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黄泥埂" sheetId="3" r:id="rId1"/>
    <sheet name="大塘" sheetId="2" r:id="rId2"/>
    <sheet name="马斯坳" sheetId="4" r:id="rId3"/>
    <sheet name="田心" sheetId="5" r:id="rId4"/>
    <sheet name="新枫" sheetId="6" r:id="rId5"/>
    <sheet name="美丽庭院" sheetId="7" r:id="rId6"/>
  </sheets>
  <definedNames>
    <definedName name="_xlnm.Print_Titles" localSheetId="1">大塘!$1:$3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<sst xmlns="http://schemas.openxmlformats.org/spreadsheetml/2006/main" count="1276" uniqueCount="349">
  <si>
    <t>序号</t>
  </si>
  <si>
    <t>项目名称-----或轴线说明</t>
  </si>
  <si>
    <t>计      算      公      式</t>
  </si>
  <si>
    <t>备注</t>
  </si>
  <si>
    <t>件数</t>
  </si>
  <si>
    <t>长</t>
  </si>
  <si>
    <t>宽</t>
  </si>
  <si>
    <t>高</t>
  </si>
  <si>
    <t>周长</t>
  </si>
  <si>
    <t>水平面积</t>
  </si>
  <si>
    <t>垂直面积(模板)</t>
  </si>
  <si>
    <t>质量</t>
  </si>
  <si>
    <t>体积</t>
  </si>
  <si>
    <t>(M)</t>
  </si>
  <si>
    <t>(M2)</t>
  </si>
  <si>
    <t>（t）</t>
  </si>
  <si>
    <t>(M3)</t>
  </si>
  <si>
    <t>仿木栏杆H=1.25m</t>
  </si>
  <si>
    <t>人工挖基坑土方</t>
  </si>
  <si>
    <t>土方回填</t>
  </si>
  <si>
    <t>余方弃置</t>
  </si>
  <si>
    <t>100厚C20混凝土垫层</t>
  </si>
  <si>
    <t>垫层模板</t>
  </si>
  <si>
    <t>C25独立基础</t>
  </si>
  <si>
    <t>独基模板</t>
  </si>
  <si>
    <t>C20细石混凝土二次浇灌</t>
  </si>
  <si>
    <t>毛石挡土墙H=2.5m</t>
  </si>
  <si>
    <t>2.63m³/m</t>
  </si>
  <si>
    <t>单排脚手架</t>
  </si>
  <si>
    <t>综合脚手架</t>
  </si>
  <si>
    <t>3</t>
  </si>
  <si>
    <t>道路硬化（1.200厚C30抗折混凝土(随打随磨,压纹,抗折强度4.0MPa)；
2.150厚6%水泥碎石稳定层(7d无侧限强度≥3.0MPa)；
3.素土夯实≥92%；）</t>
  </si>
  <si>
    <t>四小园建设</t>
  </si>
  <si>
    <t>240*115*53标准尺寸青砖砖柱</t>
  </si>
  <si>
    <t>240*115*53标准尺寸红砖砌筑矮墙</t>
  </si>
  <si>
    <t>小计</t>
  </si>
  <si>
    <t>240*115*53标准尺寸灰砖砌筑矮墙</t>
  </si>
  <si>
    <t>浅灰色陶罐</t>
  </si>
  <si>
    <t>φ140石磨</t>
  </si>
  <si>
    <t>160*160*60瓦片四角窗花</t>
  </si>
  <si>
    <t>240*115*53标准尺寸青砖砌筑矮墙</t>
  </si>
  <si>
    <t>防腐木门1000*1050（平面图断开处设置），成品门锁</t>
  </si>
  <si>
    <t>4</t>
  </si>
  <si>
    <t>树池/花池</t>
  </si>
  <si>
    <t>人工挖沟槽土方</t>
  </si>
  <si>
    <t>人工回填土方</t>
  </si>
  <si>
    <t>80厚C20混凝土垫层</t>
  </si>
  <si>
    <t>砖砌栏板</t>
  </si>
  <si>
    <t>其中地下部分</t>
  </si>
  <si>
    <t>贴60*240仿青砖瓷片</t>
  </si>
  <si>
    <t>地面硬化（1.素土夯实；2.100厚C30混凝土；）</t>
  </si>
  <si>
    <t>6</t>
  </si>
  <si>
    <t>300*300钢筋砼盖板沟</t>
  </si>
  <si>
    <t>挖沟槽土方</t>
  </si>
  <si>
    <t>回填土方</t>
  </si>
  <si>
    <t>100厚碎石垫层</t>
  </si>
  <si>
    <t>砼垫层模板</t>
  </si>
  <si>
    <t>水沟内空</t>
  </si>
  <si>
    <t>砖砌沟壁</t>
  </si>
  <si>
    <t>20厚1:2.5沟壁抹灰</t>
  </si>
  <si>
    <t>20厚1:2.5沟底抹灰</t>
  </si>
  <si>
    <t>500*300*70盖板</t>
  </si>
  <si>
    <t>砖砌挡土墙</t>
  </si>
  <si>
    <t>150厚C20混凝土</t>
  </si>
  <si>
    <t>砖基础</t>
  </si>
  <si>
    <t>砖砌墙身</t>
  </si>
  <si>
    <t>DN65PVC排水管/泄水孔</t>
  </si>
  <si>
    <t>伸缩缝</t>
  </si>
  <si>
    <t>7</t>
  </si>
  <si>
    <t>路缘石C30 500×300×150</t>
  </si>
  <si>
    <t>8</t>
  </si>
  <si>
    <t>C25垫层</t>
  </si>
  <si>
    <t>砖柱</t>
  </si>
  <si>
    <t>铜钱窗花</t>
  </si>
  <si>
    <t>砌筑砖墙</t>
  </si>
  <si>
    <t>9</t>
  </si>
  <si>
    <t>透水砖人行步道（1.60*120*240透水砖；
2.50mm厚干硬性水泥砂结合层；
3.150mm厚C25砼基础层；
4.原土夯实；）</t>
  </si>
  <si>
    <t>10</t>
  </si>
  <si>
    <t>彩色混凝土路面（1.双丙聚氨酯密封处理,压纹(图案参考意向图)；
2.150厚C30混凝土面(抗折强度不小于4.0Mpa)；
3.100厚4%水泥稳定碎石(7d无侧限抗压强度代表值2.0MPa)；
4.素土夯实(土基回弹模量不低于20Mpa)；）</t>
  </si>
  <si>
    <t>健身器材</t>
  </si>
  <si>
    <t>φ300波纹管</t>
  </si>
  <si>
    <t>大石回填</t>
  </si>
  <si>
    <t>仿树桩桌凳</t>
  </si>
  <si>
    <t>洗衣台5*0.6m</t>
  </si>
  <si>
    <t>零星砌砖</t>
  </si>
  <si>
    <t>零星抹灰</t>
  </si>
  <si>
    <t>零星砌砖-挡水边</t>
  </si>
  <si>
    <t>C25平板</t>
  </si>
  <si>
    <t>平板模板</t>
  </si>
  <si>
    <t>φ10钢筋</t>
  </si>
  <si>
    <t>0.617kg/m</t>
  </si>
  <si>
    <t>平面零星抹灰</t>
  </si>
  <si>
    <t>地面硬化（1.素土夯实；2.150厚C30混凝土；）</t>
  </si>
  <si>
    <t>17</t>
  </si>
  <si>
    <t>80厚C15垫层</t>
  </si>
  <si>
    <t>砖砌墙体</t>
  </si>
  <si>
    <t>15厚水泥砂浆抹灰</t>
  </si>
  <si>
    <t>1</t>
  </si>
  <si>
    <t>2</t>
  </si>
  <si>
    <t>5</t>
  </si>
  <si>
    <t>原大石村标4T重迁移</t>
  </si>
  <si>
    <t>原变压器护栏翻新刷红白色反光漆</t>
  </si>
  <si>
    <t>暂估处理</t>
  </si>
  <si>
    <t>拆除原砖混建筑物</t>
  </si>
  <si>
    <t>景观花池</t>
  </si>
  <si>
    <t>100厚C15垫层</t>
  </si>
  <si>
    <t>混凝土预制砖基础</t>
  </si>
  <si>
    <t>240*115*53仿古青砖清水砖墙</t>
  </si>
  <si>
    <t>φ50-80鹅卵石饰面</t>
  </si>
  <si>
    <t>瓦片拼花</t>
  </si>
  <si>
    <t>装饰磨盘</t>
  </si>
  <si>
    <t>φ1000水泥涵管花池，1.管内填充混凝土</t>
  </si>
  <si>
    <t>11</t>
  </si>
  <si>
    <t>大塘村口景墙</t>
  </si>
  <si>
    <t>非黏土砖基础</t>
  </si>
  <si>
    <t>C25基础梁</t>
  </si>
  <si>
    <t>基础梁模板</t>
  </si>
  <si>
    <t>4C12受力筋</t>
  </si>
  <si>
    <t>0.888kg/m</t>
  </si>
  <si>
    <t>C8@200箍筋</t>
  </si>
  <si>
    <t>0.395kg/m</t>
  </si>
  <si>
    <t>预制混凝土压顶</t>
  </si>
  <si>
    <t>青瓦堆砌</t>
  </si>
  <si>
    <t>片石砌筑</t>
  </si>
  <si>
    <t>青砖砌筑景墙</t>
  </si>
  <si>
    <t>1500*250*200杉木花箱</t>
  </si>
  <si>
    <t>800*300*50麻石石槽花箱</t>
  </si>
  <si>
    <t>φ600*80车轮</t>
  </si>
  <si>
    <t>φ1000*100车轮</t>
  </si>
  <si>
    <t>D700磨盘</t>
  </si>
  <si>
    <t>活动脚手架</t>
  </si>
  <si>
    <t>12</t>
  </si>
  <si>
    <t>400*600钢筋砼盖板沟</t>
  </si>
  <si>
    <t>500*600*70盖板</t>
  </si>
  <si>
    <t>13</t>
  </si>
  <si>
    <t>14</t>
  </si>
  <si>
    <t>15</t>
  </si>
  <si>
    <t>16</t>
  </si>
  <si>
    <t>道路拓宽（1.20cm C30混凝土面层(抗折强度不小于4.0Mpa)；
2.15cm 水泥碎石稳定层；
3.土基压实(土基回弹模量不低于20Mpa)；）</t>
  </si>
  <si>
    <t>C14拉杆@400</t>
  </si>
  <si>
    <t>1.21kg/m</t>
  </si>
  <si>
    <t>地面硬化（1.素土夯实；2.200厚C30混凝土；）</t>
  </si>
  <si>
    <t>地面破除（2.200厚C30混凝土；）</t>
  </si>
  <si>
    <t>地面破除（2.100厚C30混凝土；）</t>
  </si>
  <si>
    <t>21</t>
  </si>
  <si>
    <t>红继木球：H/W：06-0.8</t>
  </si>
  <si>
    <t>22</t>
  </si>
  <si>
    <t>汀步（1.800*400*50mm青石板汀步
2.30mm厚水泥砂浆结合层
3.150mm厚C25砼基础层
4.原土夯实）</t>
  </si>
  <si>
    <t>23</t>
  </si>
  <si>
    <t>桂花树胸径10</t>
  </si>
  <si>
    <t>24</t>
  </si>
  <si>
    <t>花岗岩休息桌凳</t>
  </si>
  <si>
    <t>25</t>
  </si>
  <si>
    <t>马尼拉草</t>
  </si>
  <si>
    <t>26</t>
  </si>
  <si>
    <t>镀锌栏杆翻新</t>
  </si>
  <si>
    <t>27</t>
  </si>
  <si>
    <t>道路路口标识牌</t>
  </si>
  <si>
    <t>1、本次设计为太阳能路灯,灯型暂定为单火非对称灯型。图中仅为示意,具体
   样式可由建设单位确定,本次设计仅提出有关具体技术要求以供参考。
2、灯杆、灯具、及太阳能电池组件技术要求:
 (1)灯杆:4米一体化48W LED太阳能灯杆;灯杆壁厚≥4mm。
 (2)杆高4米,上口径60mm,下口径120mm,灯悬挑长1200mm,灯安装高度约为7米,
      仰角均为10%%D。
 (3)灯具:灯具结构均为一体化 LED光源,压铸铝壳及钢化玻璃透光罩,
      灯罩防护等级IP65,维护系数0.6。 (4)光伏电池组件(太阳能板):2*80Wh
 (5)锂电池:2*12v60Ah。
 (6)控制器:MPPT-DM120无线调光型 LED锂电池控制器,
 (7)倾角:本设计根据本地区经纬范围确定太阳能电池板与地平线倾角,现场调试安装。
 (8)光源:灯具为48W LED(大功率)。</t>
  </si>
  <si>
    <t>土方外运</t>
  </si>
  <si>
    <t>钢筋8</t>
  </si>
  <si>
    <t>A8@200箍筋</t>
  </si>
  <si>
    <t>预埋铁件</t>
  </si>
  <si>
    <t>马斯坳村口景墙</t>
  </si>
  <si>
    <t>100厚C20垫层</t>
  </si>
  <si>
    <t>青石压顶</t>
  </si>
  <si>
    <t>陶罐</t>
  </si>
  <si>
    <t>瓦片砌筑</t>
  </si>
  <si>
    <t>150厚石磨</t>
  </si>
  <si>
    <t>60厚石雕</t>
  </si>
  <si>
    <t>100厚石磨</t>
  </si>
  <si>
    <t>青砖景墙</t>
  </si>
  <si>
    <t>已另行更新</t>
  </si>
  <si>
    <t>原村标移位</t>
  </si>
  <si>
    <t>垃圾收集点（1套工程量）</t>
  </si>
  <si>
    <t>钢柱-方钢200*120*5</t>
  </si>
  <si>
    <t>24.335kg/m
0.64㎡/m</t>
  </si>
  <si>
    <t>钢梁</t>
  </si>
  <si>
    <t>方钢120*120*4</t>
  </si>
  <si>
    <t>14.57kg/m
0.48㎡/m</t>
  </si>
  <si>
    <t>方钢80*80*4</t>
  </si>
  <si>
    <t>9.546kg/m
0.32㎡/m</t>
  </si>
  <si>
    <t>方钢60*60*3</t>
  </si>
  <si>
    <t>7.034kg/m
0.24㎡/m</t>
  </si>
  <si>
    <t>2厚铝合金板贴双面宣传标语</t>
  </si>
  <si>
    <t>铁艺造型</t>
  </si>
  <si>
    <t>零星块料100*200墙面砖</t>
  </si>
  <si>
    <t>树脂瓦屋面</t>
  </si>
  <si>
    <t>山墙修复（装饰层做法同外立面）/单排脚手架</t>
  </si>
  <si>
    <t>田心景观矮墙</t>
  </si>
  <si>
    <t>瓦窗花</t>
  </si>
  <si>
    <t>青砖砖柱</t>
  </si>
  <si>
    <t>青砖砖墙</t>
  </si>
  <si>
    <t>青砖压顶</t>
  </si>
  <si>
    <t>田心村口景墙-字体段</t>
  </si>
  <si>
    <t>1.30厚1:2.5水泥砂浆；2.仿荔枝面芝麻白真石漆饰面</t>
  </si>
  <si>
    <t>2厚不锈钢字体（17个字）</t>
  </si>
  <si>
    <t>2厚不锈钢饰面板</t>
  </si>
  <si>
    <t>巷道硬化（1.素土夯实；2.150厚C30混凝土；）</t>
  </si>
  <si>
    <t>巷道硬化（1.素土夯实；2.100厚C30混凝土；）</t>
  </si>
  <si>
    <t>篮球场</t>
  </si>
  <si>
    <t>原有混凝土</t>
  </si>
  <si>
    <t>刮涂丙烯酸涂料耐磨层(3mm)</t>
  </si>
  <si>
    <t>刮涂丙烯酸彩色预混层(2mm)</t>
  </si>
  <si>
    <t>50宽丙烯酸涂层球场线</t>
  </si>
  <si>
    <t>篮球架</t>
  </si>
  <si>
    <t>花池</t>
  </si>
  <si>
    <t>新建杂物房3.3*4</t>
  </si>
  <si>
    <t>变更项</t>
  </si>
  <si>
    <t>透水砖人行步道（60*120*240透水砖；
2.50mm厚干硬性水泥砂结合层；
3.150mm厚C25砼基础层；
4.原土夯实；）</t>
  </si>
  <si>
    <t>钢筋砼盖板</t>
  </si>
  <si>
    <t>无尺寸，只有宽度</t>
  </si>
  <si>
    <t>压纹混凝土地面1、双丙聚氨酯密封处理,压纹</t>
  </si>
  <si>
    <t>2、150厚C30混凝土面(抗折强度不小于4.0Mpa)</t>
  </si>
  <si>
    <t>3、100厚4%水泥稳定碎石(7d无侧限抗压强度代表值</t>
  </si>
  <si>
    <t>4、素土夯实(土基回弹模量不低于20Mpa)</t>
  </si>
  <si>
    <t>鱼鳞坝跌水景观</t>
  </si>
  <si>
    <t>C25条基</t>
  </si>
  <si>
    <t xml:space="preserve">条基模板 </t>
  </si>
  <si>
    <t>C25底板</t>
  </si>
  <si>
    <t>底板模板</t>
  </si>
  <si>
    <t>小型构件</t>
  </si>
  <si>
    <t>C25砼坝</t>
  </si>
  <si>
    <t>砼坝模板</t>
  </si>
  <si>
    <t>C25桥墩</t>
  </si>
  <si>
    <t>桥墩模板</t>
  </si>
  <si>
    <t>φ12</t>
  </si>
  <si>
    <t>φ14</t>
  </si>
  <si>
    <t xml:space="preserve">
仿树桩桌凳一桌四凳,共2套</t>
  </si>
  <si>
    <t>毛石挡土墙护脚</t>
  </si>
  <si>
    <t>土方开挖</t>
  </si>
  <si>
    <t>块石垫层</t>
  </si>
  <si>
    <t>C25混凝土</t>
  </si>
  <si>
    <t>浆砌挡墙</t>
  </si>
  <si>
    <t>压顶人造石900x300*100</t>
  </si>
  <si>
    <t>卵石护按</t>
  </si>
  <si>
    <t>基层模板</t>
  </si>
  <si>
    <t>亲水步级</t>
  </si>
  <si>
    <t>台阶人造石900x300*100/30厚1:3干硬性水泥砂浆</t>
  </si>
  <si>
    <t>台阶150碎石垫层/原土压实</t>
  </si>
  <si>
    <t>台阶150混凝土</t>
  </si>
  <si>
    <t>台阶模板</t>
  </si>
  <si>
    <t>基础模板</t>
  </si>
  <si>
    <t>卵石0.5-0.8m</t>
  </si>
  <si>
    <t>休息平台600*300*50人造老石板
30厚1:3干硬性水泥砂浆
100厚C25混凝土基础层150厚碎石垫层
原土夯实</t>
  </si>
  <si>
    <t>植草砖护坡80厚植草砖护坡(空隙撒花籽)
回填种植土(120厚)敷设反滤土工布(300g/平方米)</t>
  </si>
  <si>
    <t>回填种植土（300）</t>
  </si>
  <si>
    <t>马尼拉草皮22*22cm/块</t>
  </si>
  <si>
    <t>红檵木（0.6-0.8）/0.6-0.8</t>
  </si>
  <si>
    <t>河床机械清杂</t>
  </si>
  <si>
    <t>景观标识牌</t>
  </si>
  <si>
    <t>28</t>
  </si>
  <si>
    <t>500*500钢筋砼盖板沟</t>
  </si>
  <si>
    <t>水车D=5m（含连接配件钢板、锚筋）</t>
  </si>
  <si>
    <t>300厚级配碎石垫层</t>
  </si>
  <si>
    <t>150厚C20混凝土垫层</t>
  </si>
  <si>
    <t>200厚C20底板</t>
  </si>
  <si>
    <t>独立基础C20</t>
  </si>
  <si>
    <t>受力筋</t>
  </si>
  <si>
    <t>φ16</t>
  </si>
  <si>
    <t>1.58kg/m</t>
  </si>
  <si>
    <t>箍筋</t>
  </si>
  <si>
    <t>φ8</t>
  </si>
  <si>
    <t>φ6</t>
  </si>
  <si>
    <t>0.26kg/m</t>
  </si>
  <si>
    <t>30</t>
  </si>
  <si>
    <t>80厚C20混凝土</t>
  </si>
  <si>
    <t>洗衣台</t>
  </si>
  <si>
    <t>新建步级</t>
  </si>
  <si>
    <t>新增400x600钢筋混凝土盖板400*600</t>
  </si>
  <si>
    <t>卵石围墙压顶修复</t>
  </si>
  <si>
    <t>路沿石</t>
  </si>
  <si>
    <t>C20沿石垫层</t>
  </si>
  <si>
    <t>树池坐凳12j003-d5/9型</t>
  </si>
  <si>
    <t>砖基础暂按0.5m考虑</t>
  </si>
  <si>
    <t>余土外运</t>
  </si>
  <si>
    <t>20厚花岗岩立面30厚1:3水泥砂浆</t>
  </si>
  <si>
    <t>35厚花岗岩平面30厚1:3水泥砂浆</t>
  </si>
  <si>
    <t>80厚花岗岩平面30厚1:3水泥砂浆压顶</t>
  </si>
  <si>
    <t>口袋公园标识</t>
  </si>
  <si>
    <t>水泥涵管1000</t>
  </si>
  <si>
    <t>C15管基</t>
  </si>
  <si>
    <t>模板</t>
  </si>
  <si>
    <t>C25地面18cm</t>
  </si>
  <si>
    <t>停车场划线</t>
  </si>
  <si>
    <t>乡村舞台</t>
  </si>
  <si>
    <t>150厚碎石垫层</t>
  </si>
  <si>
    <t>100厚C25垫层</t>
  </si>
  <si>
    <t>青砖基础</t>
  </si>
  <si>
    <t>红砖基础</t>
  </si>
  <si>
    <t>零星砌砖-青砖</t>
  </si>
  <si>
    <t>填土压实</t>
  </si>
  <si>
    <t>30厚1:3水泥砂浆青砖地面</t>
  </si>
  <si>
    <t>红砖墙体</t>
  </si>
  <si>
    <t>成品混凝土窗花</t>
  </si>
  <si>
    <t>零星砌砖-造型压顶</t>
  </si>
  <si>
    <t>小青瓦</t>
  </si>
  <si>
    <t>圈梁</t>
  </si>
  <si>
    <t>圈梁模板</t>
  </si>
  <si>
    <t>构造柱</t>
  </si>
  <si>
    <t>柱模板</t>
  </si>
  <si>
    <t>受力筋φ12</t>
  </si>
  <si>
    <t>柱</t>
  </si>
  <si>
    <t>压顶</t>
  </si>
  <si>
    <t>箍筋φ8</t>
  </si>
  <si>
    <t>青砖贴面</t>
  </si>
  <si>
    <t>20厚1:2.5水泥砂浆+白色外墙涂料</t>
  </si>
  <si>
    <t>田心村口景墙-非字体段</t>
  </si>
  <si>
    <t>砖柱（青砖）</t>
  </si>
  <si>
    <t>青瓦砌筑</t>
  </si>
  <si>
    <t>44</t>
  </si>
  <si>
    <t>道路破除回复</t>
  </si>
  <si>
    <t>道路硬化</t>
  </si>
  <si>
    <t>图纸未见？</t>
  </si>
  <si>
    <t>生态公园景观标识</t>
  </si>
  <si>
    <t>播撒麦冬草籽</t>
  </si>
  <si>
    <t>场地清杂</t>
  </si>
  <si>
    <t>美丽庭院一</t>
  </si>
  <si>
    <t>A段</t>
  </si>
  <si>
    <t>铜钱窗花砌筑</t>
  </si>
  <si>
    <t>B段</t>
  </si>
  <si>
    <t>φ850磨盘凹刻字体</t>
  </si>
  <si>
    <t>C段</t>
  </si>
  <si>
    <t>D段</t>
  </si>
  <si>
    <t>美丽庭院二</t>
  </si>
  <si>
    <t>金钱花窗花砌筑</t>
  </si>
  <si>
    <t>叠瓦窗花砌筑</t>
  </si>
  <si>
    <t>美丽庭院三</t>
  </si>
  <si>
    <t>B/C段</t>
  </si>
  <si>
    <t>水泥窗花砌筑</t>
  </si>
  <si>
    <t>D/E段</t>
  </si>
  <si>
    <t>φ600磨盘凹刻字体</t>
  </si>
  <si>
    <t>美丽庭院四</t>
  </si>
  <si>
    <t>原立柱贴仿古青砖瓷片</t>
  </si>
  <si>
    <t>φ500石磨</t>
  </si>
  <si>
    <t>30厚PVC字体</t>
  </si>
  <si>
    <t>美丽庭院五</t>
  </si>
  <si>
    <t>水泥窗花砌筑（成品花格）</t>
  </si>
  <si>
    <t>美丽庭院六</t>
  </si>
  <si>
    <t>A-C段</t>
  </si>
  <si>
    <t>美丽庭院七</t>
  </si>
  <si>
    <t>水泥拼花窗花砌筑（成品花格）</t>
  </si>
  <si>
    <t>拆除砖墙</t>
  </si>
  <si>
    <t>菜园园路（1.10cm厚6%水泥级配碎石稳定层；2.红砖人字铺贴步道）</t>
  </si>
  <si>
    <t>其它</t>
  </si>
  <si>
    <t>汀步（1.800*400*50mm青石板汀步2.30mm厚水泥砂浆结合层3.150mm厚C25砼基础层4.原土夯实）</t>
  </si>
  <si>
    <t>成品凉亭3*3</t>
  </si>
  <si>
    <t>美丽菜园</t>
  </si>
  <si>
    <t>围墙翻新/单排脚手架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</si>
</sst>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_ "/>
  </numFmts>
  <fonts count="33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2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/>
    <xf numFmtId="0" fontId="32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12" fillId="0" borderId="0">
      <alignment vertical="center"/>
    </xf>
    <xf numFmtId="0" fontId="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69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6" fontId="0" fillId="2" borderId="0" xfId="0" applyNumberFormat="1" applyFill="1" applyAlignment="1">
      <alignment horizontal="center"/>
    </xf>
    <xf numFmtId="177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176" fontId="3" fillId="3" borderId="2" xfId="0" applyNumberFormat="1" applyFont="1" applyFill="1" applyBorder="1" applyAlignment="1">
      <alignment horizontal="center"/>
    </xf>
    <xf numFmtId="177" fontId="3" fillId="3" borderId="2" xfId="0" applyNumberFormat="1" applyFont="1" applyFill="1" applyBorder="1" applyAlignment="1">
      <alignment horizontal="center"/>
    </xf>
    <xf numFmtId="0" fontId="0" fillId="4" borderId="1" xfId="0" applyFill="1" applyBorder="1"/>
    <xf numFmtId="0" fontId="3" fillId="4" borderId="1" xfId="0" applyFont="1" applyFill="1" applyBorder="1" applyAlignment="1">
      <alignment horizontal="center"/>
    </xf>
    <xf numFmtId="176" fontId="0" fillId="4" borderId="1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176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3" fillId="4" borderId="1" xfId="0" applyFont="1" applyFill="1" applyBorder="1"/>
    <xf numFmtId="176" fontId="3" fillId="4" borderId="1" xfId="0" applyNumberFormat="1" applyFont="1" applyFill="1" applyBorder="1" applyAlignment="1">
      <alignment horizontal="center"/>
    </xf>
    <xf numFmtId="177" fontId="3" fillId="4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76" fontId="3" fillId="3" borderId="1" xfId="0" applyNumberFormat="1" applyFont="1" applyFill="1" applyBorder="1" applyAlignment="1">
      <alignment horizontal="center"/>
    </xf>
    <xf numFmtId="177" fontId="3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shrinkToFit="1"/>
    </xf>
    <xf numFmtId="177" fontId="2" fillId="2" borderId="1" xfId="0" applyNumberFormat="1" applyFont="1" applyFill="1" applyBorder="1" applyAlignment="1">
      <alignment horizontal="center" vertical="center" shrinkToFit="1"/>
    </xf>
    <xf numFmtId="176" fontId="3" fillId="2" borderId="2" xfId="0" applyNumberFormat="1" applyFont="1" applyFill="1" applyBorder="1" applyAlignment="1">
      <alignment horizontal="center"/>
    </xf>
    <xf numFmtId="177" fontId="3" fillId="2" borderId="2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3" fillId="0" borderId="1" xfId="0" applyFont="1" applyBorder="1"/>
    <xf numFmtId="177" fontId="3" fillId="0" borderId="1" xfId="0" applyNumberFormat="1" applyFont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176" fontId="0" fillId="0" borderId="1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177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177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vertical="center" wrapText="1"/>
    </xf>
    <xf numFmtId="176" fontId="4" fillId="3" borderId="1" xfId="0" applyNumberFormat="1" applyFont="1" applyFill="1" applyBorder="1" applyAlignment="1">
      <alignment horizontal="center" shrinkToFit="1"/>
    </xf>
    <xf numFmtId="177" fontId="4" fillId="3" borderId="1" xfId="0" applyNumberFormat="1" applyFont="1" applyFill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shrinkToFit="1"/>
    </xf>
    <xf numFmtId="177" fontId="1" fillId="0" borderId="1" xfId="0" applyNumberFormat="1" applyFont="1" applyBorder="1" applyAlignment="1">
      <alignment horizontal="center" shrinkToFit="1"/>
    </xf>
    <xf numFmtId="0" fontId="4" fillId="3" borderId="1" xfId="0" applyFont="1" applyFill="1" applyBorder="1" applyAlignment="1">
      <alignment horizontal="left"/>
    </xf>
    <xf numFmtId="176" fontId="4" fillId="2" borderId="1" xfId="0" applyNumberFormat="1" applyFont="1" applyFill="1" applyBorder="1" applyAlignment="1">
      <alignment horizontal="center" shrinkToFit="1"/>
    </xf>
    <xf numFmtId="177" fontId="4" fillId="2" borderId="1" xfId="0" applyNumberFormat="1" applyFont="1" applyFill="1" applyBorder="1" applyAlignment="1">
      <alignment horizontal="center" shrinkToFit="1"/>
    </xf>
    <xf numFmtId="0" fontId="1" fillId="0" borderId="1" xfId="0" applyFont="1" applyBorder="1" applyAlignment="1">
      <alignment horizontal="left"/>
    </xf>
    <xf numFmtId="176" fontId="1" fillId="2" borderId="1" xfId="0" applyNumberFormat="1" applyFont="1" applyFill="1" applyBorder="1" applyAlignment="1">
      <alignment horizontal="center" shrinkToFit="1"/>
    </xf>
    <xf numFmtId="177" fontId="1" fillId="2" borderId="1" xfId="0" applyNumberFormat="1" applyFont="1" applyFill="1" applyBorder="1" applyAlignment="1">
      <alignment horizontal="center" shrinkToFit="1"/>
    </xf>
    <xf numFmtId="177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77" fontId="4" fillId="0" borderId="1" xfId="0" applyNumberFormat="1" applyFont="1" applyBorder="1" applyAlignment="1">
      <alignment horizontal="center" shrinkToFi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left"/>
    </xf>
    <xf numFmtId="176" fontId="3" fillId="5" borderId="1" xfId="0" applyNumberFormat="1" applyFont="1" applyFill="1" applyBorder="1" applyAlignment="1">
      <alignment horizontal="center"/>
    </xf>
    <xf numFmtId="177" fontId="3" fillId="5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vertical="center" wrapText="1"/>
    </xf>
    <xf numFmtId="176" fontId="4" fillId="5" borderId="1" xfId="0" applyNumberFormat="1" applyFont="1" applyFill="1" applyBorder="1" applyAlignment="1">
      <alignment horizontal="center" shrinkToFit="1"/>
    </xf>
    <xf numFmtId="177" fontId="4" fillId="5" borderId="1" xfId="0" applyNumberFormat="1" applyFont="1" applyFill="1" applyBorder="1" applyAlignment="1">
      <alignment horizontal="center" shrinkToFit="1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177" fontId="1" fillId="0" borderId="0" xfId="0" applyNumberFormat="1" applyFont="1"/>
    <xf numFmtId="176" fontId="1" fillId="2" borderId="0" xfId="0" applyNumberFormat="1" applyFont="1" applyFill="1" applyAlignment="1">
      <alignment horizontal="center"/>
    </xf>
    <xf numFmtId="177" fontId="1" fillId="2" borderId="0" xfId="0" applyNumberFormat="1" applyFont="1" applyFill="1"/>
    <xf numFmtId="0" fontId="1" fillId="2" borderId="0" xfId="0" applyFont="1" applyFill="1"/>
    <xf numFmtId="0" fontId="4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176" fontId="4" fillId="4" borderId="2" xfId="0" applyNumberFormat="1" applyFont="1" applyFill="1" applyBorder="1" applyAlignment="1">
      <alignment horizontal="center" vertical="center"/>
    </xf>
    <xf numFmtId="177" fontId="4" fillId="4" borderId="2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shrinkToFit="1"/>
    </xf>
    <xf numFmtId="177" fontId="4" fillId="4" borderId="1" xfId="0" applyNumberFormat="1" applyFont="1" applyFill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76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/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176" fontId="4" fillId="4" borderId="1" xfId="0" applyNumberFormat="1" applyFont="1" applyFill="1" applyBorder="1" applyAlignment="1">
      <alignment horizontal="center"/>
    </xf>
    <xf numFmtId="177" fontId="4" fillId="4" borderId="1" xfId="0" applyNumberFormat="1" applyFont="1" applyFill="1" applyBorder="1"/>
    <xf numFmtId="0" fontId="4" fillId="4" borderId="2" xfId="0" applyFont="1" applyFill="1" applyBorder="1" applyAlignment="1">
      <alignment vertical="center"/>
    </xf>
    <xf numFmtId="176" fontId="4" fillId="2" borderId="2" xfId="0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176" fontId="1" fillId="2" borderId="1" xfId="0" applyNumberFormat="1" applyFont="1" applyFill="1" applyBorder="1" applyAlignment="1">
      <alignment horizontal="center"/>
    </xf>
    <xf numFmtId="177" fontId="1" fillId="2" borderId="1" xfId="0" applyNumberFormat="1" applyFont="1" applyFill="1" applyBorder="1"/>
    <xf numFmtId="0" fontId="4" fillId="4" borderId="1" xfId="0" applyFont="1" applyFill="1" applyBorder="1"/>
    <xf numFmtId="176" fontId="4" fillId="2" borderId="1" xfId="0" applyNumberFormat="1" applyFont="1" applyFill="1" applyBorder="1" applyAlignment="1">
      <alignment horizontal="center"/>
    </xf>
    <xf numFmtId="177" fontId="4" fillId="2" borderId="1" xfId="0" applyNumberFormat="1" applyFont="1" applyFill="1" applyBorder="1"/>
    <xf numFmtId="0" fontId="4" fillId="2" borderId="2" xfId="0" applyFont="1" applyFill="1" applyBorder="1" applyAlignment="1">
      <alignment vertical="center"/>
    </xf>
    <xf numFmtId="0" fontId="1" fillId="2" borderId="1" xfId="0" applyFont="1" applyFill="1" applyBorder="1"/>
    <xf numFmtId="0" fontId="4" fillId="2" borderId="1" xfId="0" applyFont="1" applyFill="1" applyBorder="1"/>
    <xf numFmtId="0" fontId="1" fillId="0" borderId="0" xfId="0" applyFont="1" applyFill="1"/>
    <xf numFmtId="0" fontId="5" fillId="0" borderId="0" xfId="0" applyFont="1" applyFill="1"/>
    <xf numFmtId="0" fontId="0" fillId="0" borderId="0" xfId="0" applyFill="1"/>
    <xf numFmtId="0" fontId="3" fillId="0" borderId="0" xfId="0" applyFont="1" applyFill="1"/>
    <xf numFmtId="0" fontId="6" fillId="0" borderId="0" xfId="0" applyFont="1" applyFill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7" fontId="8" fillId="4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176" fontId="4" fillId="4" borderId="1" xfId="0" applyNumberFormat="1" applyFont="1" applyFill="1" applyBorder="1" applyAlignment="1">
      <alignment horizontal="center" vertical="center"/>
    </xf>
    <xf numFmtId="177" fontId="8" fillId="4" borderId="1" xfId="0" applyNumberFormat="1" applyFont="1" applyFill="1" applyBorder="1" applyAlignment="1">
      <alignment horizontal="center" vertical="center"/>
    </xf>
    <xf numFmtId="177" fontId="4" fillId="4" borderId="1" xfId="0" applyNumberFormat="1" applyFont="1" applyFill="1" applyBorder="1" applyAlignment="1">
      <alignment horizontal="center" vertical="center"/>
    </xf>
    <xf numFmtId="49" fontId="9" fillId="0" borderId="1" xfId="6" applyNumberFormat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vertical="center" wrapText="1"/>
    </xf>
    <xf numFmtId="177" fontId="8" fillId="4" borderId="1" xfId="0" applyNumberFormat="1" applyFont="1" applyFill="1" applyBorder="1" applyAlignment="1">
      <alignment horizont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shrinkToFit="1"/>
    </xf>
    <xf numFmtId="49" fontId="4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wrapText="1"/>
    </xf>
    <xf numFmtId="176" fontId="8" fillId="4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77" fontId="8" fillId="2" borderId="1" xfId="0" applyNumberFormat="1" applyFont="1" applyFill="1" applyBorder="1" applyAlignment="1">
      <alignment horizontal="center" shrinkToFit="1"/>
    </xf>
    <xf numFmtId="0" fontId="1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176" fontId="1" fillId="4" borderId="1" xfId="0" applyNumberFormat="1" applyFont="1" applyFill="1" applyBorder="1" applyAlignment="1">
      <alignment horizontal="center" vertical="center"/>
    </xf>
    <xf numFmtId="177" fontId="10" fillId="4" borderId="1" xfId="0" applyNumberFormat="1" applyFont="1" applyFill="1" applyBorder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0" fillId="4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177" fontId="10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0" fontId="9" fillId="0" borderId="1" xfId="6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2" fillId="0" borderId="0" xfId="0" applyFont="1" applyBorder="1"/>
    <xf numFmtId="0" fontId="0" fillId="0" borderId="0" xfId="0" applyFont="1" applyFill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4" fillId="4" borderId="0" xfId="0" applyNumberFormat="1" applyFont="1" applyFill="1" applyAlignment="1">
      <alignment horizontal="center" vertical="center"/>
    </xf>
    <xf numFmtId="49" fontId="4" fillId="4" borderId="0" xfId="0" applyNumberFormat="1" applyFont="1" applyFill="1" applyAlignment="1">
      <alignment horizontal="left" vertical="center" wrapText="1"/>
    </xf>
    <xf numFmtId="176" fontId="4" fillId="4" borderId="0" xfId="0" applyNumberFormat="1" applyFont="1" applyFill="1" applyAlignment="1">
      <alignment horizontal="center" shrinkToFit="1"/>
    </xf>
    <xf numFmtId="177" fontId="4" fillId="4" borderId="0" xfId="0" applyNumberFormat="1" applyFont="1" applyFill="1" applyAlignment="1">
      <alignment horizontal="center" shrinkToFi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176" fontId="1" fillId="0" borderId="0" xfId="0" applyNumberFormat="1" applyFont="1" applyAlignment="1">
      <alignment horizontal="center" shrinkToFit="1"/>
    </xf>
    <xf numFmtId="177" fontId="1" fillId="0" borderId="0" xfId="0" applyNumberFormat="1" applyFont="1" applyAlignment="1">
      <alignment horizont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4" fillId="4" borderId="0" xfId="0" applyFont="1" applyFill="1" applyAlignment="1">
      <alignment horizontal="left"/>
    </xf>
    <xf numFmtId="176" fontId="4" fillId="2" borderId="0" xfId="0" applyNumberFormat="1" applyFont="1" applyFill="1" applyAlignment="1">
      <alignment horizontal="center" shrinkToFit="1"/>
    </xf>
    <xf numFmtId="177" fontId="4" fillId="2" borderId="0" xfId="0" applyNumberFormat="1" applyFont="1" applyFill="1" applyAlignment="1">
      <alignment horizontal="center" shrinkToFit="1"/>
    </xf>
    <xf numFmtId="0" fontId="1" fillId="0" borderId="0" xfId="0" applyFont="1" applyAlignment="1">
      <alignment horizontal="left"/>
    </xf>
    <xf numFmtId="176" fontId="1" fillId="2" borderId="0" xfId="0" applyNumberFormat="1" applyFont="1" applyFill="1" applyAlignment="1">
      <alignment horizontal="center" shrinkToFit="1"/>
    </xf>
    <xf numFmtId="177" fontId="1" fillId="2" borderId="0" xfId="0" applyNumberFormat="1" applyFont="1" applyFill="1" applyAlignment="1">
      <alignment horizontal="center" shrinkToFit="1"/>
    </xf>
    <xf numFmtId="177" fontId="4" fillId="0" borderId="0" xfId="0" applyNumberFormat="1" applyFont="1" applyAlignment="1">
      <alignment horizontal="center" shrinkToFit="1"/>
    </xf>
    <xf numFmtId="0" fontId="4" fillId="4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49" fontId="1" fillId="0" borderId="0" xfId="0" applyNumberFormat="1" applyFont="1" applyAlignment="1">
      <alignment vertical="center" wrapText="1"/>
    </xf>
    <xf numFmtId="176" fontId="2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 shrinkToFit="1"/>
    </xf>
    <xf numFmtId="49" fontId="4" fillId="4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center" wrapText="1"/>
    </xf>
    <xf numFmtId="176" fontId="4" fillId="4" borderId="2" xfId="0" applyNumberFormat="1" applyFont="1" applyFill="1" applyBorder="1" applyAlignment="1">
      <alignment horizontal="center" shrinkToFit="1"/>
    </xf>
    <xf numFmtId="177" fontId="4" fillId="4" borderId="2" xfId="0" applyNumberFormat="1" applyFont="1" applyFill="1" applyBorder="1" applyAlignment="1">
      <alignment horizontal="center" shrinkToFit="1"/>
    </xf>
    <xf numFmtId="176" fontId="2" fillId="2" borderId="1" xfId="0" applyNumberFormat="1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center" shrinkToFit="1"/>
    </xf>
    <xf numFmtId="0" fontId="4" fillId="4" borderId="2" xfId="0" applyFont="1" applyFill="1" applyBorder="1" applyAlignment="1">
      <alignment horizontal="left"/>
    </xf>
    <xf numFmtId="176" fontId="4" fillId="2" borderId="2" xfId="0" applyNumberFormat="1" applyFont="1" applyFill="1" applyBorder="1" applyAlignment="1">
      <alignment horizontal="center" shrinkToFit="1"/>
    </xf>
    <xf numFmtId="177" fontId="4" fillId="2" borderId="2" xfId="0" applyNumberFormat="1" applyFont="1" applyFill="1" applyBorder="1" applyAlignment="1">
      <alignment horizontal="center" shrinkToFit="1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</cellXfs>
  <cellStyles count="2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10 3" xfId="50"/>
    <cellStyle name="常规 3 14" xfId="51"/>
    <cellStyle name="常规 7 3" xfId="52"/>
    <cellStyle name="常规 4 13" xfId="53"/>
    <cellStyle name="常规 6 13" xfId="54"/>
    <cellStyle name="常规 6" xfId="55"/>
    <cellStyle name="常规 4 12" xfId="56"/>
    <cellStyle name="常规 6 5" xfId="57"/>
    <cellStyle name="常规 4 4 3" xfId="58"/>
    <cellStyle name="常规 5 2" xfId="59"/>
    <cellStyle name="常规 16 4" xfId="60"/>
    <cellStyle name="常规 12" xfId="61"/>
    <cellStyle name="常规 10 11" xfId="62"/>
    <cellStyle name="常规 4 11" xfId="63"/>
    <cellStyle name="常规 4 14" xfId="64"/>
    <cellStyle name="常规 26" xfId="65"/>
    <cellStyle name="常规 8 3" xfId="66"/>
    <cellStyle name="常规 8 2" xfId="67"/>
    <cellStyle name="常规 11 10" xfId="68"/>
    <cellStyle name="常规 11 11" xfId="69"/>
    <cellStyle name="常规 4 15" xfId="70"/>
    <cellStyle name="常规 11 12" xfId="71"/>
    <cellStyle name="常规 10 5" xfId="72"/>
    <cellStyle name="常规 16 2" xfId="73"/>
    <cellStyle name="常规 10" xfId="74"/>
    <cellStyle name="常规 10 2" xfId="75"/>
    <cellStyle name="常规 16 3" xfId="76"/>
    <cellStyle name="常规 10 10" xfId="77"/>
    <cellStyle name="常规 11" xfId="78"/>
    <cellStyle name="常规 13" xfId="79"/>
    <cellStyle name="常规 10 12" xfId="80"/>
    <cellStyle name="常规 14" xfId="81"/>
    <cellStyle name="常规 10 13" xfId="82"/>
    <cellStyle name="常规 10 4" xfId="83"/>
    <cellStyle name="常规 9 2" xfId="84"/>
    <cellStyle name="常规 10 6" xfId="85"/>
    <cellStyle name="常规 9 3" xfId="86"/>
    <cellStyle name="常规 10 7" xfId="87"/>
    <cellStyle name="常规 9 4" xfId="88"/>
    <cellStyle name="常规 10 8" xfId="89"/>
    <cellStyle name="常规 9 5" xfId="90"/>
    <cellStyle name="常规 10 9" xfId="91"/>
    <cellStyle name="常规 11 13" xfId="92"/>
    <cellStyle name="常规 11 2" xfId="93"/>
    <cellStyle name="常规 11 3" xfId="94"/>
    <cellStyle name="常规 11 4" xfId="95"/>
    <cellStyle name="常规 11 5" xfId="96"/>
    <cellStyle name="常规 11 6" xfId="97"/>
    <cellStyle name="常规 11 7" xfId="98"/>
    <cellStyle name="常规 11 8" xfId="99"/>
    <cellStyle name="常规 11 9" xfId="100"/>
    <cellStyle name="常规 12 10" xfId="101"/>
    <cellStyle name="常规 12 11" xfId="102"/>
    <cellStyle name="常规 12 12" xfId="103"/>
    <cellStyle name="常规 12 13" xfId="104"/>
    <cellStyle name="常规 8 14" xfId="105"/>
    <cellStyle name="常规 12 2" xfId="106"/>
    <cellStyle name="常规 8 15" xfId="107"/>
    <cellStyle name="常规 12 3" xfId="108"/>
    <cellStyle name="常规 12 4" xfId="109"/>
    <cellStyle name="常规 12 5" xfId="110"/>
    <cellStyle name="常规 12 6" xfId="111"/>
    <cellStyle name="常规 12 7" xfId="112"/>
    <cellStyle name="常规 12 8" xfId="113"/>
    <cellStyle name="常规 12 9" xfId="114"/>
    <cellStyle name="常规 13 2" xfId="115"/>
    <cellStyle name="常规 13 3" xfId="116"/>
    <cellStyle name="常规 13 4" xfId="117"/>
    <cellStyle name="常规 14 2" xfId="118"/>
    <cellStyle name="常规 14 3" xfId="119"/>
    <cellStyle name="常规 14 4" xfId="120"/>
    <cellStyle name="常规 20" xfId="121"/>
    <cellStyle name="常规 15" xfId="122"/>
    <cellStyle name="常规 15 2" xfId="123"/>
    <cellStyle name="常规 15 3" xfId="124"/>
    <cellStyle name="常规 15 4" xfId="125"/>
    <cellStyle name="常规 21" xfId="126"/>
    <cellStyle name="常规 16" xfId="127"/>
    <cellStyle name="常规 22" xfId="128"/>
    <cellStyle name="常规 17" xfId="129"/>
    <cellStyle name="常规 17 2" xfId="130"/>
    <cellStyle name="常规 17 3" xfId="131"/>
    <cellStyle name="常规 17 4" xfId="132"/>
    <cellStyle name="常规 23" xfId="133"/>
    <cellStyle name="常规 18" xfId="134"/>
    <cellStyle name="常规 18 2" xfId="135"/>
    <cellStyle name="常规 18 3" xfId="136"/>
    <cellStyle name="常规 18 4" xfId="137"/>
    <cellStyle name="常规 24" xfId="138"/>
    <cellStyle name="常规 19" xfId="139"/>
    <cellStyle name="常规 19 2" xfId="140"/>
    <cellStyle name="常规 19 3" xfId="141"/>
    <cellStyle name="常规 19 4" xfId="142"/>
    <cellStyle name="常规 2" xfId="143"/>
    <cellStyle name="常规 2 10" xfId="144"/>
    <cellStyle name="常规 2 11" xfId="145"/>
    <cellStyle name="常规 2 2" xfId="146"/>
    <cellStyle name="常规 2 2 2" xfId="147"/>
    <cellStyle name="常规 2 2 3" xfId="148"/>
    <cellStyle name="常规 2 2 5" xfId="149"/>
    <cellStyle name="常规 9 10" xfId="150"/>
    <cellStyle name="常规 2 2 6" xfId="151"/>
    <cellStyle name="常规 9 11" xfId="152"/>
    <cellStyle name="常规 2 2 7" xfId="153"/>
    <cellStyle name="常规 2 3" xfId="154"/>
    <cellStyle name="常规 2 3 2" xfId="155"/>
    <cellStyle name="常规 2 3 3" xfId="156"/>
    <cellStyle name="常规 2 3 4" xfId="157"/>
    <cellStyle name="常规 2 3 5" xfId="158"/>
    <cellStyle name="常规 2 3 6" xfId="159"/>
    <cellStyle name="常规 2 3 7" xfId="160"/>
    <cellStyle name="常规 2 4" xfId="161"/>
    <cellStyle name="常规 2 5" xfId="162"/>
    <cellStyle name="常规 2 6" xfId="163"/>
    <cellStyle name="常规 2 7" xfId="164"/>
    <cellStyle name="常规 2 8" xfId="165"/>
    <cellStyle name="常规 2 9" xfId="166"/>
    <cellStyle name="常规 25" xfId="167"/>
    <cellStyle name="常规 6 10" xfId="168"/>
    <cellStyle name="常规 3" xfId="169"/>
    <cellStyle name="常规 6 6" xfId="170"/>
    <cellStyle name="常规 4 4 4" xfId="171"/>
    <cellStyle name="常规 3 10" xfId="172"/>
    <cellStyle name="常规 6 7" xfId="173"/>
    <cellStyle name="常规 3 11" xfId="174"/>
    <cellStyle name="常规 6 8" xfId="175"/>
    <cellStyle name="常规 3 12" xfId="176"/>
    <cellStyle name="常规 6 9" xfId="177"/>
    <cellStyle name="常规 3 13" xfId="178"/>
    <cellStyle name="常规 3 2" xfId="179"/>
    <cellStyle name="常规 3 3" xfId="180"/>
    <cellStyle name="常规 3 4" xfId="181"/>
    <cellStyle name="常规 3 5" xfId="182"/>
    <cellStyle name="常规 3 6" xfId="183"/>
    <cellStyle name="常规 3 7" xfId="184"/>
    <cellStyle name="常规 3 8" xfId="185"/>
    <cellStyle name="常规 3 9" xfId="186"/>
    <cellStyle name="常规 6 11" xfId="187"/>
    <cellStyle name="常规 4" xfId="188"/>
    <cellStyle name="常规 4 10" xfId="189"/>
    <cellStyle name="常规 4 2" xfId="190"/>
    <cellStyle name="常规 4 4" xfId="191"/>
    <cellStyle name="常规 4 2 2" xfId="192"/>
    <cellStyle name="常规 4 5" xfId="193"/>
    <cellStyle name="常规 4 2 3" xfId="194"/>
    <cellStyle name="常规 4 6" xfId="195"/>
    <cellStyle name="常规 4 2 4" xfId="196"/>
    <cellStyle name="常规 4 3" xfId="197"/>
    <cellStyle name="常规 5 4" xfId="198"/>
    <cellStyle name="常规 4 3 2" xfId="199"/>
    <cellStyle name="常规 5 5" xfId="200"/>
    <cellStyle name="常规 4 3 3" xfId="201"/>
    <cellStyle name="常规 5 6" xfId="202"/>
    <cellStyle name="常规 4 3 4" xfId="203"/>
    <cellStyle name="常规 6 4" xfId="204"/>
    <cellStyle name="常规 4 4 2" xfId="205"/>
    <cellStyle name="常规 4 7" xfId="206"/>
    <cellStyle name="常规 4 8" xfId="207"/>
    <cellStyle name="常规 4 9" xfId="208"/>
    <cellStyle name="常规 6 12" xfId="209"/>
    <cellStyle name="常规 5" xfId="210"/>
    <cellStyle name="常规 5 10" xfId="211"/>
    <cellStyle name="常规 5 11" xfId="212"/>
    <cellStyle name="常规 5 12" xfId="213"/>
    <cellStyle name="常规 5 13" xfId="214"/>
    <cellStyle name="常规 5 14" xfId="215"/>
    <cellStyle name="常规 5 15" xfId="216"/>
    <cellStyle name="常规 5 3" xfId="217"/>
    <cellStyle name="常规 5 7" xfId="218"/>
    <cellStyle name="常规 5 8" xfId="219"/>
    <cellStyle name="常规 5 9" xfId="220"/>
    <cellStyle name="常规 6 2" xfId="221"/>
    <cellStyle name="常规 6 3" xfId="222"/>
    <cellStyle name="常规 7" xfId="223"/>
    <cellStyle name="常规 7 10" xfId="224"/>
    <cellStyle name="常规 7 11" xfId="225"/>
    <cellStyle name="常规 7 12" xfId="226"/>
    <cellStyle name="常规 7 13" xfId="227"/>
    <cellStyle name="常规 7 2" xfId="228"/>
    <cellStyle name="常规 7 2 2" xfId="229"/>
    <cellStyle name="常规 7 2 3" xfId="230"/>
    <cellStyle name="常规 7 2 4" xfId="231"/>
    <cellStyle name="常规 7 3 2" xfId="232"/>
    <cellStyle name="常规 7 3 3" xfId="233"/>
    <cellStyle name="常规 7 3 4" xfId="234"/>
    <cellStyle name="常规 7 4" xfId="235"/>
    <cellStyle name="常规 7 4 2" xfId="236"/>
    <cellStyle name="常规 7 4 3" xfId="237"/>
    <cellStyle name="常规 7 4 4" xfId="238"/>
    <cellStyle name="常规 7 5" xfId="239"/>
    <cellStyle name="常规 7 6" xfId="240"/>
    <cellStyle name="常规 7 7" xfId="241"/>
    <cellStyle name="常规 7 8" xfId="242"/>
    <cellStyle name="常规 7 9" xfId="243"/>
    <cellStyle name="常规 8" xfId="244"/>
    <cellStyle name="常规 8 10" xfId="245"/>
    <cellStyle name="常规 8 11" xfId="246"/>
    <cellStyle name="常规 8 12" xfId="247"/>
    <cellStyle name="常规 8 13" xfId="248"/>
    <cellStyle name="常规 8 4" xfId="249"/>
    <cellStyle name="常规 8 5" xfId="250"/>
    <cellStyle name="常规 8 6" xfId="251"/>
    <cellStyle name="常规 8 7" xfId="252"/>
    <cellStyle name="常规 8 8" xfId="253"/>
    <cellStyle name="常规 8 9" xfId="254"/>
    <cellStyle name="常规 9" xfId="255"/>
    <cellStyle name="常规 9 12" xfId="256"/>
    <cellStyle name="常规 9 13" xfId="257"/>
    <cellStyle name="常规 9 6" xfId="258"/>
    <cellStyle name="常规 9 7" xfId="259"/>
    <cellStyle name="常规 9 8" xfId="260"/>
    <cellStyle name="常规 9 9" xfId="2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png"/><Relationship Id="rId3" Type="http://schemas.openxmlformats.org/officeDocument/2006/relationships/image" Target="../media/image1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0.png"/><Relationship Id="rId8" Type="http://schemas.openxmlformats.org/officeDocument/2006/relationships/image" Target="../media/image19.png"/><Relationship Id="rId7" Type="http://schemas.openxmlformats.org/officeDocument/2006/relationships/image" Target="../media/image18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Relationship Id="rId33" Type="http://schemas.openxmlformats.org/officeDocument/2006/relationships/image" Target="../media/image44.png"/><Relationship Id="rId32" Type="http://schemas.openxmlformats.org/officeDocument/2006/relationships/image" Target="../media/image43.png"/><Relationship Id="rId31" Type="http://schemas.openxmlformats.org/officeDocument/2006/relationships/image" Target="../media/image42.png"/><Relationship Id="rId30" Type="http://schemas.openxmlformats.org/officeDocument/2006/relationships/image" Target="../media/image41.png"/><Relationship Id="rId3" Type="http://schemas.openxmlformats.org/officeDocument/2006/relationships/image" Target="../media/image14.png"/><Relationship Id="rId29" Type="http://schemas.openxmlformats.org/officeDocument/2006/relationships/image" Target="../media/image40.png"/><Relationship Id="rId28" Type="http://schemas.openxmlformats.org/officeDocument/2006/relationships/image" Target="../media/image39.png"/><Relationship Id="rId27" Type="http://schemas.openxmlformats.org/officeDocument/2006/relationships/image" Target="../media/image38.png"/><Relationship Id="rId26" Type="http://schemas.openxmlformats.org/officeDocument/2006/relationships/image" Target="../media/image37.png"/><Relationship Id="rId25" Type="http://schemas.openxmlformats.org/officeDocument/2006/relationships/image" Target="../media/image36.png"/><Relationship Id="rId24" Type="http://schemas.openxmlformats.org/officeDocument/2006/relationships/image" Target="../media/image35.png"/><Relationship Id="rId23" Type="http://schemas.openxmlformats.org/officeDocument/2006/relationships/image" Target="../media/image34.png"/><Relationship Id="rId22" Type="http://schemas.openxmlformats.org/officeDocument/2006/relationships/image" Target="../media/image33.png"/><Relationship Id="rId21" Type="http://schemas.openxmlformats.org/officeDocument/2006/relationships/image" Target="../media/image32.png"/><Relationship Id="rId20" Type="http://schemas.openxmlformats.org/officeDocument/2006/relationships/image" Target="../media/image31.png"/><Relationship Id="rId2" Type="http://schemas.openxmlformats.org/officeDocument/2006/relationships/image" Target="../media/image13.png"/><Relationship Id="rId19" Type="http://schemas.openxmlformats.org/officeDocument/2006/relationships/image" Target="../media/image30.png"/><Relationship Id="rId18" Type="http://schemas.openxmlformats.org/officeDocument/2006/relationships/image" Target="../media/image29.png"/><Relationship Id="rId17" Type="http://schemas.openxmlformats.org/officeDocument/2006/relationships/image" Target="../media/image28.png"/><Relationship Id="rId16" Type="http://schemas.openxmlformats.org/officeDocument/2006/relationships/image" Target="../media/image27.png"/><Relationship Id="rId15" Type="http://schemas.openxmlformats.org/officeDocument/2006/relationships/image" Target="../media/image26.png"/><Relationship Id="rId14" Type="http://schemas.openxmlformats.org/officeDocument/2006/relationships/image" Target="../media/image25.png"/><Relationship Id="rId13" Type="http://schemas.openxmlformats.org/officeDocument/2006/relationships/image" Target="../media/image24.png"/><Relationship Id="rId12" Type="http://schemas.openxmlformats.org/officeDocument/2006/relationships/image" Target="../media/image23.png"/><Relationship Id="rId11" Type="http://schemas.openxmlformats.org/officeDocument/2006/relationships/image" Target="../media/image22.png"/><Relationship Id="rId10" Type="http://schemas.openxmlformats.org/officeDocument/2006/relationships/image" Target="../media/image21.pn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309880</xdr:colOff>
      <xdr:row>82</xdr:row>
      <xdr:rowOff>160020</xdr:rowOff>
    </xdr:from>
    <xdr:to>
      <xdr:col>9</xdr:col>
      <xdr:colOff>623570</xdr:colOff>
      <xdr:row>88</xdr:row>
      <xdr:rowOff>167005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71310" y="16419195"/>
          <a:ext cx="1228090" cy="1035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737235</xdr:colOff>
      <xdr:row>89</xdr:row>
      <xdr:rowOff>71755</xdr:rowOff>
    </xdr:from>
    <xdr:to>
      <xdr:col>11</xdr:col>
      <xdr:colOff>624205</xdr:colOff>
      <xdr:row>94</xdr:row>
      <xdr:rowOff>161290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61430" y="17531080"/>
          <a:ext cx="2853055" cy="946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474345</xdr:colOff>
      <xdr:row>200</xdr:row>
      <xdr:rowOff>2540</xdr:rowOff>
    </xdr:from>
    <xdr:to>
      <xdr:col>11</xdr:col>
      <xdr:colOff>1126490</xdr:colOff>
      <xdr:row>209</xdr:row>
      <xdr:rowOff>68580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5775" y="38035865"/>
          <a:ext cx="2880995" cy="229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309880</xdr:colOff>
      <xdr:row>82</xdr:row>
      <xdr:rowOff>160020</xdr:rowOff>
    </xdr:from>
    <xdr:to>
      <xdr:col>19</xdr:col>
      <xdr:colOff>623570</xdr:colOff>
      <xdr:row>88</xdr:row>
      <xdr:rowOff>167005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63625" y="16419195"/>
          <a:ext cx="1228090" cy="1035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657225</xdr:colOff>
      <xdr:row>89</xdr:row>
      <xdr:rowOff>71755</xdr:rowOff>
    </xdr:from>
    <xdr:to>
      <xdr:col>21</xdr:col>
      <xdr:colOff>624205</xdr:colOff>
      <xdr:row>94</xdr:row>
      <xdr:rowOff>161290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453745" y="17531080"/>
          <a:ext cx="2853055" cy="946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474345</xdr:colOff>
      <xdr:row>200</xdr:row>
      <xdr:rowOff>2540</xdr:rowOff>
    </xdr:from>
    <xdr:to>
      <xdr:col>21</xdr:col>
      <xdr:colOff>1126490</xdr:colOff>
      <xdr:row>209</xdr:row>
      <xdr:rowOff>68580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928090" y="38035865"/>
          <a:ext cx="2880995" cy="2294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527685</xdr:colOff>
      <xdr:row>84</xdr:row>
      <xdr:rowOff>168275</xdr:rowOff>
    </xdr:from>
    <xdr:to>
      <xdr:col>11</xdr:col>
      <xdr:colOff>1049020</xdr:colOff>
      <xdr:row>88</xdr:row>
      <xdr:rowOff>144780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44610" y="12026900"/>
          <a:ext cx="117856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334010</xdr:colOff>
      <xdr:row>90</xdr:row>
      <xdr:rowOff>15875</xdr:rowOff>
    </xdr:from>
    <xdr:to>
      <xdr:col>11</xdr:col>
      <xdr:colOff>969010</xdr:colOff>
      <xdr:row>96</xdr:row>
      <xdr:rowOff>128905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3985" y="12960350"/>
          <a:ext cx="3559175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277495</xdr:colOff>
      <xdr:row>247</xdr:row>
      <xdr:rowOff>160020</xdr:rowOff>
    </xdr:from>
    <xdr:to>
      <xdr:col>9</xdr:col>
      <xdr:colOff>553085</xdr:colOff>
      <xdr:row>253</xdr:row>
      <xdr:rowOff>109855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084695" y="38707695"/>
          <a:ext cx="122809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314325</xdr:colOff>
      <xdr:row>253</xdr:row>
      <xdr:rowOff>143510</xdr:rowOff>
    </xdr:from>
    <xdr:to>
      <xdr:col>11</xdr:col>
      <xdr:colOff>900430</xdr:colOff>
      <xdr:row>259</xdr:row>
      <xdr:rowOff>4445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21525" y="39719885"/>
          <a:ext cx="2853055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527685</xdr:colOff>
      <xdr:row>84</xdr:row>
      <xdr:rowOff>168275</xdr:rowOff>
    </xdr:from>
    <xdr:to>
      <xdr:col>21</xdr:col>
      <xdr:colOff>1049020</xdr:colOff>
      <xdr:row>88</xdr:row>
      <xdr:rowOff>144780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178530" y="12026900"/>
          <a:ext cx="117856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334010</xdr:colOff>
      <xdr:row>90</xdr:row>
      <xdr:rowOff>15875</xdr:rowOff>
    </xdr:from>
    <xdr:to>
      <xdr:col>21</xdr:col>
      <xdr:colOff>969010</xdr:colOff>
      <xdr:row>96</xdr:row>
      <xdr:rowOff>128905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17905" y="12960350"/>
          <a:ext cx="3559175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277495</xdr:colOff>
      <xdr:row>247</xdr:row>
      <xdr:rowOff>160020</xdr:rowOff>
    </xdr:from>
    <xdr:to>
      <xdr:col>19</xdr:col>
      <xdr:colOff>553085</xdr:colOff>
      <xdr:row>253</xdr:row>
      <xdr:rowOff>109855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318615" y="38707695"/>
          <a:ext cx="122809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314325</xdr:colOff>
      <xdr:row>253</xdr:row>
      <xdr:rowOff>143510</xdr:rowOff>
    </xdr:from>
    <xdr:to>
      <xdr:col>21</xdr:col>
      <xdr:colOff>900430</xdr:colOff>
      <xdr:row>259</xdr:row>
      <xdr:rowOff>4445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355445" y="39719885"/>
          <a:ext cx="2853055" cy="889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14605</xdr:colOff>
      <xdr:row>36</xdr:row>
      <xdr:rowOff>30480</xdr:rowOff>
    </xdr:from>
    <xdr:to>
      <xdr:col>11</xdr:col>
      <xdr:colOff>1261110</xdr:colOff>
      <xdr:row>41</xdr:row>
      <xdr:rowOff>83820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88425" y="6545580"/>
          <a:ext cx="1246505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44</xdr:row>
      <xdr:rowOff>172085</xdr:rowOff>
    </xdr:from>
    <xdr:to>
      <xdr:col>11</xdr:col>
      <xdr:colOff>1291590</xdr:colOff>
      <xdr:row>48</xdr:row>
      <xdr:rowOff>17780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004300" y="8134985"/>
          <a:ext cx="126111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22225</xdr:colOff>
      <xdr:row>54</xdr:row>
      <xdr:rowOff>160020</xdr:rowOff>
    </xdr:from>
    <xdr:to>
      <xdr:col>11</xdr:col>
      <xdr:colOff>1288415</xdr:colOff>
      <xdr:row>58</xdr:row>
      <xdr:rowOff>44450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338820" y="9932670"/>
          <a:ext cx="1923415" cy="770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626745</xdr:colOff>
      <xdr:row>62</xdr:row>
      <xdr:rowOff>3810</xdr:rowOff>
    </xdr:from>
    <xdr:to>
      <xdr:col>11</xdr:col>
      <xdr:colOff>1127760</xdr:colOff>
      <xdr:row>67</xdr:row>
      <xdr:rowOff>88900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10885" y="11386185"/>
          <a:ext cx="4290695" cy="989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43180</xdr:colOff>
      <xdr:row>478</xdr:row>
      <xdr:rowOff>151765</xdr:rowOff>
    </xdr:from>
    <xdr:to>
      <xdr:col>11</xdr:col>
      <xdr:colOff>1221105</xdr:colOff>
      <xdr:row>482</xdr:row>
      <xdr:rowOff>155575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017000" y="91740990"/>
          <a:ext cx="1177925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62230</xdr:colOff>
      <xdr:row>484</xdr:row>
      <xdr:rowOff>126365</xdr:rowOff>
    </xdr:from>
    <xdr:to>
      <xdr:col>11</xdr:col>
      <xdr:colOff>1239520</xdr:colOff>
      <xdr:row>491</xdr:row>
      <xdr:rowOff>22225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036050" y="92801440"/>
          <a:ext cx="1177290" cy="1162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14605</xdr:colOff>
      <xdr:row>36</xdr:row>
      <xdr:rowOff>30480</xdr:rowOff>
    </xdr:from>
    <xdr:to>
      <xdr:col>21</xdr:col>
      <xdr:colOff>1261110</xdr:colOff>
      <xdr:row>41</xdr:row>
      <xdr:rowOff>83820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587470" y="6545580"/>
          <a:ext cx="1246505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30480</xdr:colOff>
      <xdr:row>44</xdr:row>
      <xdr:rowOff>172085</xdr:rowOff>
    </xdr:from>
    <xdr:to>
      <xdr:col>21</xdr:col>
      <xdr:colOff>1291590</xdr:colOff>
      <xdr:row>48</xdr:row>
      <xdr:rowOff>17780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03345" y="8134985"/>
          <a:ext cx="126111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22225</xdr:colOff>
      <xdr:row>54</xdr:row>
      <xdr:rowOff>160020</xdr:rowOff>
    </xdr:from>
    <xdr:to>
      <xdr:col>21</xdr:col>
      <xdr:colOff>1288415</xdr:colOff>
      <xdr:row>58</xdr:row>
      <xdr:rowOff>44450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937865" y="9932670"/>
          <a:ext cx="1923415" cy="770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626745</xdr:colOff>
      <xdr:row>62</xdr:row>
      <xdr:rowOff>3810</xdr:rowOff>
    </xdr:from>
    <xdr:to>
      <xdr:col>21</xdr:col>
      <xdr:colOff>1127760</xdr:colOff>
      <xdr:row>67</xdr:row>
      <xdr:rowOff>88900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409930" y="11386185"/>
          <a:ext cx="4290695" cy="989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43180</xdr:colOff>
      <xdr:row>478</xdr:row>
      <xdr:rowOff>151765</xdr:rowOff>
    </xdr:from>
    <xdr:to>
      <xdr:col>21</xdr:col>
      <xdr:colOff>1221105</xdr:colOff>
      <xdr:row>482</xdr:row>
      <xdr:rowOff>155575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616045" y="91740990"/>
          <a:ext cx="1177925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62230</xdr:colOff>
      <xdr:row>484</xdr:row>
      <xdr:rowOff>126365</xdr:rowOff>
    </xdr:from>
    <xdr:to>
      <xdr:col>21</xdr:col>
      <xdr:colOff>1239520</xdr:colOff>
      <xdr:row>491</xdr:row>
      <xdr:rowOff>22225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635095" y="92801440"/>
          <a:ext cx="1177290" cy="11626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142240</xdr:colOff>
      <xdr:row>5</xdr:row>
      <xdr:rowOff>103505</xdr:rowOff>
    </xdr:from>
    <xdr:to>
      <xdr:col>11</xdr:col>
      <xdr:colOff>1384300</xdr:colOff>
      <xdr:row>16</xdr:row>
      <xdr:rowOff>15240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63635" y="1008380"/>
          <a:ext cx="1242060" cy="1902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118110</xdr:colOff>
      <xdr:row>25</xdr:row>
      <xdr:rowOff>0</xdr:rowOff>
    </xdr:from>
    <xdr:to>
      <xdr:col>11</xdr:col>
      <xdr:colOff>1577340</xdr:colOff>
      <xdr:row>28</xdr:row>
      <xdr:rowOff>45085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739505" y="4524375"/>
          <a:ext cx="145923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146050</xdr:colOff>
      <xdr:row>18</xdr:row>
      <xdr:rowOff>73660</xdr:rowOff>
    </xdr:from>
    <xdr:to>
      <xdr:col>11</xdr:col>
      <xdr:colOff>1608455</xdr:colOff>
      <xdr:row>22</xdr:row>
      <xdr:rowOff>113030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767445" y="3331210"/>
          <a:ext cx="1462405" cy="763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18415</xdr:colOff>
      <xdr:row>42</xdr:row>
      <xdr:rowOff>96520</xdr:rowOff>
    </xdr:from>
    <xdr:to>
      <xdr:col>11</xdr:col>
      <xdr:colOff>1656715</xdr:colOff>
      <xdr:row>46</xdr:row>
      <xdr:rowOff>57785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639810" y="7697470"/>
          <a:ext cx="1638300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86995</xdr:colOff>
      <xdr:row>54</xdr:row>
      <xdr:rowOff>46355</xdr:rowOff>
    </xdr:from>
    <xdr:to>
      <xdr:col>8</xdr:col>
      <xdr:colOff>858520</xdr:colOff>
      <xdr:row>63</xdr:row>
      <xdr:rowOff>39370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422390" y="9819005"/>
          <a:ext cx="771525" cy="162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45085</xdr:colOff>
      <xdr:row>54</xdr:row>
      <xdr:rowOff>64135</xdr:rowOff>
    </xdr:from>
    <xdr:to>
      <xdr:col>11</xdr:col>
      <xdr:colOff>1344930</xdr:colOff>
      <xdr:row>56</xdr:row>
      <xdr:rowOff>112395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666480" y="9836785"/>
          <a:ext cx="1299845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638175</xdr:colOff>
      <xdr:row>56</xdr:row>
      <xdr:rowOff>177165</xdr:rowOff>
    </xdr:from>
    <xdr:to>
      <xdr:col>11</xdr:col>
      <xdr:colOff>1033145</xdr:colOff>
      <xdr:row>63</xdr:row>
      <xdr:rowOff>15875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602345" y="10311765"/>
          <a:ext cx="1052195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1050925</xdr:colOff>
      <xdr:row>57</xdr:row>
      <xdr:rowOff>45720</xdr:rowOff>
    </xdr:from>
    <xdr:to>
      <xdr:col>11</xdr:col>
      <xdr:colOff>1682750</xdr:colOff>
      <xdr:row>63</xdr:row>
      <xdr:rowOff>123825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672320" y="10361295"/>
          <a:ext cx="631825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53340</xdr:colOff>
      <xdr:row>94</xdr:row>
      <xdr:rowOff>38735</xdr:rowOff>
    </xdr:from>
    <xdr:to>
      <xdr:col>8</xdr:col>
      <xdr:colOff>953135</xdr:colOff>
      <xdr:row>103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388735" y="17050385"/>
          <a:ext cx="899795" cy="163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14605</xdr:colOff>
      <xdr:row>94</xdr:row>
      <xdr:rowOff>25400</xdr:rowOff>
    </xdr:from>
    <xdr:to>
      <xdr:col>11</xdr:col>
      <xdr:colOff>1577340</xdr:colOff>
      <xdr:row>97</xdr:row>
      <xdr:rowOff>40005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636000" y="17037050"/>
          <a:ext cx="1562735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652145</xdr:colOff>
      <xdr:row>105</xdr:row>
      <xdr:rowOff>72390</xdr:rowOff>
    </xdr:from>
    <xdr:to>
      <xdr:col>11</xdr:col>
      <xdr:colOff>1654810</xdr:colOff>
      <xdr:row>109</xdr:row>
      <xdr:rowOff>5080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616315" y="19074765"/>
          <a:ext cx="1659890" cy="656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459740</xdr:colOff>
      <xdr:row>114</xdr:row>
      <xdr:rowOff>22225</xdr:rowOff>
    </xdr:from>
    <xdr:to>
      <xdr:col>11</xdr:col>
      <xdr:colOff>1620520</xdr:colOff>
      <xdr:row>116</xdr:row>
      <xdr:rowOff>34925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423910" y="20653375"/>
          <a:ext cx="1818005" cy="37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47625</xdr:colOff>
      <xdr:row>118</xdr:row>
      <xdr:rowOff>74930</xdr:rowOff>
    </xdr:from>
    <xdr:to>
      <xdr:col>11</xdr:col>
      <xdr:colOff>1621790</xdr:colOff>
      <xdr:row>125</xdr:row>
      <xdr:rowOff>5715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669020" y="21429980"/>
          <a:ext cx="1574165" cy="1197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102235</xdr:colOff>
      <xdr:row>132</xdr:row>
      <xdr:rowOff>77470</xdr:rowOff>
    </xdr:from>
    <xdr:to>
      <xdr:col>11</xdr:col>
      <xdr:colOff>1490345</xdr:colOff>
      <xdr:row>136</xdr:row>
      <xdr:rowOff>13335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723630" y="23966170"/>
          <a:ext cx="1388110" cy="65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69215</xdr:colOff>
      <xdr:row>133</xdr:row>
      <xdr:rowOff>4445</xdr:rowOff>
    </xdr:from>
    <xdr:to>
      <xdr:col>8</xdr:col>
      <xdr:colOff>695325</xdr:colOff>
      <xdr:row>142</xdr:row>
      <xdr:rowOff>73660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404610" y="24074120"/>
          <a:ext cx="626110" cy="1697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137160</xdr:colOff>
      <xdr:row>137</xdr:row>
      <xdr:rowOff>41275</xdr:rowOff>
    </xdr:from>
    <xdr:to>
      <xdr:col>11</xdr:col>
      <xdr:colOff>1564640</xdr:colOff>
      <xdr:row>139</xdr:row>
      <xdr:rowOff>58420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758555" y="24834850"/>
          <a:ext cx="1427480" cy="379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197485</xdr:colOff>
      <xdr:row>140</xdr:row>
      <xdr:rowOff>78105</xdr:rowOff>
    </xdr:from>
    <xdr:to>
      <xdr:col>11</xdr:col>
      <xdr:colOff>1694815</xdr:colOff>
      <xdr:row>142</xdr:row>
      <xdr:rowOff>107950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818880" y="25414605"/>
          <a:ext cx="1497330" cy="391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78740</xdr:colOff>
      <xdr:row>147</xdr:row>
      <xdr:rowOff>69850</xdr:rowOff>
    </xdr:from>
    <xdr:to>
      <xdr:col>10</xdr:col>
      <xdr:colOff>8890</xdr:colOff>
      <xdr:row>156</xdr:row>
      <xdr:rowOff>121285</xdr:rowOff>
    </xdr:to>
    <xdr:pic>
      <xdr:nvPicPr>
        <xdr:cNvPr id="12" name="图片 1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414135" y="26673175"/>
          <a:ext cx="1558925" cy="168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158115</xdr:colOff>
      <xdr:row>145</xdr:row>
      <xdr:rowOff>121920</xdr:rowOff>
    </xdr:from>
    <xdr:to>
      <xdr:col>11</xdr:col>
      <xdr:colOff>1624330</xdr:colOff>
      <xdr:row>151</xdr:row>
      <xdr:rowOff>34925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779510" y="26363295"/>
          <a:ext cx="1466215" cy="998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208915</xdr:colOff>
      <xdr:row>153</xdr:row>
      <xdr:rowOff>116205</xdr:rowOff>
    </xdr:from>
    <xdr:to>
      <xdr:col>11</xdr:col>
      <xdr:colOff>1692910</xdr:colOff>
      <xdr:row>155</xdr:row>
      <xdr:rowOff>129540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830310" y="27805380"/>
          <a:ext cx="1483995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151130</xdr:colOff>
      <xdr:row>161</xdr:row>
      <xdr:rowOff>170815</xdr:rowOff>
    </xdr:from>
    <xdr:to>
      <xdr:col>11</xdr:col>
      <xdr:colOff>1652270</xdr:colOff>
      <xdr:row>165</xdr:row>
      <xdr:rowOff>78740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772525" y="29307790"/>
          <a:ext cx="1501140" cy="631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107950</xdr:colOff>
      <xdr:row>168</xdr:row>
      <xdr:rowOff>118745</xdr:rowOff>
    </xdr:from>
    <xdr:to>
      <xdr:col>11</xdr:col>
      <xdr:colOff>1482090</xdr:colOff>
      <xdr:row>170</xdr:row>
      <xdr:rowOff>152400</xdr:rowOff>
    </xdr:to>
    <xdr:pic>
      <xdr:nvPicPr>
        <xdr:cNvPr id="23" name="图片 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8072120" y="30522545"/>
          <a:ext cx="203136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173355</xdr:colOff>
      <xdr:row>178</xdr:row>
      <xdr:rowOff>152400</xdr:rowOff>
    </xdr:from>
    <xdr:to>
      <xdr:col>8</xdr:col>
      <xdr:colOff>829310</xdr:colOff>
      <xdr:row>186</xdr:row>
      <xdr:rowOff>167640</xdr:rowOff>
    </xdr:to>
    <xdr:pic>
      <xdr:nvPicPr>
        <xdr:cNvPr id="24" name="图片 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508750" y="32365950"/>
          <a:ext cx="655955" cy="146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180975</xdr:colOff>
      <xdr:row>179</xdr:row>
      <xdr:rowOff>41275</xdr:rowOff>
    </xdr:from>
    <xdr:to>
      <xdr:col>11</xdr:col>
      <xdr:colOff>1122680</xdr:colOff>
      <xdr:row>186</xdr:row>
      <xdr:rowOff>106045</xdr:rowOff>
    </xdr:to>
    <xdr:pic>
      <xdr:nvPicPr>
        <xdr:cNvPr id="25" name="图片 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8802370" y="32435800"/>
          <a:ext cx="941705" cy="133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22860</xdr:colOff>
      <xdr:row>188</xdr:row>
      <xdr:rowOff>165735</xdr:rowOff>
    </xdr:from>
    <xdr:to>
      <xdr:col>11</xdr:col>
      <xdr:colOff>1628775</xdr:colOff>
      <xdr:row>196</xdr:row>
      <xdr:rowOff>40640</xdr:rowOff>
    </xdr:to>
    <xdr:pic>
      <xdr:nvPicPr>
        <xdr:cNvPr id="26" name="图片 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644255" y="34189035"/>
          <a:ext cx="1605915" cy="1322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620395</xdr:colOff>
      <xdr:row>196</xdr:row>
      <xdr:rowOff>161290</xdr:rowOff>
    </xdr:from>
    <xdr:to>
      <xdr:col>11</xdr:col>
      <xdr:colOff>1681480</xdr:colOff>
      <xdr:row>201</xdr:row>
      <xdr:rowOff>26670</xdr:rowOff>
    </xdr:to>
    <xdr:pic>
      <xdr:nvPicPr>
        <xdr:cNvPr id="27" name="图片 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8584565" y="35632390"/>
          <a:ext cx="1718310" cy="770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76200</xdr:colOff>
      <xdr:row>202</xdr:row>
      <xdr:rowOff>133350</xdr:rowOff>
    </xdr:from>
    <xdr:to>
      <xdr:col>11</xdr:col>
      <xdr:colOff>1695450</xdr:colOff>
      <xdr:row>205</xdr:row>
      <xdr:rowOff>134620</xdr:rowOff>
    </xdr:to>
    <xdr:pic>
      <xdr:nvPicPr>
        <xdr:cNvPr id="28" name="图片 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697595" y="36690300"/>
          <a:ext cx="1619250" cy="544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65405</xdr:colOff>
      <xdr:row>208</xdr:row>
      <xdr:rowOff>66675</xdr:rowOff>
    </xdr:from>
    <xdr:to>
      <xdr:col>11</xdr:col>
      <xdr:colOff>1470660</xdr:colOff>
      <xdr:row>210</xdr:row>
      <xdr:rowOff>132715</xdr:rowOff>
    </xdr:to>
    <xdr:pic>
      <xdr:nvPicPr>
        <xdr:cNvPr id="29" name="图片 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686800" y="37709475"/>
          <a:ext cx="1405255" cy="427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109220</xdr:colOff>
      <xdr:row>212</xdr:row>
      <xdr:rowOff>85090</xdr:rowOff>
    </xdr:from>
    <xdr:to>
      <xdr:col>11</xdr:col>
      <xdr:colOff>1671955</xdr:colOff>
      <xdr:row>214</xdr:row>
      <xdr:rowOff>77470</xdr:rowOff>
    </xdr:to>
    <xdr:pic>
      <xdr:nvPicPr>
        <xdr:cNvPr id="30" name="图片 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730615" y="38451790"/>
          <a:ext cx="1562735" cy="35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269875</xdr:colOff>
      <xdr:row>227</xdr:row>
      <xdr:rowOff>137795</xdr:rowOff>
    </xdr:from>
    <xdr:to>
      <xdr:col>9</xdr:col>
      <xdr:colOff>144145</xdr:colOff>
      <xdr:row>239</xdr:row>
      <xdr:rowOff>30480</xdr:rowOff>
    </xdr:to>
    <xdr:pic>
      <xdr:nvPicPr>
        <xdr:cNvPr id="31" name="图片 3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605270" y="41219120"/>
          <a:ext cx="845820" cy="206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75565</xdr:colOff>
      <xdr:row>227</xdr:row>
      <xdr:rowOff>145415</xdr:rowOff>
    </xdr:from>
    <xdr:to>
      <xdr:col>11</xdr:col>
      <xdr:colOff>1386205</xdr:colOff>
      <xdr:row>230</xdr:row>
      <xdr:rowOff>84455</xdr:rowOff>
    </xdr:to>
    <xdr:pic>
      <xdr:nvPicPr>
        <xdr:cNvPr id="32" name="图片 3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696960" y="41226740"/>
          <a:ext cx="1310640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504825</xdr:colOff>
      <xdr:row>238</xdr:row>
      <xdr:rowOff>65405</xdr:rowOff>
    </xdr:from>
    <xdr:to>
      <xdr:col>11</xdr:col>
      <xdr:colOff>1639570</xdr:colOff>
      <xdr:row>241</xdr:row>
      <xdr:rowOff>17145</xdr:rowOff>
    </xdr:to>
    <xdr:pic>
      <xdr:nvPicPr>
        <xdr:cNvPr id="33" name="图片 3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811770" y="43137455"/>
          <a:ext cx="2449195" cy="494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562610</xdr:colOff>
      <xdr:row>249</xdr:row>
      <xdr:rowOff>15875</xdr:rowOff>
    </xdr:from>
    <xdr:to>
      <xdr:col>11</xdr:col>
      <xdr:colOff>1634490</xdr:colOff>
      <xdr:row>250</xdr:row>
      <xdr:rowOff>176530</xdr:rowOff>
    </xdr:to>
    <xdr:pic>
      <xdr:nvPicPr>
        <xdr:cNvPr id="34" name="图片 3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869555" y="45078650"/>
          <a:ext cx="2386330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142240</xdr:colOff>
      <xdr:row>5</xdr:row>
      <xdr:rowOff>103505</xdr:rowOff>
    </xdr:from>
    <xdr:to>
      <xdr:col>21</xdr:col>
      <xdr:colOff>1384300</xdr:colOff>
      <xdr:row>16</xdr:row>
      <xdr:rowOff>15240</xdr:rowOff>
    </xdr:to>
    <xdr:pic>
      <xdr:nvPicPr>
        <xdr:cNvPr id="35" name="图片 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439515" y="1008380"/>
          <a:ext cx="1242060" cy="1902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118110</xdr:colOff>
      <xdr:row>25</xdr:row>
      <xdr:rowOff>0</xdr:rowOff>
    </xdr:from>
    <xdr:to>
      <xdr:col>21</xdr:col>
      <xdr:colOff>1577340</xdr:colOff>
      <xdr:row>28</xdr:row>
      <xdr:rowOff>45085</xdr:rowOff>
    </xdr:to>
    <xdr:pic>
      <xdr:nvPicPr>
        <xdr:cNvPr id="36" name="图片 3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415385" y="4524375"/>
          <a:ext cx="145923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146050</xdr:colOff>
      <xdr:row>18</xdr:row>
      <xdr:rowOff>73660</xdr:rowOff>
    </xdr:from>
    <xdr:to>
      <xdr:col>21</xdr:col>
      <xdr:colOff>1608455</xdr:colOff>
      <xdr:row>22</xdr:row>
      <xdr:rowOff>113030</xdr:rowOff>
    </xdr:to>
    <xdr:pic>
      <xdr:nvPicPr>
        <xdr:cNvPr id="37" name="图片 3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443325" y="3331210"/>
          <a:ext cx="1462405" cy="763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18415</xdr:colOff>
      <xdr:row>42</xdr:row>
      <xdr:rowOff>96520</xdr:rowOff>
    </xdr:from>
    <xdr:to>
      <xdr:col>21</xdr:col>
      <xdr:colOff>1656715</xdr:colOff>
      <xdr:row>46</xdr:row>
      <xdr:rowOff>57785</xdr:rowOff>
    </xdr:to>
    <xdr:pic>
      <xdr:nvPicPr>
        <xdr:cNvPr id="38" name="图片 3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315690" y="7697470"/>
          <a:ext cx="1638300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86995</xdr:colOff>
      <xdr:row>54</xdr:row>
      <xdr:rowOff>46355</xdr:rowOff>
    </xdr:from>
    <xdr:to>
      <xdr:col>18</xdr:col>
      <xdr:colOff>858520</xdr:colOff>
      <xdr:row>63</xdr:row>
      <xdr:rowOff>39370</xdr:rowOff>
    </xdr:to>
    <xdr:pic>
      <xdr:nvPicPr>
        <xdr:cNvPr id="39" name="图片 3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098270" y="9819005"/>
          <a:ext cx="771525" cy="162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45085</xdr:colOff>
      <xdr:row>54</xdr:row>
      <xdr:rowOff>64135</xdr:rowOff>
    </xdr:from>
    <xdr:to>
      <xdr:col>21</xdr:col>
      <xdr:colOff>1344930</xdr:colOff>
      <xdr:row>56</xdr:row>
      <xdr:rowOff>112395</xdr:rowOff>
    </xdr:to>
    <xdr:pic>
      <xdr:nvPicPr>
        <xdr:cNvPr id="40" name="图片 3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342360" y="9836785"/>
          <a:ext cx="1299845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638175</xdr:colOff>
      <xdr:row>56</xdr:row>
      <xdr:rowOff>177165</xdr:rowOff>
    </xdr:from>
    <xdr:to>
      <xdr:col>21</xdr:col>
      <xdr:colOff>1033145</xdr:colOff>
      <xdr:row>63</xdr:row>
      <xdr:rowOff>15875</xdr:rowOff>
    </xdr:to>
    <xdr:pic>
      <xdr:nvPicPr>
        <xdr:cNvPr id="41" name="图片 4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6278225" y="10311765"/>
          <a:ext cx="1052195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1050925</xdr:colOff>
      <xdr:row>57</xdr:row>
      <xdr:rowOff>45720</xdr:rowOff>
    </xdr:from>
    <xdr:to>
      <xdr:col>21</xdr:col>
      <xdr:colOff>1682750</xdr:colOff>
      <xdr:row>63</xdr:row>
      <xdr:rowOff>123825</xdr:rowOff>
    </xdr:to>
    <xdr:pic>
      <xdr:nvPicPr>
        <xdr:cNvPr id="42" name="图片 4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7348200" y="10361295"/>
          <a:ext cx="631825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53340</xdr:colOff>
      <xdr:row>94</xdr:row>
      <xdr:rowOff>38735</xdr:rowOff>
    </xdr:from>
    <xdr:to>
      <xdr:col>18</xdr:col>
      <xdr:colOff>953135</xdr:colOff>
      <xdr:row>103</xdr:row>
      <xdr:rowOff>48260</xdr:rowOff>
    </xdr:to>
    <xdr:pic>
      <xdr:nvPicPr>
        <xdr:cNvPr id="43" name="图片 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064615" y="17050385"/>
          <a:ext cx="899795" cy="163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14605</xdr:colOff>
      <xdr:row>94</xdr:row>
      <xdr:rowOff>25400</xdr:rowOff>
    </xdr:from>
    <xdr:to>
      <xdr:col>21</xdr:col>
      <xdr:colOff>1577340</xdr:colOff>
      <xdr:row>97</xdr:row>
      <xdr:rowOff>40005</xdr:rowOff>
    </xdr:to>
    <xdr:pic>
      <xdr:nvPicPr>
        <xdr:cNvPr id="44" name="图片 4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6311880" y="17037050"/>
          <a:ext cx="1562735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652145</xdr:colOff>
      <xdr:row>105</xdr:row>
      <xdr:rowOff>72390</xdr:rowOff>
    </xdr:from>
    <xdr:to>
      <xdr:col>21</xdr:col>
      <xdr:colOff>1654810</xdr:colOff>
      <xdr:row>109</xdr:row>
      <xdr:rowOff>5080</xdr:rowOff>
    </xdr:to>
    <xdr:pic>
      <xdr:nvPicPr>
        <xdr:cNvPr id="45" name="图片 4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6292195" y="19074765"/>
          <a:ext cx="1659890" cy="656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459740</xdr:colOff>
      <xdr:row>114</xdr:row>
      <xdr:rowOff>22225</xdr:rowOff>
    </xdr:from>
    <xdr:to>
      <xdr:col>21</xdr:col>
      <xdr:colOff>1620520</xdr:colOff>
      <xdr:row>116</xdr:row>
      <xdr:rowOff>34925</xdr:rowOff>
    </xdr:to>
    <xdr:pic>
      <xdr:nvPicPr>
        <xdr:cNvPr id="46" name="图片 4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099790" y="20653375"/>
          <a:ext cx="1818005" cy="37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47625</xdr:colOff>
      <xdr:row>118</xdr:row>
      <xdr:rowOff>74930</xdr:rowOff>
    </xdr:from>
    <xdr:to>
      <xdr:col>21</xdr:col>
      <xdr:colOff>1621790</xdr:colOff>
      <xdr:row>125</xdr:row>
      <xdr:rowOff>5715</xdr:rowOff>
    </xdr:to>
    <xdr:pic>
      <xdr:nvPicPr>
        <xdr:cNvPr id="47" name="图片 4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6344900" y="21429980"/>
          <a:ext cx="1574165" cy="1197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102235</xdr:colOff>
      <xdr:row>132</xdr:row>
      <xdr:rowOff>77470</xdr:rowOff>
    </xdr:from>
    <xdr:to>
      <xdr:col>21</xdr:col>
      <xdr:colOff>1490345</xdr:colOff>
      <xdr:row>136</xdr:row>
      <xdr:rowOff>13335</xdr:rowOff>
    </xdr:to>
    <xdr:pic>
      <xdr:nvPicPr>
        <xdr:cNvPr id="48" name="图片 4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6399510" y="23966170"/>
          <a:ext cx="1388110" cy="65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69215</xdr:colOff>
      <xdr:row>133</xdr:row>
      <xdr:rowOff>4445</xdr:rowOff>
    </xdr:from>
    <xdr:to>
      <xdr:col>18</xdr:col>
      <xdr:colOff>695325</xdr:colOff>
      <xdr:row>142</xdr:row>
      <xdr:rowOff>73660</xdr:rowOff>
    </xdr:to>
    <xdr:pic>
      <xdr:nvPicPr>
        <xdr:cNvPr id="49" name="图片 4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080490" y="24074120"/>
          <a:ext cx="626110" cy="1697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137160</xdr:colOff>
      <xdr:row>137</xdr:row>
      <xdr:rowOff>41275</xdr:rowOff>
    </xdr:from>
    <xdr:to>
      <xdr:col>21</xdr:col>
      <xdr:colOff>1564640</xdr:colOff>
      <xdr:row>139</xdr:row>
      <xdr:rowOff>58420</xdr:rowOff>
    </xdr:to>
    <xdr:pic>
      <xdr:nvPicPr>
        <xdr:cNvPr id="50" name="图片 4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6434435" y="24834850"/>
          <a:ext cx="1427480" cy="379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197485</xdr:colOff>
      <xdr:row>140</xdr:row>
      <xdr:rowOff>78105</xdr:rowOff>
    </xdr:from>
    <xdr:to>
      <xdr:col>21</xdr:col>
      <xdr:colOff>1694815</xdr:colOff>
      <xdr:row>142</xdr:row>
      <xdr:rowOff>107950</xdr:rowOff>
    </xdr:to>
    <xdr:pic>
      <xdr:nvPicPr>
        <xdr:cNvPr id="51" name="图片 5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6494760" y="25414605"/>
          <a:ext cx="1497330" cy="391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78740</xdr:colOff>
      <xdr:row>147</xdr:row>
      <xdr:rowOff>69850</xdr:rowOff>
    </xdr:from>
    <xdr:to>
      <xdr:col>20</xdr:col>
      <xdr:colOff>8890</xdr:colOff>
      <xdr:row>156</xdr:row>
      <xdr:rowOff>121285</xdr:rowOff>
    </xdr:to>
    <xdr:pic>
      <xdr:nvPicPr>
        <xdr:cNvPr id="52" name="图片 5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4090015" y="26673175"/>
          <a:ext cx="1558925" cy="168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158115</xdr:colOff>
      <xdr:row>145</xdr:row>
      <xdr:rowOff>121920</xdr:rowOff>
    </xdr:from>
    <xdr:to>
      <xdr:col>21</xdr:col>
      <xdr:colOff>1624330</xdr:colOff>
      <xdr:row>151</xdr:row>
      <xdr:rowOff>34925</xdr:rowOff>
    </xdr:to>
    <xdr:pic>
      <xdr:nvPicPr>
        <xdr:cNvPr id="53" name="图片 5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6455390" y="26363295"/>
          <a:ext cx="1466215" cy="998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208915</xdr:colOff>
      <xdr:row>153</xdr:row>
      <xdr:rowOff>116205</xdr:rowOff>
    </xdr:from>
    <xdr:to>
      <xdr:col>21</xdr:col>
      <xdr:colOff>1692910</xdr:colOff>
      <xdr:row>155</xdr:row>
      <xdr:rowOff>129540</xdr:rowOff>
    </xdr:to>
    <xdr:pic>
      <xdr:nvPicPr>
        <xdr:cNvPr id="54" name="图片 5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6506190" y="27805380"/>
          <a:ext cx="1483995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151130</xdr:colOff>
      <xdr:row>161</xdr:row>
      <xdr:rowOff>170815</xdr:rowOff>
    </xdr:from>
    <xdr:to>
      <xdr:col>21</xdr:col>
      <xdr:colOff>1652270</xdr:colOff>
      <xdr:row>165</xdr:row>
      <xdr:rowOff>78740</xdr:rowOff>
    </xdr:to>
    <xdr:pic>
      <xdr:nvPicPr>
        <xdr:cNvPr id="55" name="图片 5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6448405" y="29307790"/>
          <a:ext cx="1501140" cy="631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107950</xdr:colOff>
      <xdr:row>168</xdr:row>
      <xdr:rowOff>118745</xdr:rowOff>
    </xdr:from>
    <xdr:to>
      <xdr:col>21</xdr:col>
      <xdr:colOff>1482090</xdr:colOff>
      <xdr:row>170</xdr:row>
      <xdr:rowOff>152400</xdr:rowOff>
    </xdr:to>
    <xdr:pic>
      <xdr:nvPicPr>
        <xdr:cNvPr id="56" name="图片 5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5748000" y="30522545"/>
          <a:ext cx="203136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173355</xdr:colOff>
      <xdr:row>178</xdr:row>
      <xdr:rowOff>152400</xdr:rowOff>
    </xdr:from>
    <xdr:to>
      <xdr:col>18</xdr:col>
      <xdr:colOff>829310</xdr:colOff>
      <xdr:row>186</xdr:row>
      <xdr:rowOff>167640</xdr:rowOff>
    </xdr:to>
    <xdr:pic>
      <xdr:nvPicPr>
        <xdr:cNvPr id="57" name="图片 5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4184630" y="32365950"/>
          <a:ext cx="655955" cy="146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180975</xdr:colOff>
      <xdr:row>179</xdr:row>
      <xdr:rowOff>41275</xdr:rowOff>
    </xdr:from>
    <xdr:to>
      <xdr:col>21</xdr:col>
      <xdr:colOff>1122680</xdr:colOff>
      <xdr:row>186</xdr:row>
      <xdr:rowOff>106045</xdr:rowOff>
    </xdr:to>
    <xdr:pic>
      <xdr:nvPicPr>
        <xdr:cNvPr id="58" name="图片 5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6478250" y="32435800"/>
          <a:ext cx="941705" cy="133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22860</xdr:colOff>
      <xdr:row>188</xdr:row>
      <xdr:rowOff>165735</xdr:rowOff>
    </xdr:from>
    <xdr:to>
      <xdr:col>21</xdr:col>
      <xdr:colOff>1628775</xdr:colOff>
      <xdr:row>196</xdr:row>
      <xdr:rowOff>40640</xdr:rowOff>
    </xdr:to>
    <xdr:pic>
      <xdr:nvPicPr>
        <xdr:cNvPr id="59" name="图片 5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6320135" y="34189035"/>
          <a:ext cx="1605915" cy="1322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620395</xdr:colOff>
      <xdr:row>196</xdr:row>
      <xdr:rowOff>161290</xdr:rowOff>
    </xdr:from>
    <xdr:to>
      <xdr:col>21</xdr:col>
      <xdr:colOff>1681480</xdr:colOff>
      <xdr:row>201</xdr:row>
      <xdr:rowOff>26670</xdr:rowOff>
    </xdr:to>
    <xdr:pic>
      <xdr:nvPicPr>
        <xdr:cNvPr id="60" name="图片 5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6260445" y="35632390"/>
          <a:ext cx="1718310" cy="770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76200</xdr:colOff>
      <xdr:row>202</xdr:row>
      <xdr:rowOff>133350</xdr:rowOff>
    </xdr:from>
    <xdr:to>
      <xdr:col>21</xdr:col>
      <xdr:colOff>1695450</xdr:colOff>
      <xdr:row>205</xdr:row>
      <xdr:rowOff>134620</xdr:rowOff>
    </xdr:to>
    <xdr:pic>
      <xdr:nvPicPr>
        <xdr:cNvPr id="61" name="图片 6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6373475" y="36690300"/>
          <a:ext cx="1619250" cy="544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65405</xdr:colOff>
      <xdr:row>208</xdr:row>
      <xdr:rowOff>66675</xdr:rowOff>
    </xdr:from>
    <xdr:to>
      <xdr:col>21</xdr:col>
      <xdr:colOff>1470660</xdr:colOff>
      <xdr:row>210</xdr:row>
      <xdr:rowOff>132715</xdr:rowOff>
    </xdr:to>
    <xdr:pic>
      <xdr:nvPicPr>
        <xdr:cNvPr id="62" name="图片 6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6362680" y="37709475"/>
          <a:ext cx="1405255" cy="427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109220</xdr:colOff>
      <xdr:row>212</xdr:row>
      <xdr:rowOff>85090</xdr:rowOff>
    </xdr:from>
    <xdr:to>
      <xdr:col>21</xdr:col>
      <xdr:colOff>1671955</xdr:colOff>
      <xdr:row>214</xdr:row>
      <xdr:rowOff>77470</xdr:rowOff>
    </xdr:to>
    <xdr:pic>
      <xdr:nvPicPr>
        <xdr:cNvPr id="63" name="图片 6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6406495" y="38451790"/>
          <a:ext cx="1562735" cy="35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269875</xdr:colOff>
      <xdr:row>227</xdr:row>
      <xdr:rowOff>137795</xdr:rowOff>
    </xdr:from>
    <xdr:to>
      <xdr:col>19</xdr:col>
      <xdr:colOff>144145</xdr:colOff>
      <xdr:row>239</xdr:row>
      <xdr:rowOff>30480</xdr:rowOff>
    </xdr:to>
    <xdr:pic>
      <xdr:nvPicPr>
        <xdr:cNvPr id="64" name="图片 6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4281150" y="41219120"/>
          <a:ext cx="845820" cy="206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75565</xdr:colOff>
      <xdr:row>227</xdr:row>
      <xdr:rowOff>145415</xdr:rowOff>
    </xdr:from>
    <xdr:to>
      <xdr:col>21</xdr:col>
      <xdr:colOff>1386205</xdr:colOff>
      <xdr:row>230</xdr:row>
      <xdr:rowOff>84455</xdr:rowOff>
    </xdr:to>
    <xdr:pic>
      <xdr:nvPicPr>
        <xdr:cNvPr id="65" name="图片 6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6372840" y="41226740"/>
          <a:ext cx="1310640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504825</xdr:colOff>
      <xdr:row>238</xdr:row>
      <xdr:rowOff>65405</xdr:rowOff>
    </xdr:from>
    <xdr:to>
      <xdr:col>21</xdr:col>
      <xdr:colOff>1639570</xdr:colOff>
      <xdr:row>241</xdr:row>
      <xdr:rowOff>17145</xdr:rowOff>
    </xdr:to>
    <xdr:pic>
      <xdr:nvPicPr>
        <xdr:cNvPr id="66" name="图片 6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487650" y="43137455"/>
          <a:ext cx="2449195" cy="494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562610</xdr:colOff>
      <xdr:row>249</xdr:row>
      <xdr:rowOff>15875</xdr:rowOff>
    </xdr:from>
    <xdr:to>
      <xdr:col>21</xdr:col>
      <xdr:colOff>1634490</xdr:colOff>
      <xdr:row>250</xdr:row>
      <xdr:rowOff>176530</xdr:rowOff>
    </xdr:to>
    <xdr:pic>
      <xdr:nvPicPr>
        <xdr:cNvPr id="67" name="图片 6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5545435" y="45078650"/>
          <a:ext cx="2386330" cy="3416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8@200&#31629;&#31563;" TargetMode="External"/><Relationship Id="rId2" Type="http://schemas.openxmlformats.org/officeDocument/2006/relationships/hyperlink" Target="mailto:C8@200&#31629;&#31563;" TargetMode="Externa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A8@200&#31629;&#31563;" TargetMode="Externa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A8@200&#31629;&#31563;" TargetMode="External"/><Relationship Id="rId2" Type="http://schemas.openxmlformats.org/officeDocument/2006/relationships/hyperlink" Target="mailto:C8@200&#31629;&#31563;" TargetMode="Externa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7"/>
  <sheetViews>
    <sheetView workbookViewId="0">
      <pane ySplit="3" topLeftCell="A85" activePane="bottomLeft" state="frozen"/>
      <selection/>
      <selection pane="bottomLeft" activeCell="C188" sqref="C188"/>
    </sheetView>
  </sheetViews>
  <sheetFormatPr defaultColWidth="9" defaultRowHeight="14.25"/>
  <cols>
    <col min="1" max="1" width="6.625" style="96" customWidth="1"/>
    <col min="2" max="2" width="26.0833333333333" style="136" customWidth="1"/>
    <col min="3" max="3" width="6.08333333333333" style="137" customWidth="1"/>
    <col min="4" max="7" width="8.625" style="138" customWidth="1"/>
    <col min="8" max="8" width="9.56666666666667" style="138" customWidth="1"/>
    <col min="9" max="9" width="11.5166666666667" style="138" customWidth="1"/>
    <col min="10" max="11" width="8.625" style="138" customWidth="1"/>
    <col min="12" max="12" width="13.5833333333333" style="265" customWidth="1"/>
    <col min="13" max="13" width="6.08333333333333" style="140" customWidth="1"/>
    <col min="14" max="17" width="8.625" style="141" customWidth="1"/>
    <col min="18" max="18" width="9.56666666666667" style="141" customWidth="1"/>
    <col min="19" max="19" width="11.5166666666667" style="141" customWidth="1"/>
    <col min="20" max="21" width="8.625" style="141" customWidth="1"/>
    <col min="22" max="22" width="13.5833333333333" style="266" customWidth="1"/>
  </cols>
  <sheetData>
    <row r="1" s="217" customFormat="1" ht="15.75" customHeight="1" spans="1:22">
      <c r="A1" s="10" t="s">
        <v>0</v>
      </c>
      <c r="B1" s="10" t="s">
        <v>1</v>
      </c>
      <c r="C1" s="11" t="s">
        <v>2</v>
      </c>
      <c r="D1" s="12"/>
      <c r="E1" s="12"/>
      <c r="F1" s="12"/>
      <c r="G1" s="12"/>
      <c r="H1" s="12"/>
      <c r="I1" s="12"/>
      <c r="J1" s="12"/>
      <c r="K1" s="12"/>
      <c r="L1" s="34" t="s">
        <v>3</v>
      </c>
      <c r="M1" s="35" t="s">
        <v>2</v>
      </c>
      <c r="N1" s="36"/>
      <c r="O1" s="36"/>
      <c r="P1" s="36"/>
      <c r="Q1" s="36"/>
      <c r="R1" s="36"/>
      <c r="S1" s="36"/>
      <c r="T1" s="36"/>
      <c r="U1" s="36"/>
      <c r="V1" s="50" t="s">
        <v>3</v>
      </c>
    </row>
    <row r="2" s="217" customFormat="1" ht="24" customHeight="1" spans="1:22">
      <c r="A2" s="10"/>
      <c r="B2" s="10"/>
      <c r="C2" s="13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4" t="s">
        <v>9</v>
      </c>
      <c r="I2" s="14" t="s">
        <v>10</v>
      </c>
      <c r="J2" s="14" t="s">
        <v>11</v>
      </c>
      <c r="K2" s="14" t="s">
        <v>12</v>
      </c>
      <c r="L2" s="34"/>
      <c r="M2" s="37" t="s">
        <v>4</v>
      </c>
      <c r="N2" s="38" t="s">
        <v>5</v>
      </c>
      <c r="O2" s="38" t="s">
        <v>6</v>
      </c>
      <c r="P2" s="38" t="s">
        <v>7</v>
      </c>
      <c r="Q2" s="38" t="s">
        <v>8</v>
      </c>
      <c r="R2" s="38" t="s">
        <v>9</v>
      </c>
      <c r="S2" s="38" t="s">
        <v>10</v>
      </c>
      <c r="T2" s="38" t="s">
        <v>11</v>
      </c>
      <c r="U2" s="38" t="s">
        <v>12</v>
      </c>
      <c r="V2" s="50"/>
    </row>
    <row r="3" s="217" customFormat="1" ht="12" spans="1:22">
      <c r="A3" s="10"/>
      <c r="B3" s="10"/>
      <c r="C3" s="13"/>
      <c r="D3" s="14" t="s">
        <v>13</v>
      </c>
      <c r="E3" s="14" t="s">
        <v>13</v>
      </c>
      <c r="F3" s="14" t="s">
        <v>13</v>
      </c>
      <c r="G3" s="14" t="s">
        <v>13</v>
      </c>
      <c r="H3" s="14" t="s">
        <v>14</v>
      </c>
      <c r="I3" s="14" t="s">
        <v>14</v>
      </c>
      <c r="J3" s="14" t="s">
        <v>15</v>
      </c>
      <c r="K3" s="14" t="s">
        <v>16</v>
      </c>
      <c r="L3" s="34"/>
      <c r="M3" s="37"/>
      <c r="N3" s="38" t="s">
        <v>13</v>
      </c>
      <c r="O3" s="38" t="s">
        <v>13</v>
      </c>
      <c r="P3" s="38" t="s">
        <v>13</v>
      </c>
      <c r="Q3" s="38" t="s">
        <v>13</v>
      </c>
      <c r="R3" s="38" t="s">
        <v>14</v>
      </c>
      <c r="S3" s="38" t="s">
        <v>14</v>
      </c>
      <c r="T3" s="38" t="s">
        <v>15</v>
      </c>
      <c r="U3" s="38" t="s">
        <v>16</v>
      </c>
      <c r="V3" s="50"/>
    </row>
    <row r="4" spans="1:22">
      <c r="A4" s="102">
        <v>1</v>
      </c>
      <c r="B4" s="103" t="s">
        <v>17</v>
      </c>
      <c r="C4" s="104"/>
      <c r="D4" s="105">
        <f>27+55+25+6+6-27-55-25+22.5</f>
        <v>34.5</v>
      </c>
      <c r="E4" s="105"/>
      <c r="F4" s="105"/>
      <c r="G4" s="105"/>
      <c r="H4" s="105"/>
      <c r="I4" s="105"/>
      <c r="J4" s="105"/>
      <c r="K4" s="105"/>
      <c r="L4" s="118"/>
      <c r="M4" s="119"/>
      <c r="N4" s="120">
        <f>6+6+57.4+69</f>
        <v>138.4</v>
      </c>
      <c r="O4" s="120"/>
      <c r="P4" s="120"/>
      <c r="Q4" s="120"/>
      <c r="R4" s="120"/>
      <c r="S4" s="120"/>
      <c r="T4" s="120"/>
      <c r="U4" s="120"/>
      <c r="V4" s="127"/>
    </row>
    <row r="5" spans="1:22">
      <c r="A5" s="110"/>
      <c r="B5" s="148" t="s">
        <v>18</v>
      </c>
      <c r="C5" s="146">
        <v>1</v>
      </c>
      <c r="D5" s="147">
        <f>D4</f>
        <v>34.5</v>
      </c>
      <c r="E5" s="147">
        <f>0.3+0.8+0.3</f>
        <v>1.4</v>
      </c>
      <c r="F5" s="147">
        <v>0.8</v>
      </c>
      <c r="G5" s="147"/>
      <c r="H5" s="147"/>
      <c r="I5" s="147"/>
      <c r="J5" s="147"/>
      <c r="K5" s="147">
        <f>C5*D5*E5*F5</f>
        <v>38.64</v>
      </c>
      <c r="L5" s="242"/>
      <c r="M5" s="157">
        <v>1</v>
      </c>
      <c r="N5" s="158">
        <f>N4</f>
        <v>138.4</v>
      </c>
      <c r="O5" s="158">
        <f>0.3+0.8+0.3</f>
        <v>1.4</v>
      </c>
      <c r="P5" s="158">
        <v>0.8</v>
      </c>
      <c r="Q5" s="158"/>
      <c r="R5" s="158"/>
      <c r="S5" s="158"/>
      <c r="T5" s="158"/>
      <c r="U5" s="158">
        <f>M5*N5*O5*P5</f>
        <v>155.008</v>
      </c>
      <c r="V5" s="246"/>
    </row>
    <row r="6" spans="1:22">
      <c r="A6" s="110"/>
      <c r="B6" s="148"/>
      <c r="C6" s="146"/>
      <c r="D6" s="147"/>
      <c r="E6" s="147"/>
      <c r="F6" s="147"/>
      <c r="G6" s="147"/>
      <c r="H6" s="147"/>
      <c r="I6" s="147"/>
      <c r="J6" s="147"/>
      <c r="K6" s="147"/>
      <c r="L6" s="242"/>
      <c r="M6" s="157"/>
      <c r="N6" s="158"/>
      <c r="O6" s="158"/>
      <c r="P6" s="158"/>
      <c r="Q6" s="158"/>
      <c r="R6" s="158"/>
      <c r="S6" s="158"/>
      <c r="T6" s="158"/>
      <c r="U6" s="158"/>
      <c r="V6" s="246"/>
    </row>
    <row r="7" spans="1:22">
      <c r="A7" s="110"/>
      <c r="B7" s="148" t="s">
        <v>19</v>
      </c>
      <c r="C7" s="146"/>
      <c r="D7" s="147"/>
      <c r="E7" s="147"/>
      <c r="F7" s="147"/>
      <c r="G7" s="147"/>
      <c r="H7" s="147"/>
      <c r="I7" s="147"/>
      <c r="J7" s="147"/>
      <c r="K7" s="147">
        <f>K5-K9</f>
        <v>32.2270588235294</v>
      </c>
      <c r="L7" s="242"/>
      <c r="M7" s="157"/>
      <c r="N7" s="158"/>
      <c r="O7" s="158"/>
      <c r="P7" s="158"/>
      <c r="Q7" s="158"/>
      <c r="R7" s="158"/>
      <c r="S7" s="158"/>
      <c r="T7" s="158"/>
      <c r="U7" s="158">
        <f>U5-U9</f>
        <v>129.281882352941</v>
      </c>
      <c r="V7" s="246"/>
    </row>
    <row r="8" spans="1:22">
      <c r="A8" s="110"/>
      <c r="B8" s="148"/>
      <c r="C8" s="146"/>
      <c r="D8" s="147"/>
      <c r="E8" s="147"/>
      <c r="F8" s="147"/>
      <c r="G8" s="147"/>
      <c r="H8" s="147"/>
      <c r="I8" s="147"/>
      <c r="J8" s="147"/>
      <c r="K8" s="147"/>
      <c r="L8" s="242"/>
      <c r="M8" s="157"/>
      <c r="N8" s="158"/>
      <c r="O8" s="158"/>
      <c r="P8" s="158"/>
      <c r="Q8" s="158"/>
      <c r="R8" s="158"/>
      <c r="S8" s="158"/>
      <c r="T8" s="158"/>
      <c r="U8" s="158"/>
      <c r="V8" s="246"/>
    </row>
    <row r="9" spans="1:22">
      <c r="A9" s="110"/>
      <c r="B9" s="148" t="s">
        <v>20</v>
      </c>
      <c r="C9" s="146"/>
      <c r="D9" s="147"/>
      <c r="E9" s="147"/>
      <c r="F9" s="147"/>
      <c r="G9" s="147"/>
      <c r="H9" s="147"/>
      <c r="I9" s="147"/>
      <c r="J9" s="147"/>
      <c r="K9" s="147">
        <f>K11+K15</f>
        <v>6.41294117647059</v>
      </c>
      <c r="L9" s="242"/>
      <c r="M9" s="157"/>
      <c r="N9" s="158"/>
      <c r="O9" s="158"/>
      <c r="P9" s="158"/>
      <c r="Q9" s="158"/>
      <c r="R9" s="158"/>
      <c r="S9" s="158"/>
      <c r="T9" s="158"/>
      <c r="U9" s="158">
        <f>U11+U15</f>
        <v>25.7261176470588</v>
      </c>
      <c r="V9" s="246"/>
    </row>
    <row r="10" spans="1:22">
      <c r="A10" s="110"/>
      <c r="B10" s="148"/>
      <c r="C10" s="146"/>
      <c r="D10" s="147"/>
      <c r="E10" s="147"/>
      <c r="F10" s="147"/>
      <c r="G10" s="147"/>
      <c r="H10" s="147"/>
      <c r="I10" s="147"/>
      <c r="J10" s="147"/>
      <c r="K10" s="147"/>
      <c r="L10" s="242"/>
      <c r="M10" s="157"/>
      <c r="N10" s="158"/>
      <c r="O10" s="158"/>
      <c r="P10" s="158"/>
      <c r="Q10" s="158"/>
      <c r="R10" s="158"/>
      <c r="S10" s="158"/>
      <c r="T10" s="158"/>
      <c r="U10" s="158"/>
      <c r="V10" s="246"/>
    </row>
    <row r="11" spans="1:22">
      <c r="A11" s="110"/>
      <c r="B11" s="148" t="s">
        <v>21</v>
      </c>
      <c r="C11" s="146">
        <f>D4/1.7</f>
        <v>20.2941176470588</v>
      </c>
      <c r="D11" s="147">
        <v>0.8</v>
      </c>
      <c r="E11" s="147">
        <v>0.8</v>
      </c>
      <c r="F11" s="147">
        <v>0.1</v>
      </c>
      <c r="G11" s="147"/>
      <c r="H11" s="147"/>
      <c r="I11" s="147"/>
      <c r="J11" s="147"/>
      <c r="K11" s="147">
        <f>C11*D11*E11*F11</f>
        <v>1.29882352941176</v>
      </c>
      <c r="L11" s="242"/>
      <c r="M11" s="157">
        <f>N4/1.7</f>
        <v>81.4117647058824</v>
      </c>
      <c r="N11" s="158">
        <v>0.8</v>
      </c>
      <c r="O11" s="158">
        <v>0.8</v>
      </c>
      <c r="P11" s="158">
        <v>0.1</v>
      </c>
      <c r="Q11" s="158"/>
      <c r="R11" s="158"/>
      <c r="S11" s="158"/>
      <c r="T11" s="158"/>
      <c r="U11" s="158">
        <f>M11*N11*O11*P11</f>
        <v>5.21035294117647</v>
      </c>
      <c r="V11" s="246"/>
    </row>
    <row r="12" spans="1:22">
      <c r="A12" s="110"/>
      <c r="B12" s="148"/>
      <c r="C12" s="146"/>
      <c r="D12" s="147"/>
      <c r="E12" s="147"/>
      <c r="F12" s="147"/>
      <c r="G12" s="147"/>
      <c r="H12" s="147"/>
      <c r="I12" s="147"/>
      <c r="J12" s="147"/>
      <c r="K12" s="147"/>
      <c r="L12" s="242"/>
      <c r="M12" s="157"/>
      <c r="N12" s="158"/>
      <c r="O12" s="158"/>
      <c r="P12" s="158"/>
      <c r="Q12" s="158"/>
      <c r="R12" s="158"/>
      <c r="S12" s="158"/>
      <c r="T12" s="158"/>
      <c r="U12" s="158"/>
      <c r="V12" s="246"/>
    </row>
    <row r="13" spans="1:22">
      <c r="A13" s="110"/>
      <c r="B13" s="148" t="s">
        <v>22</v>
      </c>
      <c r="C13" s="146">
        <f>C11</f>
        <v>20.2941176470588</v>
      </c>
      <c r="D13" s="147">
        <f>D11*4</f>
        <v>3.2</v>
      </c>
      <c r="E13" s="147">
        <f>F11</f>
        <v>0.1</v>
      </c>
      <c r="F13" s="147"/>
      <c r="G13" s="147"/>
      <c r="H13" s="147"/>
      <c r="I13" s="147">
        <f>C13*D13*E13</f>
        <v>6.49411764705882</v>
      </c>
      <c r="J13" s="147"/>
      <c r="K13" s="147"/>
      <c r="L13" s="242"/>
      <c r="M13" s="157">
        <f t="shared" ref="M13:M17" si="0">M11</f>
        <v>81.4117647058824</v>
      </c>
      <c r="N13" s="158">
        <f>N11*4</f>
        <v>3.2</v>
      </c>
      <c r="O13" s="158">
        <f>P11</f>
        <v>0.1</v>
      </c>
      <c r="P13" s="158"/>
      <c r="Q13" s="158"/>
      <c r="R13" s="158"/>
      <c r="S13" s="158">
        <f>M13*N13*O13</f>
        <v>26.0517647058824</v>
      </c>
      <c r="T13" s="158"/>
      <c r="U13" s="158"/>
      <c r="V13" s="246"/>
    </row>
    <row r="14" spans="1:22">
      <c r="A14" s="110"/>
      <c r="B14" s="148"/>
      <c r="C14" s="146"/>
      <c r="D14" s="147"/>
      <c r="E14" s="147"/>
      <c r="F14" s="147"/>
      <c r="G14" s="147"/>
      <c r="H14" s="147"/>
      <c r="I14" s="147"/>
      <c r="J14" s="147"/>
      <c r="K14" s="147"/>
      <c r="L14" s="242"/>
      <c r="M14" s="157"/>
      <c r="N14" s="158"/>
      <c r="O14" s="158"/>
      <c r="P14" s="158"/>
      <c r="Q14" s="158"/>
      <c r="R14" s="158"/>
      <c r="S14" s="158"/>
      <c r="T14" s="158"/>
      <c r="U14" s="158"/>
      <c r="V14" s="246"/>
    </row>
    <row r="15" spans="1:22">
      <c r="A15" s="110"/>
      <c r="B15" s="148" t="s">
        <v>23</v>
      </c>
      <c r="C15" s="146">
        <f>C13</f>
        <v>20.2941176470588</v>
      </c>
      <c r="D15" s="147">
        <v>0.6</v>
      </c>
      <c r="E15" s="147">
        <v>0.6</v>
      </c>
      <c r="F15" s="147">
        <v>0.7</v>
      </c>
      <c r="G15" s="147"/>
      <c r="H15" s="147"/>
      <c r="I15" s="147"/>
      <c r="J15" s="147"/>
      <c r="K15" s="147">
        <f>C15*D15*E15*F15</f>
        <v>5.11411764705882</v>
      </c>
      <c r="L15" s="242"/>
      <c r="M15" s="157">
        <f t="shared" si="0"/>
        <v>81.4117647058824</v>
      </c>
      <c r="N15" s="158">
        <v>0.6</v>
      </c>
      <c r="O15" s="158">
        <v>0.6</v>
      </c>
      <c r="P15" s="158">
        <v>0.7</v>
      </c>
      <c r="Q15" s="158"/>
      <c r="R15" s="158"/>
      <c r="S15" s="158"/>
      <c r="T15" s="158"/>
      <c r="U15" s="158">
        <f>M15*N15*O15*P15</f>
        <v>20.5157647058824</v>
      </c>
      <c r="V15" s="246"/>
    </row>
    <row r="16" spans="1:22">
      <c r="A16" s="110"/>
      <c r="B16" s="148"/>
      <c r="C16" s="146"/>
      <c r="D16" s="147"/>
      <c r="E16" s="147"/>
      <c r="F16" s="147"/>
      <c r="G16" s="147"/>
      <c r="H16" s="147"/>
      <c r="I16" s="147"/>
      <c r="J16" s="147"/>
      <c r="K16" s="147"/>
      <c r="L16" s="242"/>
      <c r="M16" s="157"/>
      <c r="N16" s="158"/>
      <c r="O16" s="158"/>
      <c r="P16" s="158"/>
      <c r="Q16" s="158"/>
      <c r="R16" s="158"/>
      <c r="S16" s="158"/>
      <c r="T16" s="158"/>
      <c r="U16" s="158"/>
      <c r="V16" s="246"/>
    </row>
    <row r="17" spans="1:22">
      <c r="A17" s="110"/>
      <c r="B17" s="148" t="s">
        <v>24</v>
      </c>
      <c r="C17" s="146">
        <f>C15</f>
        <v>20.2941176470588</v>
      </c>
      <c r="D17" s="147">
        <f>D15*4</f>
        <v>2.4</v>
      </c>
      <c r="E17" s="147">
        <f>F15</f>
        <v>0.7</v>
      </c>
      <c r="F17" s="147"/>
      <c r="G17" s="147"/>
      <c r="H17" s="147"/>
      <c r="I17" s="147">
        <f>C17*D17*E17</f>
        <v>34.0941176470588</v>
      </c>
      <c r="J17" s="147"/>
      <c r="K17" s="147"/>
      <c r="L17" s="242"/>
      <c r="M17" s="157">
        <f t="shared" si="0"/>
        <v>81.4117647058824</v>
      </c>
      <c r="N17" s="158">
        <f>N15*4</f>
        <v>2.4</v>
      </c>
      <c r="O17" s="158">
        <f>P15</f>
        <v>0.7</v>
      </c>
      <c r="P17" s="158"/>
      <c r="Q17" s="158"/>
      <c r="R17" s="158"/>
      <c r="S17" s="158">
        <f>M17*N17*O17</f>
        <v>136.771764705882</v>
      </c>
      <c r="T17" s="158"/>
      <c r="U17" s="158"/>
      <c r="V17" s="246"/>
    </row>
    <row r="18" spans="1:22">
      <c r="A18" s="110"/>
      <c r="B18" s="148"/>
      <c r="C18" s="146"/>
      <c r="D18" s="147"/>
      <c r="E18" s="147"/>
      <c r="F18" s="147"/>
      <c r="G18" s="147"/>
      <c r="H18" s="147"/>
      <c r="I18" s="147"/>
      <c r="J18" s="147"/>
      <c r="K18" s="147"/>
      <c r="L18" s="242"/>
      <c r="M18" s="157"/>
      <c r="N18" s="158"/>
      <c r="O18" s="158"/>
      <c r="P18" s="158"/>
      <c r="Q18" s="158"/>
      <c r="R18" s="158"/>
      <c r="S18" s="158"/>
      <c r="T18" s="158"/>
      <c r="U18" s="158"/>
      <c r="V18" s="246"/>
    </row>
    <row r="19" spans="1:22">
      <c r="A19" s="110"/>
      <c r="B19" s="148" t="s">
        <v>25</v>
      </c>
      <c r="C19" s="146">
        <f>C17</f>
        <v>20.2941176470588</v>
      </c>
      <c r="D19" s="147">
        <v>0.6</v>
      </c>
      <c r="E19" s="147">
        <v>0.045</v>
      </c>
      <c r="F19" s="147">
        <v>0.4</v>
      </c>
      <c r="G19" s="147"/>
      <c r="H19" s="147"/>
      <c r="I19" s="147"/>
      <c r="J19" s="147"/>
      <c r="K19" s="147">
        <f>C19*D19*E19*F19</f>
        <v>0.219176470588235</v>
      </c>
      <c r="L19" s="242"/>
      <c r="M19" s="157">
        <f>M17</f>
        <v>81.4117647058824</v>
      </c>
      <c r="N19" s="158">
        <v>0.6</v>
      </c>
      <c r="O19" s="158">
        <v>0.045</v>
      </c>
      <c r="P19" s="158">
        <v>0.4</v>
      </c>
      <c r="Q19" s="158"/>
      <c r="R19" s="158"/>
      <c r="S19" s="158"/>
      <c r="T19" s="158"/>
      <c r="U19" s="158">
        <f>M19*N19*O19*P19</f>
        <v>0.879247058823529</v>
      </c>
      <c r="V19" s="246"/>
    </row>
    <row r="20" spans="1:22">
      <c r="A20" s="110"/>
      <c r="B20" s="148"/>
      <c r="C20" s="146"/>
      <c r="D20" s="147"/>
      <c r="E20" s="147"/>
      <c r="F20" s="147"/>
      <c r="G20" s="147"/>
      <c r="H20" s="147"/>
      <c r="I20" s="147"/>
      <c r="J20" s="147"/>
      <c r="K20" s="147"/>
      <c r="L20" s="242"/>
      <c r="M20" s="157"/>
      <c r="N20" s="158"/>
      <c r="O20" s="158"/>
      <c r="P20" s="158"/>
      <c r="Q20" s="158"/>
      <c r="R20" s="158"/>
      <c r="S20" s="158"/>
      <c r="T20" s="158"/>
      <c r="U20" s="158"/>
      <c r="V20" s="246"/>
    </row>
    <row r="21" spans="1:22">
      <c r="A21" s="114">
        <v>2</v>
      </c>
      <c r="B21" s="149" t="s">
        <v>26</v>
      </c>
      <c r="C21" s="150"/>
      <c r="D21" s="152">
        <f>57.4</f>
        <v>57.4</v>
      </c>
      <c r="E21" s="152"/>
      <c r="F21" s="152"/>
      <c r="G21" s="152"/>
      <c r="H21" s="152"/>
      <c r="I21" s="152"/>
      <c r="J21" s="152"/>
      <c r="K21" s="152">
        <f>D21*2.63</f>
        <v>150.962</v>
      </c>
      <c r="L21" s="240" t="s">
        <v>27</v>
      </c>
      <c r="M21" s="161"/>
      <c r="N21" s="163">
        <f>57.4</f>
        <v>57.4</v>
      </c>
      <c r="O21" s="163"/>
      <c r="P21" s="163"/>
      <c r="Q21" s="163"/>
      <c r="R21" s="163"/>
      <c r="S21" s="163"/>
      <c r="T21" s="163"/>
      <c r="U21" s="163">
        <f>N21*2.63</f>
        <v>150.962</v>
      </c>
      <c r="V21" s="245" t="s">
        <v>27</v>
      </c>
    </row>
    <row r="22" spans="1:22">
      <c r="A22" s="110"/>
      <c r="B22" s="148"/>
      <c r="C22" s="146"/>
      <c r="D22" s="147"/>
      <c r="E22" s="147"/>
      <c r="F22" s="147"/>
      <c r="G22" s="147"/>
      <c r="H22" s="147"/>
      <c r="I22" s="147"/>
      <c r="J22" s="147"/>
      <c r="K22" s="147"/>
      <c r="L22" s="242"/>
      <c r="M22" s="157"/>
      <c r="N22" s="158"/>
      <c r="O22" s="158"/>
      <c r="P22" s="158"/>
      <c r="Q22" s="158"/>
      <c r="R22" s="158"/>
      <c r="S22" s="158"/>
      <c r="T22" s="158"/>
      <c r="U22" s="158"/>
      <c r="V22" s="246"/>
    </row>
    <row r="23" spans="1:22">
      <c r="A23" s="110"/>
      <c r="B23" s="148" t="s">
        <v>28</v>
      </c>
      <c r="C23" s="146">
        <v>1</v>
      </c>
      <c r="D23" s="147">
        <f>D21</f>
        <v>57.4</v>
      </c>
      <c r="E23" s="147">
        <v>2.5</v>
      </c>
      <c r="F23" s="147"/>
      <c r="G23" s="147"/>
      <c r="H23" s="147">
        <f>C23*D23*E23</f>
        <v>143.5</v>
      </c>
      <c r="I23" s="147"/>
      <c r="J23" s="147"/>
      <c r="K23" s="147"/>
      <c r="L23" s="242"/>
      <c r="M23" s="157">
        <v>1</v>
      </c>
      <c r="N23" s="158">
        <f>N21</f>
        <v>57.4</v>
      </c>
      <c r="O23" s="158">
        <v>2.5</v>
      </c>
      <c r="P23" s="158"/>
      <c r="Q23" s="158"/>
      <c r="R23" s="158">
        <f>M23*N23*O23</f>
        <v>143.5</v>
      </c>
      <c r="S23" s="158"/>
      <c r="T23" s="158"/>
      <c r="U23" s="158"/>
      <c r="V23" s="246"/>
    </row>
    <row r="24" spans="1:22">
      <c r="A24" s="110"/>
      <c r="B24" s="148"/>
      <c r="C24" s="146"/>
      <c r="D24" s="147"/>
      <c r="E24" s="147"/>
      <c r="F24" s="147"/>
      <c r="G24" s="147"/>
      <c r="H24" s="147"/>
      <c r="I24" s="147"/>
      <c r="J24" s="147"/>
      <c r="K24" s="147"/>
      <c r="L24" s="242"/>
      <c r="M24" s="157"/>
      <c r="N24" s="158"/>
      <c r="O24" s="158"/>
      <c r="P24" s="158"/>
      <c r="Q24" s="158"/>
      <c r="R24" s="158"/>
      <c r="S24" s="158"/>
      <c r="T24" s="158"/>
      <c r="U24" s="158"/>
      <c r="V24" s="246"/>
    </row>
    <row r="25" spans="1:22">
      <c r="A25" s="110"/>
      <c r="B25" s="148" t="s">
        <v>29</v>
      </c>
      <c r="C25" s="146">
        <v>1</v>
      </c>
      <c r="D25" s="147">
        <f>D21</f>
        <v>57.4</v>
      </c>
      <c r="E25" s="147">
        <f>E23</f>
        <v>2.5</v>
      </c>
      <c r="F25" s="147"/>
      <c r="G25" s="147"/>
      <c r="H25" s="147">
        <f>C25*D25*E25</f>
        <v>143.5</v>
      </c>
      <c r="I25" s="147"/>
      <c r="J25" s="147"/>
      <c r="K25" s="147"/>
      <c r="L25" s="242"/>
      <c r="M25" s="157">
        <v>1</v>
      </c>
      <c r="N25" s="158">
        <f>N21</f>
        <v>57.4</v>
      </c>
      <c r="O25" s="158">
        <f>O23</f>
        <v>2.5</v>
      </c>
      <c r="P25" s="158"/>
      <c r="Q25" s="158"/>
      <c r="R25" s="158">
        <f>M25*N25*O25</f>
        <v>143.5</v>
      </c>
      <c r="S25" s="158"/>
      <c r="T25" s="158"/>
      <c r="U25" s="158"/>
      <c r="V25" s="246"/>
    </row>
    <row r="26" spans="1:22">
      <c r="A26" s="110"/>
      <c r="B26" s="148"/>
      <c r="C26" s="146"/>
      <c r="D26" s="147"/>
      <c r="E26" s="147"/>
      <c r="F26" s="147"/>
      <c r="G26" s="147"/>
      <c r="H26" s="147"/>
      <c r="I26" s="147"/>
      <c r="J26" s="147"/>
      <c r="K26" s="147"/>
      <c r="L26" s="242"/>
      <c r="M26" s="157"/>
      <c r="N26" s="158"/>
      <c r="O26" s="158"/>
      <c r="P26" s="158"/>
      <c r="Q26" s="158"/>
      <c r="R26" s="158"/>
      <c r="S26" s="158"/>
      <c r="T26" s="158"/>
      <c r="U26" s="158"/>
      <c r="V26" s="246"/>
    </row>
    <row r="27" s="2" customFormat="1" ht="67.5" spans="1:22">
      <c r="A27" s="106" t="s">
        <v>30</v>
      </c>
      <c r="B27" s="69" t="s">
        <v>31</v>
      </c>
      <c r="C27" s="107"/>
      <c r="D27" s="108"/>
      <c r="E27" s="108"/>
      <c r="F27" s="108"/>
      <c r="G27" s="108"/>
      <c r="H27" s="108">
        <f>79.3+95.8+160.8</f>
        <v>335.9</v>
      </c>
      <c r="I27" s="108"/>
      <c r="J27" s="108"/>
      <c r="K27" s="108"/>
      <c r="L27" s="121"/>
      <c r="M27" s="77"/>
      <c r="N27" s="78"/>
      <c r="O27" s="78"/>
      <c r="P27" s="78"/>
      <c r="Q27" s="78"/>
      <c r="R27" s="183">
        <f>79.3+95.8</f>
        <v>175.1</v>
      </c>
      <c r="S27" s="78"/>
      <c r="T27" s="78"/>
      <c r="U27" s="78"/>
      <c r="V27" s="83"/>
    </row>
    <row r="28" spans="1:22">
      <c r="A28" s="110"/>
      <c r="B28" s="148"/>
      <c r="C28" s="146"/>
      <c r="D28" s="147"/>
      <c r="E28" s="147"/>
      <c r="F28" s="147"/>
      <c r="G28" s="147"/>
      <c r="H28" s="147"/>
      <c r="I28" s="147"/>
      <c r="J28" s="147"/>
      <c r="K28" s="147"/>
      <c r="L28" s="242"/>
      <c r="M28" s="157"/>
      <c r="N28" s="158"/>
      <c r="O28" s="158"/>
      <c r="P28" s="158"/>
      <c r="Q28" s="158"/>
      <c r="R28" s="158"/>
      <c r="S28" s="158"/>
      <c r="T28" s="158"/>
      <c r="U28" s="158"/>
      <c r="V28" s="246"/>
    </row>
    <row r="29" s="2" customFormat="1" ht="13.5" hidden="1" spans="1:22">
      <c r="A29" s="106"/>
      <c r="B29" s="169" t="s">
        <v>32</v>
      </c>
      <c r="C29" s="107"/>
      <c r="D29" s="108"/>
      <c r="E29" s="108"/>
      <c r="F29" s="108"/>
      <c r="G29" s="108"/>
      <c r="H29" s="108"/>
      <c r="I29" s="108"/>
      <c r="J29" s="108"/>
      <c r="K29" s="108"/>
      <c r="L29" s="121"/>
      <c r="M29" s="77"/>
      <c r="N29" s="78"/>
      <c r="O29" s="78"/>
      <c r="P29" s="78"/>
      <c r="Q29" s="78"/>
      <c r="R29" s="78"/>
      <c r="S29" s="78"/>
      <c r="T29" s="78"/>
      <c r="U29" s="78"/>
      <c r="V29" s="83"/>
    </row>
    <row r="30" s="2" customFormat="1" ht="13.5" hidden="1" spans="1:22">
      <c r="A30" s="109"/>
      <c r="B30" s="73" t="s">
        <v>33</v>
      </c>
      <c r="C30" s="74">
        <f>D29/5.74</f>
        <v>0</v>
      </c>
      <c r="D30" s="75">
        <v>0.24</v>
      </c>
      <c r="E30" s="75">
        <v>0.24</v>
      </c>
      <c r="F30" s="75">
        <v>0.78</v>
      </c>
      <c r="G30" s="75"/>
      <c r="H30" s="75"/>
      <c r="I30" s="75"/>
      <c r="J30" s="75"/>
      <c r="K30" s="75">
        <f>C30*D30*E30*F30</f>
        <v>0</v>
      </c>
      <c r="L30" s="79"/>
      <c r="M30" s="80">
        <f>N29/5.74</f>
        <v>0</v>
      </c>
      <c r="N30" s="81">
        <v>0.24</v>
      </c>
      <c r="O30" s="81">
        <v>0.24</v>
      </c>
      <c r="P30" s="81">
        <v>0.78</v>
      </c>
      <c r="Q30" s="81"/>
      <c r="R30" s="81"/>
      <c r="S30" s="81"/>
      <c r="T30" s="81"/>
      <c r="U30" s="81">
        <f>M30*N30*O30*P30</f>
        <v>0</v>
      </c>
      <c r="V30" s="84"/>
    </row>
    <row r="31" s="2" customFormat="1" ht="13.5" hidden="1" spans="1:22">
      <c r="A31" s="109"/>
      <c r="B31" s="73"/>
      <c r="C31" s="74"/>
      <c r="D31" s="75"/>
      <c r="E31" s="75"/>
      <c r="F31" s="75"/>
      <c r="G31" s="75"/>
      <c r="H31" s="75"/>
      <c r="I31" s="75"/>
      <c r="J31" s="75"/>
      <c r="K31" s="75"/>
      <c r="L31" s="79"/>
      <c r="M31" s="80"/>
      <c r="N31" s="81"/>
      <c r="O31" s="81"/>
      <c r="P31" s="81"/>
      <c r="Q31" s="81"/>
      <c r="R31" s="81"/>
      <c r="S31" s="81"/>
      <c r="T31" s="81"/>
      <c r="U31" s="81"/>
      <c r="V31" s="84"/>
    </row>
    <row r="32" s="2" customFormat="1" ht="13.5" hidden="1" spans="1:22">
      <c r="A32" s="109"/>
      <c r="B32" s="73" t="s">
        <v>34</v>
      </c>
      <c r="C32" s="74"/>
      <c r="D32" s="75"/>
      <c r="E32" s="75"/>
      <c r="F32" s="75"/>
      <c r="G32" s="75"/>
      <c r="H32" s="75"/>
      <c r="I32" s="75"/>
      <c r="J32" s="85" t="s">
        <v>35</v>
      </c>
      <c r="K32" s="85">
        <f>K33+K34</f>
        <v>0</v>
      </c>
      <c r="L32" s="79"/>
      <c r="M32" s="80"/>
      <c r="N32" s="81"/>
      <c r="O32" s="81"/>
      <c r="P32" s="81"/>
      <c r="Q32" s="81"/>
      <c r="R32" s="81"/>
      <c r="S32" s="81"/>
      <c r="T32" s="78" t="s">
        <v>35</v>
      </c>
      <c r="U32" s="78">
        <f>U33+U34</f>
        <v>0</v>
      </c>
      <c r="V32" s="84"/>
    </row>
    <row r="33" s="2" customFormat="1" ht="13.5" hidden="1" spans="1:22">
      <c r="A33" s="109"/>
      <c r="B33" s="73"/>
      <c r="C33" s="74">
        <f>C30</f>
        <v>0</v>
      </c>
      <c r="D33" s="75"/>
      <c r="E33" s="75">
        <v>0.24</v>
      </c>
      <c r="F33" s="75"/>
      <c r="G33" s="75"/>
      <c r="H33" s="75">
        <f>0.17</f>
        <v>0.17</v>
      </c>
      <c r="I33" s="75"/>
      <c r="J33" s="75"/>
      <c r="K33" s="75">
        <f t="shared" ref="K33:K38" si="1">C33*E33*H33</f>
        <v>0</v>
      </c>
      <c r="L33" s="79"/>
      <c r="M33" s="80">
        <f>M30</f>
        <v>0</v>
      </c>
      <c r="N33" s="81"/>
      <c r="O33" s="81">
        <v>0.24</v>
      </c>
      <c r="P33" s="81"/>
      <c r="Q33" s="81"/>
      <c r="R33" s="81">
        <f>0.17</f>
        <v>0.17</v>
      </c>
      <c r="S33" s="81"/>
      <c r="T33" s="81"/>
      <c r="U33" s="81">
        <f t="shared" ref="U33:U38" si="2">M33*O33*R33</f>
        <v>0</v>
      </c>
      <c r="V33" s="84"/>
    </row>
    <row r="34" s="2" customFormat="1" ht="13.5" hidden="1" spans="1:22">
      <c r="A34" s="109"/>
      <c r="B34" s="73"/>
      <c r="C34" s="74">
        <v>1</v>
      </c>
      <c r="D34" s="75">
        <f>D29</f>
        <v>0</v>
      </c>
      <c r="E34" s="75">
        <v>0.24</v>
      </c>
      <c r="F34" s="75">
        <v>0.06</v>
      </c>
      <c r="G34" s="75"/>
      <c r="H34" s="75"/>
      <c r="I34" s="75"/>
      <c r="J34" s="75"/>
      <c r="K34" s="75">
        <f>C34*D34*E34*F34</f>
        <v>0</v>
      </c>
      <c r="L34" s="79"/>
      <c r="M34" s="80">
        <v>1</v>
      </c>
      <c r="N34" s="81">
        <f>N29</f>
        <v>0</v>
      </c>
      <c r="O34" s="81">
        <v>0.24</v>
      </c>
      <c r="P34" s="81">
        <v>0.06</v>
      </c>
      <c r="Q34" s="81"/>
      <c r="R34" s="81"/>
      <c r="S34" s="81"/>
      <c r="T34" s="81"/>
      <c r="U34" s="81">
        <f>M34*N34*O34*P34</f>
        <v>0</v>
      </c>
      <c r="V34" s="84"/>
    </row>
    <row r="35" s="2" customFormat="1" ht="13.5" hidden="1" spans="1:22">
      <c r="A35" s="109"/>
      <c r="B35" s="73"/>
      <c r="C35" s="74"/>
      <c r="D35" s="75"/>
      <c r="E35" s="75"/>
      <c r="F35" s="75"/>
      <c r="G35" s="75"/>
      <c r="H35" s="75"/>
      <c r="I35" s="75"/>
      <c r="J35" s="75"/>
      <c r="K35" s="75"/>
      <c r="L35" s="79"/>
      <c r="M35" s="80"/>
      <c r="N35" s="81"/>
      <c r="O35" s="81"/>
      <c r="P35" s="81"/>
      <c r="Q35" s="81"/>
      <c r="R35" s="81"/>
      <c r="S35" s="81"/>
      <c r="T35" s="81"/>
      <c r="U35" s="81"/>
      <c r="V35" s="84"/>
    </row>
    <row r="36" s="2" customFormat="1" ht="13.5" hidden="1" spans="1:22">
      <c r="A36" s="109"/>
      <c r="B36" s="73" t="s">
        <v>36</v>
      </c>
      <c r="C36" s="74">
        <f>C30</f>
        <v>0</v>
      </c>
      <c r="D36" s="75"/>
      <c r="E36" s="75">
        <v>0.24</v>
      </c>
      <c r="F36" s="75"/>
      <c r="G36" s="75"/>
      <c r="H36" s="75">
        <f>0.17</f>
        <v>0.17</v>
      </c>
      <c r="I36" s="75"/>
      <c r="J36" s="75"/>
      <c r="K36" s="75">
        <f t="shared" si="1"/>
        <v>0</v>
      </c>
      <c r="L36" s="79"/>
      <c r="M36" s="80">
        <f>M30</f>
        <v>0</v>
      </c>
      <c r="N36" s="81"/>
      <c r="O36" s="81">
        <v>0.24</v>
      </c>
      <c r="P36" s="81"/>
      <c r="Q36" s="81"/>
      <c r="R36" s="81">
        <f>0.17</f>
        <v>0.17</v>
      </c>
      <c r="S36" s="81"/>
      <c r="T36" s="81"/>
      <c r="U36" s="81">
        <f t="shared" si="2"/>
        <v>0</v>
      </c>
      <c r="V36" s="84"/>
    </row>
    <row r="37" s="2" customFormat="1" ht="13.5" hidden="1" spans="1:22">
      <c r="A37" s="109"/>
      <c r="B37" s="73"/>
      <c r="C37" s="74"/>
      <c r="D37" s="75"/>
      <c r="E37" s="75"/>
      <c r="F37" s="75"/>
      <c r="G37" s="75"/>
      <c r="H37" s="75"/>
      <c r="I37" s="75"/>
      <c r="J37" s="75"/>
      <c r="K37" s="75"/>
      <c r="L37" s="79"/>
      <c r="M37" s="80"/>
      <c r="N37" s="81"/>
      <c r="O37" s="81"/>
      <c r="P37" s="81"/>
      <c r="Q37" s="81"/>
      <c r="R37" s="81"/>
      <c r="S37" s="81"/>
      <c r="T37" s="81"/>
      <c r="U37" s="81"/>
      <c r="V37" s="84"/>
    </row>
    <row r="38" s="2" customFormat="1" ht="13.5" hidden="1" spans="1:22">
      <c r="A38" s="109"/>
      <c r="B38" s="73" t="s">
        <v>37</v>
      </c>
      <c r="C38" s="74">
        <f>C30</f>
        <v>0</v>
      </c>
      <c r="D38" s="75"/>
      <c r="E38" s="75">
        <v>0.24</v>
      </c>
      <c r="F38" s="75"/>
      <c r="G38" s="75"/>
      <c r="H38" s="75">
        <f>0.076</f>
        <v>0.076</v>
      </c>
      <c r="I38" s="75"/>
      <c r="J38" s="75"/>
      <c r="K38" s="75">
        <f t="shared" si="1"/>
        <v>0</v>
      </c>
      <c r="L38" s="79"/>
      <c r="M38" s="80">
        <f>M30</f>
        <v>0</v>
      </c>
      <c r="N38" s="81"/>
      <c r="O38" s="81">
        <v>0.24</v>
      </c>
      <c r="P38" s="81"/>
      <c r="Q38" s="81"/>
      <c r="R38" s="81">
        <f>0.076</f>
        <v>0.076</v>
      </c>
      <c r="S38" s="81"/>
      <c r="T38" s="81"/>
      <c r="U38" s="81">
        <f t="shared" si="2"/>
        <v>0</v>
      </c>
      <c r="V38" s="84"/>
    </row>
    <row r="39" s="2" customFormat="1" ht="13.5" hidden="1" spans="1:22">
      <c r="A39" s="109"/>
      <c r="B39" s="73"/>
      <c r="C39" s="74"/>
      <c r="D39" s="75"/>
      <c r="E39" s="75"/>
      <c r="F39" s="75"/>
      <c r="G39" s="75"/>
      <c r="H39" s="75"/>
      <c r="I39" s="75"/>
      <c r="J39" s="75"/>
      <c r="K39" s="75"/>
      <c r="L39" s="79"/>
      <c r="M39" s="80"/>
      <c r="N39" s="81"/>
      <c r="O39" s="81"/>
      <c r="P39" s="81"/>
      <c r="Q39" s="81"/>
      <c r="R39" s="81"/>
      <c r="S39" s="81"/>
      <c r="T39" s="81"/>
      <c r="U39" s="81"/>
      <c r="V39" s="84"/>
    </row>
    <row r="40" s="2" customFormat="1" ht="13.5" hidden="1" spans="1:22">
      <c r="A40" s="109"/>
      <c r="B40" s="73" t="s">
        <v>38</v>
      </c>
      <c r="C40" s="74">
        <f>C30</f>
        <v>0</v>
      </c>
      <c r="D40" s="75"/>
      <c r="E40" s="75">
        <v>0.24</v>
      </c>
      <c r="F40" s="75"/>
      <c r="G40" s="75"/>
      <c r="H40" s="75">
        <f>0.089</f>
        <v>0.089</v>
      </c>
      <c r="I40" s="75"/>
      <c r="J40" s="75"/>
      <c r="K40" s="75">
        <f>C40*E40*H40</f>
        <v>0</v>
      </c>
      <c r="L40" s="79"/>
      <c r="M40" s="80">
        <f>M30</f>
        <v>0</v>
      </c>
      <c r="N40" s="81"/>
      <c r="O40" s="81">
        <v>0.24</v>
      </c>
      <c r="P40" s="81"/>
      <c r="Q40" s="81"/>
      <c r="R40" s="81">
        <f>0.089</f>
        <v>0.089</v>
      </c>
      <c r="S40" s="81"/>
      <c r="T40" s="81"/>
      <c r="U40" s="81">
        <f>M40*O40*R40</f>
        <v>0</v>
      </c>
      <c r="V40" s="84"/>
    </row>
    <row r="41" s="2" customFormat="1" ht="13.5" hidden="1" spans="1:22">
      <c r="A41" s="109"/>
      <c r="B41" s="73"/>
      <c r="C41" s="74"/>
      <c r="D41" s="75"/>
      <c r="E41" s="75"/>
      <c r="F41" s="75"/>
      <c r="G41" s="75"/>
      <c r="H41" s="75"/>
      <c r="I41" s="75"/>
      <c r="J41" s="75"/>
      <c r="K41" s="75"/>
      <c r="L41" s="79"/>
      <c r="M41" s="80"/>
      <c r="N41" s="81"/>
      <c r="O41" s="81"/>
      <c r="P41" s="81"/>
      <c r="Q41" s="81"/>
      <c r="R41" s="81"/>
      <c r="S41" s="81"/>
      <c r="T41" s="81"/>
      <c r="U41" s="81"/>
      <c r="V41" s="84"/>
    </row>
    <row r="42" s="2" customFormat="1" ht="13.5" hidden="1" spans="1:22">
      <c r="A42" s="109"/>
      <c r="B42" s="73" t="s">
        <v>39</v>
      </c>
      <c r="C42" s="74">
        <f>C30*2</f>
        <v>0</v>
      </c>
      <c r="D42" s="75"/>
      <c r="E42" s="75">
        <v>0.24</v>
      </c>
      <c r="F42" s="75"/>
      <c r="G42" s="75"/>
      <c r="H42" s="75">
        <f>C42*0.192</f>
        <v>0</v>
      </c>
      <c r="I42" s="75"/>
      <c r="J42" s="75"/>
      <c r="K42" s="75"/>
      <c r="L42" s="79"/>
      <c r="M42" s="80">
        <f>M30*2</f>
        <v>0</v>
      </c>
      <c r="N42" s="81"/>
      <c r="O42" s="81">
        <v>0.24</v>
      </c>
      <c r="P42" s="81"/>
      <c r="Q42" s="81"/>
      <c r="R42" s="81">
        <f>M42*0.192</f>
        <v>0</v>
      </c>
      <c r="S42" s="81"/>
      <c r="T42" s="81"/>
      <c r="U42" s="81"/>
      <c r="V42" s="84"/>
    </row>
    <row r="43" s="2" customFormat="1" ht="13.5" hidden="1" spans="1:22">
      <c r="A43" s="109"/>
      <c r="B43" s="73"/>
      <c r="C43" s="74"/>
      <c r="D43" s="75"/>
      <c r="E43" s="75"/>
      <c r="F43" s="75"/>
      <c r="G43" s="75"/>
      <c r="H43" s="75"/>
      <c r="I43" s="75"/>
      <c r="J43" s="75"/>
      <c r="K43" s="75"/>
      <c r="L43" s="79"/>
      <c r="M43" s="80"/>
      <c r="N43" s="81"/>
      <c r="O43" s="81"/>
      <c r="P43" s="81"/>
      <c r="Q43" s="81"/>
      <c r="R43" s="81"/>
      <c r="S43" s="81"/>
      <c r="T43" s="81"/>
      <c r="U43" s="81"/>
      <c r="V43" s="84"/>
    </row>
    <row r="44" s="2" customFormat="1" ht="13.5" hidden="1" spans="1:22">
      <c r="A44" s="109"/>
      <c r="B44" s="73" t="s">
        <v>40</v>
      </c>
      <c r="C44" s="74"/>
      <c r="D44" s="75"/>
      <c r="E44" s="75"/>
      <c r="F44" s="75"/>
      <c r="G44" s="75"/>
      <c r="H44" s="75"/>
      <c r="I44" s="75"/>
      <c r="J44" s="85" t="s">
        <v>35</v>
      </c>
      <c r="K44" s="85">
        <f>K45-K32-K36-K38-K40-K42</f>
        <v>0</v>
      </c>
      <c r="L44" s="79"/>
      <c r="M44" s="80"/>
      <c r="N44" s="81"/>
      <c r="O44" s="81"/>
      <c r="P44" s="81"/>
      <c r="Q44" s="81"/>
      <c r="R44" s="81"/>
      <c r="S44" s="81"/>
      <c r="T44" s="78" t="s">
        <v>35</v>
      </c>
      <c r="U44" s="78">
        <f>U45-U32-U36-U38-U40-U42</f>
        <v>0</v>
      </c>
      <c r="V44" s="84"/>
    </row>
    <row r="45" s="2" customFormat="1" ht="13.5" hidden="1" spans="1:22">
      <c r="A45" s="109"/>
      <c r="B45" s="73"/>
      <c r="C45" s="74">
        <v>1</v>
      </c>
      <c r="D45" s="75">
        <f>D29</f>
        <v>0</v>
      </c>
      <c r="E45" s="75">
        <v>0.24</v>
      </c>
      <c r="F45" s="75">
        <v>0.6</v>
      </c>
      <c r="G45" s="75"/>
      <c r="H45" s="75"/>
      <c r="I45" s="75"/>
      <c r="J45" s="75"/>
      <c r="K45" s="75">
        <f>C45*D45*E45*F45</f>
        <v>0</v>
      </c>
      <c r="L45" s="79"/>
      <c r="M45" s="80">
        <v>1</v>
      </c>
      <c r="N45" s="81">
        <f>N29</f>
        <v>0</v>
      </c>
      <c r="O45" s="81">
        <v>0.24</v>
      </c>
      <c r="P45" s="81">
        <v>0.6</v>
      </c>
      <c r="Q45" s="81"/>
      <c r="R45" s="81"/>
      <c r="S45" s="81"/>
      <c r="T45" s="81"/>
      <c r="U45" s="81">
        <f>M45*N45*O45*P45</f>
        <v>0</v>
      </c>
      <c r="V45" s="84"/>
    </row>
    <row r="46" s="2" customFormat="1" ht="13.5" hidden="1" spans="1:22">
      <c r="A46" s="109"/>
      <c r="B46" s="73"/>
      <c r="C46" s="74"/>
      <c r="D46" s="75"/>
      <c r="E46" s="75"/>
      <c r="F46" s="75"/>
      <c r="G46" s="75"/>
      <c r="H46" s="75"/>
      <c r="I46" s="75"/>
      <c r="J46" s="75"/>
      <c r="K46" s="75"/>
      <c r="L46" s="79"/>
      <c r="M46" s="80"/>
      <c r="N46" s="81"/>
      <c r="O46" s="81"/>
      <c r="P46" s="81"/>
      <c r="Q46" s="81"/>
      <c r="R46" s="81"/>
      <c r="S46" s="81"/>
      <c r="T46" s="81"/>
      <c r="U46" s="81"/>
      <c r="V46" s="84"/>
    </row>
    <row r="47" s="2" customFormat="1" ht="27" hidden="1" spans="1:22">
      <c r="A47" s="109"/>
      <c r="B47" s="73" t="s">
        <v>41</v>
      </c>
      <c r="C47" s="74">
        <f>6+29+2+4+2</f>
        <v>43</v>
      </c>
      <c r="D47" s="75"/>
      <c r="E47" s="75"/>
      <c r="F47" s="75"/>
      <c r="G47" s="75"/>
      <c r="H47" s="75"/>
      <c r="I47" s="75"/>
      <c r="J47" s="75"/>
      <c r="K47" s="75"/>
      <c r="L47" s="79"/>
      <c r="M47" s="80">
        <f>6+29+2+4+2</f>
        <v>43</v>
      </c>
      <c r="N47" s="81"/>
      <c r="O47" s="81"/>
      <c r="P47" s="81"/>
      <c r="Q47" s="81"/>
      <c r="R47" s="81"/>
      <c r="S47" s="81"/>
      <c r="T47" s="81"/>
      <c r="U47" s="81"/>
      <c r="V47" s="84"/>
    </row>
    <row r="48" hidden="1" spans="1:22">
      <c r="A48" s="110"/>
      <c r="B48" s="148"/>
      <c r="C48" s="146"/>
      <c r="D48" s="147"/>
      <c r="E48" s="147"/>
      <c r="F48" s="147"/>
      <c r="G48" s="147"/>
      <c r="H48" s="147"/>
      <c r="I48" s="147"/>
      <c r="J48" s="147"/>
      <c r="K48" s="147"/>
      <c r="L48" s="242"/>
      <c r="M48" s="157"/>
      <c r="N48" s="158"/>
      <c r="O48" s="158"/>
      <c r="P48" s="158"/>
      <c r="Q48" s="158"/>
      <c r="R48" s="158"/>
      <c r="S48" s="158"/>
      <c r="T48" s="158"/>
      <c r="U48" s="158"/>
      <c r="V48" s="246"/>
    </row>
    <row r="49" s="2" customFormat="1" ht="13.5" spans="1:22">
      <c r="A49" s="106" t="s">
        <v>42</v>
      </c>
      <c r="B49" s="69" t="s">
        <v>43</v>
      </c>
      <c r="C49" s="107"/>
      <c r="D49" s="108">
        <f>2.2*3+24</f>
        <v>30.6</v>
      </c>
      <c r="E49" s="108"/>
      <c r="F49" s="108"/>
      <c r="G49" s="108"/>
      <c r="H49" s="108"/>
      <c r="I49" s="108"/>
      <c r="J49" s="108"/>
      <c r="K49" s="108"/>
      <c r="L49" s="121"/>
      <c r="M49" s="77"/>
      <c r="N49" s="78">
        <f>24+2.2*3</f>
        <v>30.6</v>
      </c>
      <c r="O49" s="78"/>
      <c r="P49" s="78"/>
      <c r="Q49" s="78"/>
      <c r="R49" s="78"/>
      <c r="S49" s="78"/>
      <c r="T49" s="78"/>
      <c r="U49" s="78"/>
      <c r="V49" s="83"/>
    </row>
    <row r="50" s="2" customFormat="1" ht="13.5" spans="1:22">
      <c r="A50" s="109"/>
      <c r="B50" s="73" t="s">
        <v>44</v>
      </c>
      <c r="C50" s="74">
        <v>1</v>
      </c>
      <c r="D50" s="75"/>
      <c r="E50" s="75">
        <f>0.3+0.32+0.3</f>
        <v>0.92</v>
      </c>
      <c r="F50" s="75">
        <v>0.28</v>
      </c>
      <c r="G50" s="75"/>
      <c r="H50" s="75"/>
      <c r="I50" s="75"/>
      <c r="J50" s="75"/>
      <c r="K50" s="75">
        <f>C50*D49*E50*F50</f>
        <v>7.88256</v>
      </c>
      <c r="L50" s="79"/>
      <c r="M50" s="80">
        <v>1</v>
      </c>
      <c r="N50" s="81"/>
      <c r="O50" s="81">
        <f>0.3+0.32+0.3</f>
        <v>0.92</v>
      </c>
      <c r="P50" s="81">
        <v>0.28</v>
      </c>
      <c r="Q50" s="81"/>
      <c r="R50" s="81"/>
      <c r="S50" s="81"/>
      <c r="T50" s="81"/>
      <c r="U50" s="81">
        <f>M50*N49*O50*P50</f>
        <v>7.88256</v>
      </c>
      <c r="V50" s="84"/>
    </row>
    <row r="51" s="2" customFormat="1" ht="13.5" spans="1:22">
      <c r="A51" s="109"/>
      <c r="B51" s="73"/>
      <c r="C51" s="74"/>
      <c r="D51" s="75"/>
      <c r="E51" s="75"/>
      <c r="F51" s="75"/>
      <c r="G51" s="75"/>
      <c r="H51" s="75"/>
      <c r="I51" s="75"/>
      <c r="J51" s="75"/>
      <c r="K51" s="75"/>
      <c r="L51" s="79"/>
      <c r="M51" s="80"/>
      <c r="N51" s="81"/>
      <c r="O51" s="81"/>
      <c r="P51" s="81"/>
      <c r="Q51" s="81"/>
      <c r="R51" s="81"/>
      <c r="S51" s="81"/>
      <c r="T51" s="81"/>
      <c r="U51" s="81"/>
      <c r="V51" s="84"/>
    </row>
    <row r="52" s="2" customFormat="1" ht="13.5" spans="1:22">
      <c r="A52" s="109"/>
      <c r="B52" s="73" t="s">
        <v>45</v>
      </c>
      <c r="C52" s="74"/>
      <c r="D52" s="75"/>
      <c r="E52" s="75"/>
      <c r="F52" s="75"/>
      <c r="G52" s="75"/>
      <c r="H52" s="75"/>
      <c r="I52" s="75"/>
      <c r="J52" s="75"/>
      <c r="K52" s="75">
        <f>K50-K54</f>
        <v>6.3648</v>
      </c>
      <c r="L52" s="79"/>
      <c r="M52" s="80"/>
      <c r="N52" s="81"/>
      <c r="O52" s="81"/>
      <c r="P52" s="81"/>
      <c r="Q52" s="81"/>
      <c r="R52" s="81"/>
      <c r="S52" s="81"/>
      <c r="T52" s="81"/>
      <c r="U52" s="81">
        <f>U50-U54</f>
        <v>6.3648</v>
      </c>
      <c r="V52" s="84"/>
    </row>
    <row r="53" s="2" customFormat="1" ht="13.5" spans="1:22">
      <c r="A53" s="109"/>
      <c r="B53" s="73"/>
      <c r="C53" s="74"/>
      <c r="D53" s="75"/>
      <c r="E53" s="75"/>
      <c r="F53" s="75"/>
      <c r="G53" s="75"/>
      <c r="H53" s="75"/>
      <c r="I53" s="75"/>
      <c r="J53" s="75"/>
      <c r="K53" s="75"/>
      <c r="L53" s="79"/>
      <c r="M53" s="80"/>
      <c r="N53" s="81"/>
      <c r="O53" s="81"/>
      <c r="P53" s="81"/>
      <c r="Q53" s="81"/>
      <c r="R53" s="81"/>
      <c r="S53" s="81"/>
      <c r="T53" s="81"/>
      <c r="U53" s="81"/>
      <c r="V53" s="84"/>
    </row>
    <row r="54" s="2" customFormat="1" ht="13.5" spans="1:22">
      <c r="A54" s="109"/>
      <c r="B54" s="73" t="s">
        <v>20</v>
      </c>
      <c r="C54" s="74"/>
      <c r="D54" s="75"/>
      <c r="E54" s="75"/>
      <c r="F54" s="75"/>
      <c r="G54" s="75"/>
      <c r="H54" s="75"/>
      <c r="I54" s="75"/>
      <c r="J54" s="75"/>
      <c r="K54" s="75">
        <f>K56+K61</f>
        <v>1.51776</v>
      </c>
      <c r="L54" s="79"/>
      <c r="M54" s="80"/>
      <c r="N54" s="81"/>
      <c r="O54" s="81"/>
      <c r="P54" s="81"/>
      <c r="Q54" s="81"/>
      <c r="R54" s="81"/>
      <c r="S54" s="81"/>
      <c r="T54" s="81"/>
      <c r="U54" s="81">
        <f>U56+U61</f>
        <v>1.51776</v>
      </c>
      <c r="V54" s="84"/>
    </row>
    <row r="55" s="2" customFormat="1" ht="13.5" spans="1:22">
      <c r="A55" s="109"/>
      <c r="B55" s="73"/>
      <c r="C55" s="74"/>
      <c r="D55" s="75"/>
      <c r="E55" s="75"/>
      <c r="F55" s="75"/>
      <c r="G55" s="75"/>
      <c r="H55" s="75"/>
      <c r="I55" s="75"/>
      <c r="J55" s="75"/>
      <c r="K55" s="75"/>
      <c r="L55" s="79"/>
      <c r="M55" s="80"/>
      <c r="N55" s="81"/>
      <c r="O55" s="81"/>
      <c r="P55" s="81"/>
      <c r="Q55" s="81"/>
      <c r="R55" s="81"/>
      <c r="S55" s="81"/>
      <c r="T55" s="81"/>
      <c r="U55" s="81"/>
      <c r="V55" s="84"/>
    </row>
    <row r="56" s="2" customFormat="1" ht="13.5" spans="1:22">
      <c r="A56" s="109"/>
      <c r="B56" s="73" t="s">
        <v>46</v>
      </c>
      <c r="C56" s="74">
        <v>1</v>
      </c>
      <c r="D56" s="75"/>
      <c r="E56" s="75">
        <v>0.32</v>
      </c>
      <c r="F56" s="75">
        <v>0.08</v>
      </c>
      <c r="G56" s="75"/>
      <c r="H56" s="75"/>
      <c r="I56" s="75"/>
      <c r="J56" s="75"/>
      <c r="K56" s="75">
        <f>C56*D49*E56*F56</f>
        <v>0.78336</v>
      </c>
      <c r="L56" s="79"/>
      <c r="M56" s="80">
        <v>1</v>
      </c>
      <c r="N56" s="81"/>
      <c r="O56" s="81">
        <v>0.32</v>
      </c>
      <c r="P56" s="81">
        <v>0.08</v>
      </c>
      <c r="Q56" s="81"/>
      <c r="R56" s="81"/>
      <c r="S56" s="81"/>
      <c r="T56" s="81"/>
      <c r="U56" s="81">
        <f>M56*N49*O56*P56</f>
        <v>0.78336</v>
      </c>
      <c r="V56" s="84"/>
    </row>
    <row r="57" s="2" customFormat="1" ht="13.5" spans="1:22">
      <c r="A57" s="109"/>
      <c r="B57" s="73"/>
      <c r="C57" s="74"/>
      <c r="D57" s="75"/>
      <c r="E57" s="75"/>
      <c r="F57" s="75"/>
      <c r="G57" s="75"/>
      <c r="H57" s="75"/>
      <c r="I57" s="75"/>
      <c r="J57" s="75"/>
      <c r="K57" s="75"/>
      <c r="L57" s="79"/>
      <c r="M57" s="80"/>
      <c r="N57" s="81"/>
      <c r="O57" s="81"/>
      <c r="P57" s="81"/>
      <c r="Q57" s="81"/>
      <c r="R57" s="81"/>
      <c r="S57" s="81"/>
      <c r="T57" s="81"/>
      <c r="U57" s="81"/>
      <c r="V57" s="84"/>
    </row>
    <row r="58" s="2" customFormat="1" ht="13.5" spans="1:22">
      <c r="A58" s="109"/>
      <c r="B58" s="73" t="s">
        <v>22</v>
      </c>
      <c r="C58" s="74">
        <v>2</v>
      </c>
      <c r="D58" s="75"/>
      <c r="E58" s="75">
        <f>F56</f>
        <v>0.08</v>
      </c>
      <c r="F58" s="75"/>
      <c r="G58" s="75"/>
      <c r="H58" s="75"/>
      <c r="I58" s="75">
        <f>C58*D49*E58</f>
        <v>4.896</v>
      </c>
      <c r="J58" s="75"/>
      <c r="K58" s="75"/>
      <c r="L58" s="79"/>
      <c r="M58" s="80">
        <v>2</v>
      </c>
      <c r="N58" s="81"/>
      <c r="O58" s="81">
        <f>P56</f>
        <v>0.08</v>
      </c>
      <c r="P58" s="81"/>
      <c r="Q58" s="81"/>
      <c r="R58" s="81"/>
      <c r="S58" s="81">
        <f>M58*N49*O58</f>
        <v>4.896</v>
      </c>
      <c r="T58" s="81"/>
      <c r="U58" s="81"/>
      <c r="V58" s="84"/>
    </row>
    <row r="59" s="2" customFormat="1" ht="13.5" spans="1:22">
      <c r="A59" s="109"/>
      <c r="B59" s="73"/>
      <c r="C59" s="74"/>
      <c r="D59" s="75"/>
      <c r="E59" s="75"/>
      <c r="F59" s="75"/>
      <c r="G59" s="75"/>
      <c r="H59" s="75"/>
      <c r="I59" s="75"/>
      <c r="J59" s="75"/>
      <c r="K59" s="75"/>
      <c r="L59" s="79"/>
      <c r="M59" s="80"/>
      <c r="N59" s="81"/>
      <c r="O59" s="81"/>
      <c r="P59" s="81"/>
      <c r="Q59" s="81"/>
      <c r="R59" s="81"/>
      <c r="S59" s="81"/>
      <c r="T59" s="81"/>
      <c r="U59" s="81"/>
      <c r="V59" s="84"/>
    </row>
    <row r="60" s="2" customFormat="1" ht="13.5" spans="1:22">
      <c r="A60" s="109"/>
      <c r="B60" s="73" t="s">
        <v>47</v>
      </c>
      <c r="C60" s="74">
        <v>1</v>
      </c>
      <c r="D60" s="75"/>
      <c r="E60" s="75">
        <v>0.12</v>
      </c>
      <c r="F60" s="75">
        <v>0.5</v>
      </c>
      <c r="G60" s="75"/>
      <c r="H60" s="75"/>
      <c r="I60" s="75"/>
      <c r="J60" s="75"/>
      <c r="K60" s="75">
        <f>C60*D49*E60*F60</f>
        <v>1.836</v>
      </c>
      <c r="L60" s="79"/>
      <c r="M60" s="80">
        <v>1</v>
      </c>
      <c r="N60" s="81"/>
      <c r="O60" s="81">
        <v>0.12</v>
      </c>
      <c r="P60" s="81">
        <v>0.5</v>
      </c>
      <c r="Q60" s="81"/>
      <c r="R60" s="81"/>
      <c r="S60" s="81"/>
      <c r="T60" s="81"/>
      <c r="U60" s="81">
        <f>M60*N49*O60*P60</f>
        <v>1.836</v>
      </c>
      <c r="V60" s="84"/>
    </row>
    <row r="61" s="2" customFormat="1" ht="13.5" spans="1:22">
      <c r="A61" s="109"/>
      <c r="B61" s="73" t="s">
        <v>48</v>
      </c>
      <c r="C61" s="74">
        <v>1</v>
      </c>
      <c r="D61" s="75"/>
      <c r="E61" s="75">
        <f>E60</f>
        <v>0.12</v>
      </c>
      <c r="F61" s="75">
        <v>0.2</v>
      </c>
      <c r="G61" s="75"/>
      <c r="H61" s="75"/>
      <c r="I61" s="75"/>
      <c r="J61" s="75"/>
      <c r="K61" s="75">
        <f>C61*D49*E61*F61</f>
        <v>0.7344</v>
      </c>
      <c r="L61" s="79"/>
      <c r="M61" s="80">
        <v>1</v>
      </c>
      <c r="N61" s="81"/>
      <c r="O61" s="81">
        <f>O60</f>
        <v>0.12</v>
      </c>
      <c r="P61" s="81">
        <v>0.2</v>
      </c>
      <c r="Q61" s="81"/>
      <c r="R61" s="81"/>
      <c r="S61" s="81"/>
      <c r="T61" s="81"/>
      <c r="U61" s="81">
        <f>M61*N49*O61*P61</f>
        <v>0.7344</v>
      </c>
      <c r="V61" s="84"/>
    </row>
    <row r="62" s="2" customFormat="1" ht="13.5" spans="1:22">
      <c r="A62" s="109"/>
      <c r="B62" s="73"/>
      <c r="C62" s="74"/>
      <c r="D62" s="75"/>
      <c r="E62" s="75"/>
      <c r="F62" s="75"/>
      <c r="G62" s="75"/>
      <c r="H62" s="75"/>
      <c r="I62" s="75"/>
      <c r="J62" s="75"/>
      <c r="K62" s="75"/>
      <c r="L62" s="79"/>
      <c r="M62" s="80"/>
      <c r="N62" s="81"/>
      <c r="O62" s="81"/>
      <c r="P62" s="81"/>
      <c r="Q62" s="81"/>
      <c r="R62" s="81"/>
      <c r="S62" s="81"/>
      <c r="T62" s="81"/>
      <c r="U62" s="81"/>
      <c r="V62" s="84"/>
    </row>
    <row r="63" s="2" customFormat="1" ht="13.5" spans="1:22">
      <c r="A63" s="109"/>
      <c r="B63" s="73" t="s">
        <v>49</v>
      </c>
      <c r="C63" s="74"/>
      <c r="D63" s="75"/>
      <c r="E63" s="75"/>
      <c r="F63" s="75"/>
      <c r="G63" s="85" t="s">
        <v>35</v>
      </c>
      <c r="H63" s="85">
        <f>H64+H65</f>
        <v>35.496</v>
      </c>
      <c r="I63" s="75"/>
      <c r="J63" s="75"/>
      <c r="K63" s="75"/>
      <c r="L63" s="79"/>
      <c r="M63" s="80"/>
      <c r="N63" s="81"/>
      <c r="O63" s="81"/>
      <c r="P63" s="81"/>
      <c r="Q63" s="78" t="s">
        <v>35</v>
      </c>
      <c r="R63" s="78">
        <f>R64+R65</f>
        <v>35.496</v>
      </c>
      <c r="S63" s="81"/>
      <c r="T63" s="81"/>
      <c r="U63" s="81"/>
      <c r="V63" s="84"/>
    </row>
    <row r="64" s="2" customFormat="1" ht="13.5" spans="1:22">
      <c r="A64" s="109"/>
      <c r="B64" s="73"/>
      <c r="C64" s="74">
        <v>2</v>
      </c>
      <c r="D64" s="75"/>
      <c r="E64" s="75">
        <v>0.5</v>
      </c>
      <c r="F64" s="75"/>
      <c r="G64" s="75"/>
      <c r="H64" s="75">
        <f>C64*D49*E64</f>
        <v>30.6</v>
      </c>
      <c r="I64" s="75"/>
      <c r="J64" s="75"/>
      <c r="K64" s="75"/>
      <c r="L64" s="79"/>
      <c r="M64" s="80">
        <v>2</v>
      </c>
      <c r="N64" s="81"/>
      <c r="O64" s="81">
        <v>0.5</v>
      </c>
      <c r="P64" s="81"/>
      <c r="Q64" s="81"/>
      <c r="R64" s="81">
        <f>M64*N49*O64</f>
        <v>30.6</v>
      </c>
      <c r="S64" s="81"/>
      <c r="T64" s="81"/>
      <c r="U64" s="81"/>
      <c r="V64" s="84"/>
    </row>
    <row r="65" s="2" customFormat="1" ht="13.5" spans="1:22">
      <c r="A65" s="109"/>
      <c r="B65" s="73"/>
      <c r="C65" s="74">
        <v>1</v>
      </c>
      <c r="D65" s="75"/>
      <c r="E65" s="75">
        <v>0.16</v>
      </c>
      <c r="F65" s="75"/>
      <c r="G65" s="75"/>
      <c r="H65" s="75">
        <f>C65*D49*E65</f>
        <v>4.896</v>
      </c>
      <c r="I65" s="75"/>
      <c r="J65" s="75"/>
      <c r="K65" s="75"/>
      <c r="L65" s="79"/>
      <c r="M65" s="80">
        <v>1</v>
      </c>
      <c r="N65" s="81"/>
      <c r="O65" s="81">
        <v>0.16</v>
      </c>
      <c r="P65" s="81"/>
      <c r="Q65" s="81"/>
      <c r="R65" s="81">
        <f>M65*N49*O65</f>
        <v>4.896</v>
      </c>
      <c r="S65" s="81"/>
      <c r="T65" s="81"/>
      <c r="U65" s="81"/>
      <c r="V65" s="84"/>
    </row>
    <row r="66" spans="1:22">
      <c r="A66" s="110"/>
      <c r="B66" s="148"/>
      <c r="C66" s="146"/>
      <c r="D66" s="147"/>
      <c r="E66" s="147"/>
      <c r="F66" s="147"/>
      <c r="G66" s="147"/>
      <c r="H66" s="147"/>
      <c r="I66" s="147"/>
      <c r="J66" s="147"/>
      <c r="K66" s="147"/>
      <c r="L66" s="242"/>
      <c r="M66" s="157"/>
      <c r="N66" s="158"/>
      <c r="O66" s="158"/>
      <c r="P66" s="158"/>
      <c r="Q66" s="158"/>
      <c r="R66" s="158"/>
      <c r="S66" s="158"/>
      <c r="T66" s="158"/>
      <c r="U66" s="158"/>
      <c r="V66" s="246"/>
    </row>
    <row r="67" ht="27" spans="1:22">
      <c r="A67" s="114">
        <v>5</v>
      </c>
      <c r="B67" s="149" t="s">
        <v>50</v>
      </c>
      <c r="C67" s="150"/>
      <c r="D67" s="152"/>
      <c r="E67" s="152"/>
      <c r="F67" s="152"/>
      <c r="G67" s="152"/>
      <c r="H67" s="152">
        <f>5.5+13.5+15.5+11.5+28.5+9.5+10+47.7+105.5-9.5</f>
        <v>237.7</v>
      </c>
      <c r="I67" s="152"/>
      <c r="J67" s="152"/>
      <c r="K67" s="152"/>
      <c r="L67" s="240"/>
      <c r="M67" s="161"/>
      <c r="N67" s="163"/>
      <c r="O67" s="163"/>
      <c r="P67" s="163"/>
      <c r="Q67" s="163"/>
      <c r="R67" s="163">
        <f>5.5+13.5+15.5+11.5+28.5+9.5+10+47.7+105.5-9.5</f>
        <v>237.7</v>
      </c>
      <c r="S67" s="163"/>
      <c r="T67" s="163"/>
      <c r="U67" s="163"/>
      <c r="V67" s="245"/>
    </row>
    <row r="68" spans="1:22">
      <c r="A68" s="110"/>
      <c r="B68" s="148"/>
      <c r="C68" s="146"/>
      <c r="D68" s="147"/>
      <c r="E68" s="147"/>
      <c r="F68" s="147"/>
      <c r="G68" s="147"/>
      <c r="H68" s="147"/>
      <c r="I68" s="147"/>
      <c r="J68" s="147"/>
      <c r="K68" s="147"/>
      <c r="L68" s="242"/>
      <c r="M68" s="157"/>
      <c r="N68" s="158"/>
      <c r="O68" s="158"/>
      <c r="P68" s="158"/>
      <c r="Q68" s="158"/>
      <c r="R68" s="158"/>
      <c r="S68" s="158"/>
      <c r="T68" s="158"/>
      <c r="U68" s="158"/>
      <c r="V68" s="246"/>
    </row>
    <row r="69" s="2" customFormat="1" ht="13.5" spans="1:22">
      <c r="A69" s="106" t="s">
        <v>51</v>
      </c>
      <c r="B69" s="69" t="s">
        <v>52</v>
      </c>
      <c r="C69" s="107"/>
      <c r="D69" s="108">
        <f>37+52+9.5</f>
        <v>98.5</v>
      </c>
      <c r="E69" s="108"/>
      <c r="F69" s="108"/>
      <c r="G69" s="108"/>
      <c r="H69" s="108"/>
      <c r="I69" s="108"/>
      <c r="J69" s="108"/>
      <c r="K69" s="108"/>
      <c r="L69" s="121"/>
      <c r="M69" s="77"/>
      <c r="N69" s="78">
        <f>37+52+9.5</f>
        <v>98.5</v>
      </c>
      <c r="O69" s="78"/>
      <c r="P69" s="78"/>
      <c r="Q69" s="78"/>
      <c r="R69" s="78"/>
      <c r="S69" s="78"/>
      <c r="T69" s="78"/>
      <c r="U69" s="78"/>
      <c r="V69" s="83"/>
    </row>
    <row r="70" s="2" customFormat="1" ht="13.5" spans="1:22">
      <c r="A70" s="109"/>
      <c r="B70" s="73" t="s">
        <v>53</v>
      </c>
      <c r="C70" s="74">
        <v>1</v>
      </c>
      <c r="D70" s="75">
        <f>D69</f>
        <v>98.5</v>
      </c>
      <c r="E70" s="75">
        <f>0.3+0.3+0.18*2+0.2+0.3</f>
        <v>1.46</v>
      </c>
      <c r="F70" s="75">
        <v>0.8</v>
      </c>
      <c r="G70" s="75"/>
      <c r="H70" s="75"/>
      <c r="I70" s="75"/>
      <c r="J70" s="75"/>
      <c r="K70" s="75">
        <f>C70*D70*E70*F70</f>
        <v>115.048</v>
      </c>
      <c r="L70" s="79"/>
      <c r="M70" s="80">
        <v>1</v>
      </c>
      <c r="N70" s="81">
        <f>N69</f>
        <v>98.5</v>
      </c>
      <c r="O70" s="81">
        <f>0.3+0.3+0.18*2+0.2+0.3</f>
        <v>1.46</v>
      </c>
      <c r="P70" s="81">
        <v>0.8</v>
      </c>
      <c r="Q70" s="81"/>
      <c r="R70" s="81"/>
      <c r="S70" s="81"/>
      <c r="T70" s="81"/>
      <c r="U70" s="81">
        <f>M70*N70*O70*P70</f>
        <v>115.048</v>
      </c>
      <c r="V70" s="84"/>
    </row>
    <row r="71" s="2" customFormat="1" ht="13.5" spans="1:22">
      <c r="A71" s="109"/>
      <c r="B71" s="73"/>
      <c r="C71" s="74"/>
      <c r="D71" s="75"/>
      <c r="E71" s="75"/>
      <c r="F71" s="75"/>
      <c r="G71" s="75"/>
      <c r="H71" s="75"/>
      <c r="I71" s="75"/>
      <c r="J71" s="75"/>
      <c r="K71" s="75"/>
      <c r="L71" s="79"/>
      <c r="M71" s="80"/>
      <c r="N71" s="81"/>
      <c r="O71" s="81"/>
      <c r="P71" s="81"/>
      <c r="Q71" s="81"/>
      <c r="R71" s="81"/>
      <c r="S71" s="81"/>
      <c r="T71" s="81"/>
      <c r="U71" s="81"/>
      <c r="V71" s="84"/>
    </row>
    <row r="72" s="2" customFormat="1" ht="13.5" spans="1:22">
      <c r="A72" s="109"/>
      <c r="B72" s="73" t="s">
        <v>54</v>
      </c>
      <c r="C72" s="74"/>
      <c r="D72" s="75"/>
      <c r="E72" s="75"/>
      <c r="F72" s="75"/>
      <c r="G72" s="75"/>
      <c r="H72" s="75"/>
      <c r="I72" s="75"/>
      <c r="J72" s="75"/>
      <c r="K72" s="75">
        <f>K70-K74</f>
        <v>78.603</v>
      </c>
      <c r="L72" s="79"/>
      <c r="M72" s="80"/>
      <c r="N72" s="81"/>
      <c r="O72" s="81"/>
      <c r="P72" s="81"/>
      <c r="Q72" s="81"/>
      <c r="R72" s="81"/>
      <c r="S72" s="81"/>
      <c r="T72" s="81"/>
      <c r="U72" s="81">
        <f>U70-U74</f>
        <v>78.603</v>
      </c>
      <c r="V72" s="84"/>
    </row>
    <row r="73" s="2" customFormat="1" ht="13.5" spans="1:22">
      <c r="A73" s="109"/>
      <c r="B73" s="73"/>
      <c r="C73" s="74"/>
      <c r="D73" s="75"/>
      <c r="E73" s="75"/>
      <c r="F73" s="75"/>
      <c r="G73" s="75"/>
      <c r="H73" s="75"/>
      <c r="I73" s="75"/>
      <c r="J73" s="75"/>
      <c r="K73" s="75"/>
      <c r="L73" s="79"/>
      <c r="M73" s="80"/>
      <c r="N73" s="81"/>
      <c r="O73" s="81"/>
      <c r="P73" s="81"/>
      <c r="Q73" s="81"/>
      <c r="R73" s="81"/>
      <c r="S73" s="81"/>
      <c r="T73" s="81"/>
      <c r="U73" s="81"/>
      <c r="V73" s="84"/>
    </row>
    <row r="74" s="2" customFormat="1" ht="13.5" spans="1:22">
      <c r="A74" s="109"/>
      <c r="B74" s="73" t="s">
        <v>20</v>
      </c>
      <c r="C74" s="74"/>
      <c r="D74" s="75"/>
      <c r="E74" s="75"/>
      <c r="F74" s="75"/>
      <c r="G74" s="75"/>
      <c r="H74" s="75"/>
      <c r="I74" s="75"/>
      <c r="J74" s="75"/>
      <c r="K74" s="75">
        <f>K76+K78+K82+K84</f>
        <v>36.445</v>
      </c>
      <c r="L74" s="79"/>
      <c r="M74" s="80"/>
      <c r="N74" s="81"/>
      <c r="O74" s="81"/>
      <c r="P74" s="81"/>
      <c r="Q74" s="81"/>
      <c r="R74" s="81"/>
      <c r="S74" s="81"/>
      <c r="T74" s="81"/>
      <c r="U74" s="81">
        <f>U76+U78+U82+U84</f>
        <v>36.445</v>
      </c>
      <c r="V74" s="84"/>
    </row>
    <row r="75" s="2" customFormat="1" ht="13.5" spans="1:22">
      <c r="A75" s="109"/>
      <c r="B75" s="73"/>
      <c r="C75" s="74"/>
      <c r="D75" s="75"/>
      <c r="E75" s="75"/>
      <c r="F75" s="75"/>
      <c r="G75" s="75"/>
      <c r="H75" s="75"/>
      <c r="I75" s="75"/>
      <c r="J75" s="75"/>
      <c r="K75" s="75"/>
      <c r="L75" s="79"/>
      <c r="M75" s="80"/>
      <c r="N75" s="81"/>
      <c r="O75" s="81"/>
      <c r="P75" s="81"/>
      <c r="Q75" s="81"/>
      <c r="R75" s="81"/>
      <c r="S75" s="81"/>
      <c r="T75" s="81"/>
      <c r="U75" s="81"/>
      <c r="V75" s="84"/>
    </row>
    <row r="76" s="2" customFormat="1" ht="13.5" spans="1:22">
      <c r="A76" s="109"/>
      <c r="B76" s="73" t="s">
        <v>55</v>
      </c>
      <c r="C76" s="74">
        <v>1</v>
      </c>
      <c r="D76" s="75">
        <f>D69</f>
        <v>98.5</v>
      </c>
      <c r="E76" s="75">
        <f>0.3+0.18*2+0.2</f>
        <v>0.86</v>
      </c>
      <c r="F76" s="75">
        <v>0.1</v>
      </c>
      <c r="G76" s="75"/>
      <c r="H76" s="75"/>
      <c r="I76" s="75"/>
      <c r="J76" s="75"/>
      <c r="K76" s="75">
        <f>C76*D76*E76*F76</f>
        <v>8.471</v>
      </c>
      <c r="L76" s="79"/>
      <c r="M76" s="80">
        <v>1</v>
      </c>
      <c r="N76" s="81">
        <f>N69</f>
        <v>98.5</v>
      </c>
      <c r="O76" s="81">
        <f>0.3+0.18*2+0.2</f>
        <v>0.86</v>
      </c>
      <c r="P76" s="81">
        <v>0.1</v>
      </c>
      <c r="Q76" s="81"/>
      <c r="R76" s="81"/>
      <c r="S76" s="81"/>
      <c r="T76" s="81"/>
      <c r="U76" s="81">
        <f>M76*N76*O76*P76</f>
        <v>8.471</v>
      </c>
      <c r="V76" s="84"/>
    </row>
    <row r="77" s="2" customFormat="1" ht="13.5" spans="1:22">
      <c r="A77" s="109"/>
      <c r="B77" s="73"/>
      <c r="C77" s="74"/>
      <c r="D77" s="75"/>
      <c r="E77" s="75"/>
      <c r="F77" s="75"/>
      <c r="G77" s="75"/>
      <c r="H77" s="75"/>
      <c r="I77" s="75"/>
      <c r="J77" s="75"/>
      <c r="K77" s="75"/>
      <c r="L77" s="79"/>
      <c r="M77" s="80"/>
      <c r="N77" s="81"/>
      <c r="O77" s="81"/>
      <c r="P77" s="81"/>
      <c r="Q77" s="81"/>
      <c r="R77" s="81"/>
      <c r="S77" s="81"/>
      <c r="T77" s="81"/>
      <c r="U77" s="81"/>
      <c r="V77" s="84"/>
    </row>
    <row r="78" s="2" customFormat="1" ht="13.5" spans="1:22">
      <c r="A78" s="109"/>
      <c r="B78" s="73" t="s">
        <v>21</v>
      </c>
      <c r="C78" s="74">
        <v>1</v>
      </c>
      <c r="D78" s="75">
        <f t="shared" ref="D78:F78" si="3">D76</f>
        <v>98.5</v>
      </c>
      <c r="E78" s="75">
        <f t="shared" si="3"/>
        <v>0.86</v>
      </c>
      <c r="F78" s="75">
        <f t="shared" si="3"/>
        <v>0.1</v>
      </c>
      <c r="G78" s="75"/>
      <c r="H78" s="75"/>
      <c r="I78" s="75"/>
      <c r="J78" s="75"/>
      <c r="K78" s="75">
        <f>C78*D78*E78*F78</f>
        <v>8.471</v>
      </c>
      <c r="L78" s="79"/>
      <c r="M78" s="80">
        <v>1</v>
      </c>
      <c r="N78" s="81">
        <f t="shared" ref="N78:P78" si="4">N76</f>
        <v>98.5</v>
      </c>
      <c r="O78" s="81">
        <f t="shared" si="4"/>
        <v>0.86</v>
      </c>
      <c r="P78" s="81">
        <f t="shared" si="4"/>
        <v>0.1</v>
      </c>
      <c r="Q78" s="81"/>
      <c r="R78" s="81"/>
      <c r="S78" s="81"/>
      <c r="T78" s="81"/>
      <c r="U78" s="81">
        <f>M78*N78*O78*P78</f>
        <v>8.471</v>
      </c>
      <c r="V78" s="84"/>
    </row>
    <row r="79" s="2" customFormat="1" ht="13.5" spans="1:22">
      <c r="A79" s="109"/>
      <c r="B79" s="73"/>
      <c r="C79" s="74"/>
      <c r="D79" s="75"/>
      <c r="E79" s="75"/>
      <c r="F79" s="75"/>
      <c r="G79" s="75"/>
      <c r="H79" s="75"/>
      <c r="I79" s="75"/>
      <c r="J79" s="75"/>
      <c r="K79" s="75"/>
      <c r="L79" s="79"/>
      <c r="M79" s="80"/>
      <c r="N79" s="81"/>
      <c r="O79" s="81"/>
      <c r="P79" s="81"/>
      <c r="Q79" s="81"/>
      <c r="R79" s="81"/>
      <c r="S79" s="81"/>
      <c r="T79" s="81"/>
      <c r="U79" s="81"/>
      <c r="V79" s="84"/>
    </row>
    <row r="80" s="2" customFormat="1" ht="13.5" spans="1:22">
      <c r="A80" s="109"/>
      <c r="B80" s="73" t="s">
        <v>56</v>
      </c>
      <c r="C80" s="74">
        <v>2</v>
      </c>
      <c r="D80" s="75">
        <f>D78</f>
        <v>98.5</v>
      </c>
      <c r="E80" s="75">
        <f>F78</f>
        <v>0.1</v>
      </c>
      <c r="F80" s="75"/>
      <c r="G80" s="75"/>
      <c r="H80" s="75"/>
      <c r="I80" s="75">
        <f>C80*D80*E80</f>
        <v>19.7</v>
      </c>
      <c r="J80" s="75"/>
      <c r="K80" s="75"/>
      <c r="L80" s="79"/>
      <c r="M80" s="80">
        <v>2</v>
      </c>
      <c r="N80" s="81">
        <f>N78</f>
        <v>98.5</v>
      </c>
      <c r="O80" s="81">
        <f>P78</f>
        <v>0.1</v>
      </c>
      <c r="P80" s="81"/>
      <c r="Q80" s="81"/>
      <c r="R80" s="81"/>
      <c r="S80" s="81">
        <f>M80*N80*O80</f>
        <v>19.7</v>
      </c>
      <c r="T80" s="81"/>
      <c r="U80" s="81"/>
      <c r="V80" s="84"/>
    </row>
    <row r="81" s="2" customFormat="1" ht="13.5" spans="1:22">
      <c r="A81" s="109"/>
      <c r="B81" s="73"/>
      <c r="C81" s="74"/>
      <c r="D81" s="75"/>
      <c r="E81" s="75"/>
      <c r="F81" s="75"/>
      <c r="G81" s="75"/>
      <c r="H81" s="75"/>
      <c r="I81" s="75"/>
      <c r="J81" s="75"/>
      <c r="K81" s="75"/>
      <c r="L81" s="79"/>
      <c r="M81" s="80"/>
      <c r="N81" s="81"/>
      <c r="O81" s="81"/>
      <c r="P81" s="81"/>
      <c r="Q81" s="81"/>
      <c r="R81" s="81"/>
      <c r="S81" s="81"/>
      <c r="T81" s="81"/>
      <c r="U81" s="81"/>
      <c r="V81" s="84"/>
    </row>
    <row r="82" s="2" customFormat="1" ht="13.5" spans="1:22">
      <c r="A82" s="109"/>
      <c r="B82" s="73" t="s">
        <v>57</v>
      </c>
      <c r="C82" s="74">
        <v>1</v>
      </c>
      <c r="D82" s="75">
        <f>D69</f>
        <v>98.5</v>
      </c>
      <c r="E82" s="75">
        <v>0.3</v>
      </c>
      <c r="F82" s="75">
        <v>0.3</v>
      </c>
      <c r="G82" s="75"/>
      <c r="H82" s="75"/>
      <c r="I82" s="75"/>
      <c r="J82" s="75"/>
      <c r="K82" s="75">
        <f>C82*D82*E82*F82</f>
        <v>8.865</v>
      </c>
      <c r="L82" s="79"/>
      <c r="M82" s="80">
        <v>1</v>
      </c>
      <c r="N82" s="81">
        <f>N69</f>
        <v>98.5</v>
      </c>
      <c r="O82" s="81">
        <v>0.3</v>
      </c>
      <c r="P82" s="81">
        <v>0.3</v>
      </c>
      <c r="Q82" s="81"/>
      <c r="R82" s="81"/>
      <c r="S82" s="81"/>
      <c r="T82" s="81"/>
      <c r="U82" s="81">
        <f>M82*N82*O82*P82</f>
        <v>8.865</v>
      </c>
      <c r="V82" s="84"/>
    </row>
    <row r="83" s="2" customFormat="1" ht="13.5" spans="1:22">
      <c r="A83" s="109"/>
      <c r="B83" s="73"/>
      <c r="C83" s="74"/>
      <c r="D83" s="75"/>
      <c r="E83" s="75"/>
      <c r="F83" s="75"/>
      <c r="G83" s="75"/>
      <c r="H83" s="75"/>
      <c r="I83" s="75"/>
      <c r="J83" s="75"/>
      <c r="K83" s="75"/>
      <c r="L83" s="79"/>
      <c r="M83" s="80"/>
      <c r="N83" s="81"/>
      <c r="O83" s="81"/>
      <c r="P83" s="81"/>
      <c r="Q83" s="81"/>
      <c r="R83" s="81"/>
      <c r="S83" s="81"/>
      <c r="T83" s="81"/>
      <c r="U83" s="81"/>
      <c r="V83" s="84"/>
    </row>
    <row r="84" s="2" customFormat="1" ht="13.5" spans="1:22">
      <c r="A84" s="109"/>
      <c r="B84" s="73" t="s">
        <v>58</v>
      </c>
      <c r="C84" s="74">
        <v>2</v>
      </c>
      <c r="D84" s="75">
        <f>D69</f>
        <v>98.5</v>
      </c>
      <c r="E84" s="75">
        <v>0.18</v>
      </c>
      <c r="F84" s="75">
        <v>0.3</v>
      </c>
      <c r="G84" s="75"/>
      <c r="H84" s="75"/>
      <c r="I84" s="75"/>
      <c r="J84" s="75"/>
      <c r="K84" s="75">
        <f>C84*D84*E84*F84</f>
        <v>10.638</v>
      </c>
      <c r="L84" s="79"/>
      <c r="M84" s="80">
        <v>2</v>
      </c>
      <c r="N84" s="81">
        <f>N69</f>
        <v>98.5</v>
      </c>
      <c r="O84" s="81">
        <v>0.18</v>
      </c>
      <c r="P84" s="81">
        <v>0.3</v>
      </c>
      <c r="Q84" s="81"/>
      <c r="R84" s="81"/>
      <c r="S84" s="81"/>
      <c r="T84" s="81"/>
      <c r="U84" s="81">
        <f>M84*N84*O84*P84</f>
        <v>10.638</v>
      </c>
      <c r="V84" s="84"/>
    </row>
    <row r="85" s="2" customFormat="1" ht="13.5" spans="1:22">
      <c r="A85" s="109"/>
      <c r="B85" s="73"/>
      <c r="C85" s="74"/>
      <c r="D85" s="75"/>
      <c r="E85" s="75"/>
      <c r="F85" s="75"/>
      <c r="G85" s="75"/>
      <c r="H85" s="75"/>
      <c r="I85" s="75"/>
      <c r="J85" s="75"/>
      <c r="K85" s="75"/>
      <c r="L85" s="79"/>
      <c r="M85" s="80"/>
      <c r="N85" s="81"/>
      <c r="O85" s="81"/>
      <c r="P85" s="81"/>
      <c r="Q85" s="81"/>
      <c r="R85" s="81"/>
      <c r="S85" s="81"/>
      <c r="T85" s="81"/>
      <c r="U85" s="81"/>
      <c r="V85" s="84"/>
    </row>
    <row r="86" s="2" customFormat="1" ht="13.5" spans="1:22">
      <c r="A86" s="109"/>
      <c r="B86" s="73" t="s">
        <v>59</v>
      </c>
      <c r="C86" s="74">
        <v>2</v>
      </c>
      <c r="D86" s="75">
        <f>D69</f>
        <v>98.5</v>
      </c>
      <c r="E86" s="75">
        <f>F82</f>
        <v>0.3</v>
      </c>
      <c r="F86" s="75"/>
      <c r="G86" s="75"/>
      <c r="H86" s="75">
        <f>C86*D86*E86</f>
        <v>59.1</v>
      </c>
      <c r="I86" s="75"/>
      <c r="J86" s="75"/>
      <c r="K86" s="75"/>
      <c r="L86" s="79"/>
      <c r="M86" s="80">
        <v>2</v>
      </c>
      <c r="N86" s="81">
        <f>N69</f>
        <v>98.5</v>
      </c>
      <c r="O86" s="81">
        <f>P82</f>
        <v>0.3</v>
      </c>
      <c r="P86" s="81"/>
      <c r="Q86" s="81"/>
      <c r="R86" s="81">
        <f>M86*N86*O86</f>
        <v>59.1</v>
      </c>
      <c r="S86" s="81"/>
      <c r="T86" s="81"/>
      <c r="U86" s="81"/>
      <c r="V86" s="84"/>
    </row>
    <row r="87" s="2" customFormat="1" ht="13.5" spans="1:22">
      <c r="A87" s="109"/>
      <c r="B87" s="73"/>
      <c r="C87" s="74"/>
      <c r="D87" s="75"/>
      <c r="E87" s="75"/>
      <c r="F87" s="75"/>
      <c r="G87" s="75"/>
      <c r="H87" s="75"/>
      <c r="I87" s="75"/>
      <c r="J87" s="75"/>
      <c r="K87" s="75"/>
      <c r="L87" s="79"/>
      <c r="M87" s="80"/>
      <c r="N87" s="81"/>
      <c r="O87" s="81"/>
      <c r="P87" s="81"/>
      <c r="Q87" s="81"/>
      <c r="R87" s="81"/>
      <c r="S87" s="81"/>
      <c r="T87" s="81"/>
      <c r="U87" s="81"/>
      <c r="V87" s="84"/>
    </row>
    <row r="88" s="2" customFormat="1" ht="13.5" spans="1:22">
      <c r="A88" s="109"/>
      <c r="B88" s="73" t="s">
        <v>60</v>
      </c>
      <c r="C88" s="74">
        <v>1</v>
      </c>
      <c r="D88" s="75">
        <f>D86</f>
        <v>98.5</v>
      </c>
      <c r="E88" s="75">
        <f>E82</f>
        <v>0.3</v>
      </c>
      <c r="F88" s="75"/>
      <c r="G88" s="75"/>
      <c r="H88" s="75">
        <f>C88*D88*E88</f>
        <v>29.55</v>
      </c>
      <c r="I88" s="75"/>
      <c r="J88" s="75"/>
      <c r="K88" s="75"/>
      <c r="L88" s="79"/>
      <c r="M88" s="80">
        <v>1</v>
      </c>
      <c r="N88" s="81">
        <f>N86</f>
        <v>98.5</v>
      </c>
      <c r="O88" s="81">
        <f>O82</f>
        <v>0.3</v>
      </c>
      <c r="P88" s="81"/>
      <c r="Q88" s="81"/>
      <c r="R88" s="81">
        <f>M88*N88*O88</f>
        <v>29.55</v>
      </c>
      <c r="S88" s="81"/>
      <c r="T88" s="81"/>
      <c r="U88" s="81"/>
      <c r="V88" s="84"/>
    </row>
    <row r="89" s="2" customFormat="1" ht="13.5" spans="1:22">
      <c r="A89" s="109"/>
      <c r="B89" s="73"/>
      <c r="C89" s="74"/>
      <c r="D89" s="75"/>
      <c r="E89" s="75"/>
      <c r="F89" s="75"/>
      <c r="G89" s="75"/>
      <c r="H89" s="75"/>
      <c r="I89" s="75"/>
      <c r="J89" s="75"/>
      <c r="K89" s="75"/>
      <c r="L89" s="79"/>
      <c r="M89" s="80"/>
      <c r="N89" s="81"/>
      <c r="O89" s="81"/>
      <c r="P89" s="81"/>
      <c r="Q89" s="81"/>
      <c r="R89" s="81"/>
      <c r="S89" s="81"/>
      <c r="T89" s="81"/>
      <c r="U89" s="81"/>
      <c r="V89" s="84"/>
    </row>
    <row r="90" s="2" customFormat="1" ht="13.5" spans="1:22">
      <c r="A90" s="109"/>
      <c r="B90" s="73" t="s">
        <v>61</v>
      </c>
      <c r="C90" s="74">
        <f>D69/0.5</f>
        <v>197</v>
      </c>
      <c r="D90" s="75"/>
      <c r="E90" s="75"/>
      <c r="F90" s="75"/>
      <c r="G90" s="75"/>
      <c r="H90" s="75"/>
      <c r="I90" s="75"/>
      <c r="J90" s="75"/>
      <c r="K90" s="75"/>
      <c r="L90" s="79"/>
      <c r="M90" s="80">
        <f>N69/0.5</f>
        <v>197</v>
      </c>
      <c r="N90" s="81"/>
      <c r="O90" s="81"/>
      <c r="P90" s="81"/>
      <c r="Q90" s="81"/>
      <c r="R90" s="81"/>
      <c r="S90" s="81"/>
      <c r="T90" s="81"/>
      <c r="U90" s="81"/>
      <c r="V90" s="84"/>
    </row>
    <row r="91" hidden="1" spans="1:22">
      <c r="A91" s="114"/>
      <c r="B91" s="149" t="s">
        <v>62</v>
      </c>
      <c r="C91" s="150"/>
      <c r="D91" s="152"/>
      <c r="E91" s="152"/>
      <c r="F91" s="152"/>
      <c r="G91" s="152"/>
      <c r="H91" s="152"/>
      <c r="I91" s="152"/>
      <c r="J91" s="152"/>
      <c r="K91" s="152"/>
      <c r="L91" s="240"/>
      <c r="M91" s="161"/>
      <c r="N91" s="163"/>
      <c r="O91" s="163"/>
      <c r="P91" s="163"/>
      <c r="Q91" s="163"/>
      <c r="R91" s="163"/>
      <c r="S91" s="163"/>
      <c r="T91" s="163"/>
      <c r="U91" s="163"/>
      <c r="V91" s="245"/>
    </row>
    <row r="92" hidden="1" spans="1:22">
      <c r="A92" s="110"/>
      <c r="B92" s="73" t="s">
        <v>53</v>
      </c>
      <c r="C92" s="146"/>
      <c r="D92" s="147"/>
      <c r="E92" s="147"/>
      <c r="F92" s="147"/>
      <c r="G92" s="147"/>
      <c r="H92" s="147"/>
      <c r="I92" s="147"/>
      <c r="J92" s="147"/>
      <c r="K92" s="147"/>
      <c r="L92" s="242"/>
      <c r="M92" s="157"/>
      <c r="N92" s="158"/>
      <c r="O92" s="158"/>
      <c r="P92" s="158"/>
      <c r="Q92" s="158"/>
      <c r="R92" s="158"/>
      <c r="S92" s="158"/>
      <c r="T92" s="158"/>
      <c r="U92" s="158"/>
      <c r="V92" s="246"/>
    </row>
    <row r="93" hidden="1" spans="1:22">
      <c r="A93" s="110"/>
      <c r="B93" s="73"/>
      <c r="C93" s="146"/>
      <c r="D93" s="147"/>
      <c r="E93" s="147"/>
      <c r="F93" s="147"/>
      <c r="G93" s="147"/>
      <c r="H93" s="147"/>
      <c r="I93" s="147"/>
      <c r="J93" s="147"/>
      <c r="K93" s="147"/>
      <c r="L93" s="242"/>
      <c r="M93" s="157"/>
      <c r="N93" s="158"/>
      <c r="O93" s="158"/>
      <c r="P93" s="158"/>
      <c r="Q93" s="158"/>
      <c r="R93" s="158"/>
      <c r="S93" s="158"/>
      <c r="T93" s="158"/>
      <c r="U93" s="158"/>
      <c r="V93" s="246"/>
    </row>
    <row r="94" hidden="1" spans="1:22">
      <c r="A94" s="110"/>
      <c r="B94" s="73" t="s">
        <v>54</v>
      </c>
      <c r="C94" s="146"/>
      <c r="D94" s="147"/>
      <c r="E94" s="147"/>
      <c r="F94" s="147"/>
      <c r="G94" s="147"/>
      <c r="H94" s="147"/>
      <c r="I94" s="147"/>
      <c r="J94" s="147"/>
      <c r="K94" s="147"/>
      <c r="L94" s="242"/>
      <c r="M94" s="157"/>
      <c r="N94" s="158"/>
      <c r="O94" s="158"/>
      <c r="P94" s="158"/>
      <c r="Q94" s="158"/>
      <c r="R94" s="158"/>
      <c r="S94" s="158"/>
      <c r="T94" s="158"/>
      <c r="U94" s="158"/>
      <c r="V94" s="246"/>
    </row>
    <row r="95" hidden="1" spans="1:22">
      <c r="A95" s="110"/>
      <c r="B95" s="73"/>
      <c r="C95" s="146"/>
      <c r="D95" s="147"/>
      <c r="E95" s="147"/>
      <c r="F95" s="147"/>
      <c r="G95" s="147"/>
      <c r="H95" s="147"/>
      <c r="I95" s="147"/>
      <c r="J95" s="147"/>
      <c r="K95" s="147"/>
      <c r="L95" s="242"/>
      <c r="M95" s="157"/>
      <c r="N95" s="158"/>
      <c r="O95" s="158"/>
      <c r="P95" s="158"/>
      <c r="Q95" s="158"/>
      <c r="R95" s="158"/>
      <c r="S95" s="158"/>
      <c r="T95" s="158"/>
      <c r="U95" s="158"/>
      <c r="V95" s="246"/>
    </row>
    <row r="96" hidden="1" spans="1:22">
      <c r="A96" s="110"/>
      <c r="B96" s="73" t="s">
        <v>20</v>
      </c>
      <c r="C96" s="146"/>
      <c r="D96" s="147"/>
      <c r="E96" s="147"/>
      <c r="F96" s="147"/>
      <c r="G96" s="147"/>
      <c r="H96" s="147"/>
      <c r="I96" s="147"/>
      <c r="J96" s="147"/>
      <c r="K96" s="147"/>
      <c r="L96" s="242"/>
      <c r="M96" s="157"/>
      <c r="N96" s="158"/>
      <c r="O96" s="158"/>
      <c r="P96" s="158"/>
      <c r="Q96" s="158"/>
      <c r="R96" s="158"/>
      <c r="S96" s="158"/>
      <c r="T96" s="158"/>
      <c r="U96" s="158"/>
      <c r="V96" s="246"/>
    </row>
    <row r="97" hidden="1" spans="1:22">
      <c r="A97" s="110"/>
      <c r="B97" s="148"/>
      <c r="C97" s="146"/>
      <c r="D97" s="147"/>
      <c r="E97" s="147"/>
      <c r="F97" s="147"/>
      <c r="G97" s="147"/>
      <c r="H97" s="147"/>
      <c r="I97" s="147"/>
      <c r="J97" s="147"/>
      <c r="K97" s="147"/>
      <c r="L97" s="242"/>
      <c r="M97" s="157"/>
      <c r="N97" s="158"/>
      <c r="O97" s="158"/>
      <c r="P97" s="158"/>
      <c r="Q97" s="158"/>
      <c r="R97" s="158"/>
      <c r="S97" s="158"/>
      <c r="T97" s="158"/>
      <c r="U97" s="158"/>
      <c r="V97" s="246"/>
    </row>
    <row r="98" hidden="1" spans="1:22">
      <c r="A98" s="110"/>
      <c r="B98" s="148" t="s">
        <v>55</v>
      </c>
      <c r="C98" s="146"/>
      <c r="D98" s="147"/>
      <c r="E98" s="147"/>
      <c r="F98" s="147"/>
      <c r="G98" s="147"/>
      <c r="H98" s="147"/>
      <c r="I98" s="147"/>
      <c r="J98" s="147"/>
      <c r="K98" s="147"/>
      <c r="L98" s="242"/>
      <c r="M98" s="157"/>
      <c r="N98" s="158"/>
      <c r="O98" s="158"/>
      <c r="P98" s="158"/>
      <c r="Q98" s="158"/>
      <c r="R98" s="158"/>
      <c r="S98" s="158"/>
      <c r="T98" s="158"/>
      <c r="U98" s="158"/>
      <c r="V98" s="246"/>
    </row>
    <row r="99" hidden="1" spans="1:22">
      <c r="A99" s="110"/>
      <c r="B99" s="148"/>
      <c r="C99" s="146"/>
      <c r="D99" s="147"/>
      <c r="E99" s="147"/>
      <c r="F99" s="147"/>
      <c r="G99" s="147"/>
      <c r="H99" s="147"/>
      <c r="I99" s="147"/>
      <c r="J99" s="147"/>
      <c r="K99" s="147"/>
      <c r="L99" s="242"/>
      <c r="M99" s="157"/>
      <c r="N99" s="158"/>
      <c r="O99" s="158"/>
      <c r="P99" s="158"/>
      <c r="Q99" s="158"/>
      <c r="R99" s="158"/>
      <c r="S99" s="158"/>
      <c r="T99" s="158"/>
      <c r="U99" s="158"/>
      <c r="V99" s="246"/>
    </row>
    <row r="100" hidden="1" spans="1:22">
      <c r="A100" s="110"/>
      <c r="B100" s="148" t="s">
        <v>63</v>
      </c>
      <c r="C100" s="146"/>
      <c r="D100" s="147"/>
      <c r="E100" s="147"/>
      <c r="F100" s="147"/>
      <c r="G100" s="147"/>
      <c r="H100" s="147"/>
      <c r="I100" s="147"/>
      <c r="J100" s="147"/>
      <c r="K100" s="147"/>
      <c r="L100" s="242"/>
      <c r="M100" s="157"/>
      <c r="N100" s="158"/>
      <c r="O100" s="158"/>
      <c r="P100" s="158"/>
      <c r="Q100" s="158"/>
      <c r="R100" s="158"/>
      <c r="S100" s="158"/>
      <c r="T100" s="158"/>
      <c r="U100" s="158"/>
      <c r="V100" s="246"/>
    </row>
    <row r="101" hidden="1" spans="1:22">
      <c r="A101" s="110"/>
      <c r="B101" s="148"/>
      <c r="C101" s="146"/>
      <c r="D101" s="147"/>
      <c r="E101" s="147"/>
      <c r="F101" s="147"/>
      <c r="G101" s="147"/>
      <c r="H101" s="147"/>
      <c r="I101" s="147"/>
      <c r="J101" s="147"/>
      <c r="K101" s="147"/>
      <c r="L101" s="242"/>
      <c r="M101" s="157"/>
      <c r="N101" s="158"/>
      <c r="O101" s="158"/>
      <c r="P101" s="158"/>
      <c r="Q101" s="158"/>
      <c r="R101" s="158"/>
      <c r="S101" s="158"/>
      <c r="T101" s="158"/>
      <c r="U101" s="158"/>
      <c r="V101" s="246"/>
    </row>
    <row r="102" hidden="1" spans="1:22">
      <c r="A102" s="110"/>
      <c r="B102" s="148" t="s">
        <v>22</v>
      </c>
      <c r="C102" s="146"/>
      <c r="D102" s="147"/>
      <c r="E102" s="147"/>
      <c r="F102" s="147"/>
      <c r="G102" s="147"/>
      <c r="H102" s="147"/>
      <c r="I102" s="147"/>
      <c r="J102" s="147"/>
      <c r="K102" s="147"/>
      <c r="L102" s="242"/>
      <c r="M102" s="157"/>
      <c r="N102" s="158"/>
      <c r="O102" s="158"/>
      <c r="P102" s="158"/>
      <c r="Q102" s="158"/>
      <c r="R102" s="158"/>
      <c r="S102" s="158"/>
      <c r="T102" s="158"/>
      <c r="U102" s="158"/>
      <c r="V102" s="246"/>
    </row>
    <row r="103" hidden="1" spans="1:22">
      <c r="A103" s="110"/>
      <c r="B103" s="148"/>
      <c r="C103" s="146"/>
      <c r="D103" s="147"/>
      <c r="E103" s="147"/>
      <c r="F103" s="147"/>
      <c r="G103" s="147"/>
      <c r="H103" s="147"/>
      <c r="I103" s="147"/>
      <c r="J103" s="147"/>
      <c r="K103" s="147"/>
      <c r="L103" s="242"/>
      <c r="M103" s="157"/>
      <c r="N103" s="158"/>
      <c r="O103" s="158"/>
      <c r="P103" s="158"/>
      <c r="Q103" s="158"/>
      <c r="R103" s="158"/>
      <c r="S103" s="158"/>
      <c r="T103" s="158"/>
      <c r="U103" s="158"/>
      <c r="V103" s="246"/>
    </row>
    <row r="104" hidden="1" spans="1:22">
      <c r="A104" s="110"/>
      <c r="B104" s="148" t="s">
        <v>64</v>
      </c>
      <c r="C104" s="146"/>
      <c r="D104" s="147"/>
      <c r="E104" s="147"/>
      <c r="F104" s="147"/>
      <c r="G104" s="147"/>
      <c r="H104" s="147"/>
      <c r="I104" s="147"/>
      <c r="J104" s="159"/>
      <c r="K104" s="159"/>
      <c r="L104" s="242"/>
      <c r="M104" s="157"/>
      <c r="N104" s="158"/>
      <c r="O104" s="158"/>
      <c r="P104" s="158"/>
      <c r="Q104" s="158"/>
      <c r="R104" s="158"/>
      <c r="S104" s="158"/>
      <c r="T104" s="163"/>
      <c r="U104" s="163"/>
      <c r="V104" s="246"/>
    </row>
    <row r="105" hidden="1" spans="1:22">
      <c r="A105" s="110"/>
      <c r="B105" s="148"/>
      <c r="C105" s="146"/>
      <c r="D105" s="147"/>
      <c r="E105" s="147"/>
      <c r="F105" s="147"/>
      <c r="G105" s="147"/>
      <c r="H105" s="147"/>
      <c r="I105" s="147"/>
      <c r="J105" s="147"/>
      <c r="K105" s="147"/>
      <c r="L105" s="242"/>
      <c r="M105" s="157"/>
      <c r="N105" s="158"/>
      <c r="O105" s="158"/>
      <c r="P105" s="158"/>
      <c r="Q105" s="158"/>
      <c r="R105" s="158"/>
      <c r="S105" s="158"/>
      <c r="T105" s="158"/>
      <c r="U105" s="158"/>
      <c r="V105" s="246"/>
    </row>
    <row r="106" hidden="1" spans="1:22">
      <c r="A106" s="110"/>
      <c r="B106" s="148"/>
      <c r="C106" s="146"/>
      <c r="D106" s="147"/>
      <c r="E106" s="147"/>
      <c r="F106" s="147"/>
      <c r="G106" s="147"/>
      <c r="H106" s="147"/>
      <c r="I106" s="147"/>
      <c r="J106" s="147"/>
      <c r="K106" s="147"/>
      <c r="L106" s="242"/>
      <c r="M106" s="157"/>
      <c r="N106" s="158"/>
      <c r="O106" s="158"/>
      <c r="P106" s="158"/>
      <c r="Q106" s="158"/>
      <c r="R106" s="158"/>
      <c r="S106" s="158"/>
      <c r="T106" s="158"/>
      <c r="U106" s="158"/>
      <c r="V106" s="246"/>
    </row>
    <row r="107" hidden="1" spans="1:22">
      <c r="A107" s="110"/>
      <c r="B107" s="148"/>
      <c r="C107" s="146"/>
      <c r="D107" s="147"/>
      <c r="E107" s="147"/>
      <c r="F107" s="147"/>
      <c r="G107" s="147"/>
      <c r="H107" s="147"/>
      <c r="I107" s="147"/>
      <c r="J107" s="147"/>
      <c r="K107" s="147"/>
      <c r="L107" s="242"/>
      <c r="M107" s="157"/>
      <c r="N107" s="158"/>
      <c r="O107" s="158"/>
      <c r="P107" s="158"/>
      <c r="Q107" s="158"/>
      <c r="R107" s="158"/>
      <c r="S107" s="158"/>
      <c r="T107" s="158"/>
      <c r="U107" s="158"/>
      <c r="V107" s="246"/>
    </row>
    <row r="108" hidden="1" spans="1:22">
      <c r="A108" s="110"/>
      <c r="B108" s="148" t="s">
        <v>65</v>
      </c>
      <c r="C108" s="146"/>
      <c r="D108" s="147"/>
      <c r="E108" s="147"/>
      <c r="F108" s="147"/>
      <c r="G108" s="147"/>
      <c r="H108" s="147"/>
      <c r="I108" s="147"/>
      <c r="J108" s="159"/>
      <c r="K108" s="159"/>
      <c r="L108" s="242"/>
      <c r="M108" s="157"/>
      <c r="N108" s="158"/>
      <c r="O108" s="158"/>
      <c r="P108" s="158"/>
      <c r="Q108" s="158"/>
      <c r="R108" s="158"/>
      <c r="S108" s="158"/>
      <c r="T108" s="163"/>
      <c r="U108" s="163"/>
      <c r="V108" s="246"/>
    </row>
    <row r="109" hidden="1" spans="1:22">
      <c r="A109" s="110"/>
      <c r="B109" s="148"/>
      <c r="C109" s="146"/>
      <c r="D109" s="147"/>
      <c r="E109" s="147"/>
      <c r="F109" s="147"/>
      <c r="G109" s="147"/>
      <c r="H109" s="147"/>
      <c r="I109" s="147"/>
      <c r="J109" s="147"/>
      <c r="K109" s="147"/>
      <c r="L109" s="242"/>
      <c r="M109" s="157"/>
      <c r="N109" s="158"/>
      <c r="O109" s="158"/>
      <c r="P109" s="158"/>
      <c r="Q109" s="158"/>
      <c r="R109" s="158"/>
      <c r="S109" s="158"/>
      <c r="T109" s="158"/>
      <c r="U109" s="158"/>
      <c r="V109" s="246"/>
    </row>
    <row r="110" hidden="1" spans="1:22">
      <c r="A110" s="110"/>
      <c r="B110" s="148"/>
      <c r="C110" s="146"/>
      <c r="D110" s="147"/>
      <c r="E110" s="147"/>
      <c r="F110" s="147"/>
      <c r="G110" s="147"/>
      <c r="H110" s="147"/>
      <c r="I110" s="147"/>
      <c r="J110" s="147"/>
      <c r="K110" s="147"/>
      <c r="L110" s="242"/>
      <c r="M110" s="157"/>
      <c r="N110" s="158"/>
      <c r="O110" s="158"/>
      <c r="P110" s="158"/>
      <c r="Q110" s="158"/>
      <c r="R110" s="158"/>
      <c r="S110" s="158"/>
      <c r="T110" s="158"/>
      <c r="U110" s="158"/>
      <c r="V110" s="246"/>
    </row>
    <row r="111" hidden="1" spans="1:22">
      <c r="A111" s="110"/>
      <c r="B111" s="148"/>
      <c r="C111" s="146"/>
      <c r="D111" s="147"/>
      <c r="E111" s="147"/>
      <c r="F111" s="147"/>
      <c r="G111" s="147"/>
      <c r="H111" s="147"/>
      <c r="I111" s="147"/>
      <c r="J111" s="147"/>
      <c r="K111" s="147"/>
      <c r="L111" s="242"/>
      <c r="M111" s="157"/>
      <c r="N111" s="158"/>
      <c r="O111" s="158"/>
      <c r="P111" s="158"/>
      <c r="Q111" s="158"/>
      <c r="R111" s="158"/>
      <c r="S111" s="158"/>
      <c r="T111" s="158"/>
      <c r="U111" s="158"/>
      <c r="V111" s="246"/>
    </row>
    <row r="112" hidden="1" spans="1:22">
      <c r="A112" s="110"/>
      <c r="B112" s="148" t="s">
        <v>66</v>
      </c>
      <c r="C112" s="146"/>
      <c r="D112" s="147"/>
      <c r="E112" s="147"/>
      <c r="F112" s="147"/>
      <c r="G112" s="147"/>
      <c r="H112" s="147"/>
      <c r="I112" s="147"/>
      <c r="J112" s="147"/>
      <c r="K112" s="147"/>
      <c r="L112" s="242"/>
      <c r="M112" s="157"/>
      <c r="N112" s="158"/>
      <c r="O112" s="158"/>
      <c r="P112" s="158"/>
      <c r="Q112" s="158"/>
      <c r="R112" s="158"/>
      <c r="S112" s="158"/>
      <c r="T112" s="158"/>
      <c r="U112" s="158"/>
      <c r="V112" s="246"/>
    </row>
    <row r="113" hidden="1" spans="1:22">
      <c r="A113" s="110"/>
      <c r="B113" s="148"/>
      <c r="C113" s="146"/>
      <c r="D113" s="147"/>
      <c r="E113" s="147"/>
      <c r="F113" s="147"/>
      <c r="G113" s="147"/>
      <c r="H113" s="147"/>
      <c r="I113" s="147"/>
      <c r="J113" s="147"/>
      <c r="K113" s="147"/>
      <c r="L113" s="242"/>
      <c r="M113" s="157"/>
      <c r="N113" s="158"/>
      <c r="O113" s="158"/>
      <c r="P113" s="158"/>
      <c r="Q113" s="158"/>
      <c r="R113" s="158"/>
      <c r="S113" s="158"/>
      <c r="T113" s="158"/>
      <c r="U113" s="158"/>
      <c r="V113" s="246"/>
    </row>
    <row r="114" hidden="1" spans="1:22">
      <c r="A114" s="110"/>
      <c r="B114" s="148"/>
      <c r="C114" s="146"/>
      <c r="D114" s="147"/>
      <c r="E114" s="147"/>
      <c r="F114" s="147"/>
      <c r="G114" s="147"/>
      <c r="H114" s="147"/>
      <c r="I114" s="147"/>
      <c r="J114" s="147"/>
      <c r="K114" s="147"/>
      <c r="L114" s="242"/>
      <c r="M114" s="157"/>
      <c r="N114" s="158"/>
      <c r="O114" s="158"/>
      <c r="P114" s="158"/>
      <c r="Q114" s="158"/>
      <c r="R114" s="158"/>
      <c r="S114" s="158"/>
      <c r="T114" s="158"/>
      <c r="U114" s="158"/>
      <c r="V114" s="246"/>
    </row>
    <row r="115" hidden="1" spans="1:22">
      <c r="A115" s="110"/>
      <c r="B115" s="148" t="s">
        <v>67</v>
      </c>
      <c r="C115" s="146"/>
      <c r="D115" s="147"/>
      <c r="E115" s="147"/>
      <c r="F115" s="147"/>
      <c r="G115" s="147"/>
      <c r="H115" s="147"/>
      <c r="I115" s="147"/>
      <c r="J115" s="147"/>
      <c r="K115" s="147"/>
      <c r="L115" s="242"/>
      <c r="M115" s="157"/>
      <c r="N115" s="158"/>
      <c r="O115" s="158"/>
      <c r="P115" s="158"/>
      <c r="Q115" s="158"/>
      <c r="R115" s="158"/>
      <c r="S115" s="158"/>
      <c r="T115" s="158"/>
      <c r="U115" s="158"/>
      <c r="V115" s="246"/>
    </row>
    <row r="116" hidden="1" spans="1:22">
      <c r="A116" s="110"/>
      <c r="B116" s="148"/>
      <c r="C116" s="146"/>
      <c r="D116" s="147"/>
      <c r="E116" s="147"/>
      <c r="F116" s="147"/>
      <c r="G116" s="147"/>
      <c r="H116" s="147"/>
      <c r="I116" s="147"/>
      <c r="J116" s="147"/>
      <c r="K116" s="147"/>
      <c r="L116" s="242"/>
      <c r="M116" s="157"/>
      <c r="N116" s="158"/>
      <c r="O116" s="158"/>
      <c r="P116" s="158"/>
      <c r="Q116" s="158"/>
      <c r="R116" s="158"/>
      <c r="S116" s="158"/>
      <c r="T116" s="158"/>
      <c r="U116" s="158"/>
      <c r="V116" s="246"/>
    </row>
    <row r="117" s="2" customFormat="1" ht="13.5" spans="1:22">
      <c r="A117" s="106" t="s">
        <v>68</v>
      </c>
      <c r="B117" s="69" t="s">
        <v>69</v>
      </c>
      <c r="C117" s="107"/>
      <c r="D117" s="108">
        <f>30.5+23+36.5+36.5+14</f>
        <v>140.5</v>
      </c>
      <c r="E117" s="108"/>
      <c r="F117" s="108"/>
      <c r="G117" s="108"/>
      <c r="H117" s="108"/>
      <c r="I117" s="108"/>
      <c r="J117" s="108"/>
      <c r="K117" s="108"/>
      <c r="L117" s="121"/>
      <c r="M117" s="77"/>
      <c r="N117" s="78">
        <f>30.5+23+36.5+36.5+14</f>
        <v>140.5</v>
      </c>
      <c r="O117" s="78"/>
      <c r="P117" s="78"/>
      <c r="Q117" s="78"/>
      <c r="R117" s="78"/>
      <c r="S117" s="78"/>
      <c r="T117" s="78"/>
      <c r="U117" s="78"/>
      <c r="V117" s="83"/>
    </row>
    <row r="118" spans="1:22">
      <c r="A118" s="110"/>
      <c r="B118" s="148"/>
      <c r="C118" s="146"/>
      <c r="D118" s="147"/>
      <c r="E118" s="147"/>
      <c r="F118" s="147"/>
      <c r="G118" s="147"/>
      <c r="H118" s="147"/>
      <c r="I118" s="147"/>
      <c r="J118" s="147"/>
      <c r="K118" s="147"/>
      <c r="L118" s="242"/>
      <c r="M118" s="157"/>
      <c r="N118" s="158"/>
      <c r="O118" s="158"/>
      <c r="P118" s="158"/>
      <c r="Q118" s="158"/>
      <c r="R118" s="158"/>
      <c r="S118" s="158"/>
      <c r="T118" s="158"/>
      <c r="U118" s="158"/>
      <c r="V118" s="246"/>
    </row>
    <row r="119" s="2" customFormat="1" ht="13.5" spans="1:22">
      <c r="A119" s="106" t="s">
        <v>70</v>
      </c>
      <c r="B119" s="69" t="s">
        <v>32</v>
      </c>
      <c r="C119" s="107"/>
      <c r="D119" s="108">
        <f>50.3+81.8+18.6+31.5+25.5+8.1+10.5+18.3+31.5+31+10.5+9.5+43+11.5</f>
        <v>381.6</v>
      </c>
      <c r="E119" s="108"/>
      <c r="F119" s="108"/>
      <c r="G119" s="108"/>
      <c r="H119" s="108"/>
      <c r="I119" s="108"/>
      <c r="J119" s="108"/>
      <c r="K119" s="108"/>
      <c r="L119" s="121"/>
      <c r="M119" s="77"/>
      <c r="N119" s="78">
        <f>50.3+81.8+18.6+31.5+25.5+8.1+10.5+18.3+31.5+31+10.5+9.5+43+11.5</f>
        <v>381.6</v>
      </c>
      <c r="O119" s="78"/>
      <c r="P119" s="78"/>
      <c r="Q119" s="78"/>
      <c r="R119" s="78"/>
      <c r="S119" s="78"/>
      <c r="T119" s="78"/>
      <c r="U119" s="78"/>
      <c r="V119" s="83"/>
    </row>
    <row r="120" s="2" customFormat="1" ht="13.5" spans="1:22">
      <c r="A120" s="109"/>
      <c r="B120" s="73" t="s">
        <v>44</v>
      </c>
      <c r="C120" s="74"/>
      <c r="D120" s="75"/>
      <c r="E120" s="75"/>
      <c r="F120" s="75"/>
      <c r="G120" s="75"/>
      <c r="H120" s="75"/>
      <c r="I120" s="75"/>
      <c r="J120" s="85" t="s">
        <v>35</v>
      </c>
      <c r="K120" s="85">
        <f>K121+K122</f>
        <v>202.973306181818</v>
      </c>
      <c r="L120" s="79"/>
      <c r="M120" s="80"/>
      <c r="N120" s="81"/>
      <c r="O120" s="81"/>
      <c r="P120" s="81"/>
      <c r="Q120" s="81"/>
      <c r="R120" s="81"/>
      <c r="S120" s="81"/>
      <c r="T120" s="78" t="s">
        <v>35</v>
      </c>
      <c r="U120" s="78">
        <f>U121+U122</f>
        <v>202.973306181818</v>
      </c>
      <c r="V120" s="84"/>
    </row>
    <row r="121" s="2" customFormat="1" ht="13.5" spans="1:22">
      <c r="A121" s="109"/>
      <c r="B121" s="73"/>
      <c r="C121" s="74">
        <f>D119/2.64+1</f>
        <v>145.545454545455</v>
      </c>
      <c r="D121" s="75">
        <f>0.3+0.68+0.3</f>
        <v>1.28</v>
      </c>
      <c r="E121" s="75">
        <f>0.3+0.68+0.3</f>
        <v>1.28</v>
      </c>
      <c r="F121" s="75">
        <v>0.58</v>
      </c>
      <c r="G121" s="75"/>
      <c r="H121" s="75"/>
      <c r="I121" s="75"/>
      <c r="J121" s="75"/>
      <c r="K121" s="75">
        <f>C121*D121*E121*F121</f>
        <v>138.307770181818</v>
      </c>
      <c r="L121" s="79"/>
      <c r="M121" s="80">
        <f>N119/2.64+1</f>
        <v>145.545454545455</v>
      </c>
      <c r="N121" s="81">
        <f>0.3+0.68+0.3</f>
        <v>1.28</v>
      </c>
      <c r="O121" s="81">
        <f>0.3+0.68+0.3</f>
        <v>1.28</v>
      </c>
      <c r="P121" s="81">
        <v>0.58</v>
      </c>
      <c r="Q121" s="81"/>
      <c r="R121" s="81"/>
      <c r="S121" s="81"/>
      <c r="T121" s="81"/>
      <c r="U121" s="81">
        <f>M121*N121*O121*P121</f>
        <v>138.307770181818</v>
      </c>
      <c r="V121" s="84"/>
    </row>
    <row r="122" s="2" customFormat="1" ht="13.5" spans="1:22">
      <c r="A122" s="109"/>
      <c r="B122" s="73"/>
      <c r="C122" s="74">
        <v>1</v>
      </c>
      <c r="D122" s="75">
        <f>D119-C121*0.68</f>
        <v>282.629090909091</v>
      </c>
      <c r="E122" s="75">
        <f>0.3+0.44+0.3</f>
        <v>1.04</v>
      </c>
      <c r="F122" s="75">
        <v>0.22</v>
      </c>
      <c r="G122" s="75"/>
      <c r="H122" s="75"/>
      <c r="I122" s="75"/>
      <c r="J122" s="75"/>
      <c r="K122" s="75">
        <f>C122*D122*E122*F122</f>
        <v>64.665536</v>
      </c>
      <c r="L122" s="79"/>
      <c r="M122" s="80">
        <v>1</v>
      </c>
      <c r="N122" s="81">
        <f>N119-M121*0.68</f>
        <v>282.629090909091</v>
      </c>
      <c r="O122" s="81">
        <f>0.3+0.44+0.3</f>
        <v>1.04</v>
      </c>
      <c r="P122" s="81">
        <v>0.22</v>
      </c>
      <c r="Q122" s="81"/>
      <c r="R122" s="81"/>
      <c r="S122" s="81"/>
      <c r="T122" s="81"/>
      <c r="U122" s="81">
        <f>M122*N122*O122*P122</f>
        <v>64.665536</v>
      </c>
      <c r="V122" s="84"/>
    </row>
    <row r="123" s="2" customFormat="1" ht="13.5" spans="1:22">
      <c r="A123" s="109"/>
      <c r="B123" s="73"/>
      <c r="C123" s="74"/>
      <c r="D123" s="75"/>
      <c r="E123" s="75"/>
      <c r="F123" s="75"/>
      <c r="G123" s="75"/>
      <c r="H123" s="75"/>
      <c r="I123" s="75"/>
      <c r="J123" s="75"/>
      <c r="K123" s="75"/>
      <c r="L123" s="79"/>
      <c r="M123" s="80"/>
      <c r="N123" s="81"/>
      <c r="O123" s="81"/>
      <c r="P123" s="81"/>
      <c r="Q123" s="81"/>
      <c r="R123" s="81"/>
      <c r="S123" s="81"/>
      <c r="T123" s="81"/>
      <c r="U123" s="81"/>
      <c r="V123" s="84"/>
    </row>
    <row r="124" s="2" customFormat="1" ht="13.5" spans="1:22">
      <c r="A124" s="109"/>
      <c r="B124" s="73" t="s">
        <v>45</v>
      </c>
      <c r="C124" s="74"/>
      <c r="D124" s="75"/>
      <c r="E124" s="75"/>
      <c r="F124" s="75"/>
      <c r="G124" s="75"/>
      <c r="H124" s="75"/>
      <c r="I124" s="75"/>
      <c r="J124" s="75"/>
      <c r="K124" s="75">
        <f>K120-K126</f>
        <v>165.607784727273</v>
      </c>
      <c r="L124" s="79"/>
      <c r="M124" s="80"/>
      <c r="N124" s="81"/>
      <c r="O124" s="81"/>
      <c r="P124" s="81"/>
      <c r="Q124" s="81"/>
      <c r="R124" s="81"/>
      <c r="S124" s="81"/>
      <c r="T124" s="81"/>
      <c r="U124" s="81">
        <f>U120-U126</f>
        <v>165.607784727273</v>
      </c>
      <c r="V124" s="84"/>
    </row>
    <row r="125" s="2" customFormat="1" ht="13.5" spans="1:22">
      <c r="A125" s="109"/>
      <c r="B125" s="73"/>
      <c r="C125" s="74"/>
      <c r="D125" s="75"/>
      <c r="E125" s="75"/>
      <c r="F125" s="75"/>
      <c r="G125" s="75"/>
      <c r="H125" s="75"/>
      <c r="I125" s="75"/>
      <c r="J125" s="75"/>
      <c r="K125" s="75"/>
      <c r="L125" s="79"/>
      <c r="M125" s="80"/>
      <c r="N125" s="81"/>
      <c r="O125" s="81"/>
      <c r="P125" s="81"/>
      <c r="Q125" s="81"/>
      <c r="R125" s="81"/>
      <c r="S125" s="81"/>
      <c r="T125" s="81"/>
      <c r="U125" s="81"/>
      <c r="V125" s="84"/>
    </row>
    <row r="126" s="2" customFormat="1" ht="13.5" spans="1:22">
      <c r="A126" s="109"/>
      <c r="B126" s="73" t="s">
        <v>20</v>
      </c>
      <c r="C126" s="74"/>
      <c r="D126" s="75"/>
      <c r="E126" s="75"/>
      <c r="F126" s="75"/>
      <c r="G126" s="75"/>
      <c r="H126" s="75"/>
      <c r="I126" s="75"/>
      <c r="J126" s="75"/>
      <c r="K126" s="75">
        <f>K128+K136</f>
        <v>37.3655214545455</v>
      </c>
      <c r="L126" s="79"/>
      <c r="M126" s="80"/>
      <c r="N126" s="81"/>
      <c r="O126" s="81"/>
      <c r="P126" s="81"/>
      <c r="Q126" s="81"/>
      <c r="R126" s="81"/>
      <c r="S126" s="81"/>
      <c r="T126" s="81"/>
      <c r="U126" s="81">
        <f>U128+U136</f>
        <v>37.3655214545455</v>
      </c>
      <c r="V126" s="84"/>
    </row>
    <row r="127" s="2" customFormat="1" ht="13.5" spans="1:22">
      <c r="A127" s="109"/>
      <c r="B127" s="73"/>
      <c r="C127" s="74"/>
      <c r="D127" s="75"/>
      <c r="E127" s="75"/>
      <c r="F127" s="75"/>
      <c r="G127" s="75"/>
      <c r="H127" s="75"/>
      <c r="I127" s="75"/>
      <c r="J127" s="75"/>
      <c r="K127" s="75"/>
      <c r="L127" s="79"/>
      <c r="M127" s="80"/>
      <c r="N127" s="81"/>
      <c r="O127" s="81"/>
      <c r="P127" s="81"/>
      <c r="Q127" s="81"/>
      <c r="R127" s="81"/>
      <c r="S127" s="81"/>
      <c r="T127" s="81"/>
      <c r="U127" s="81"/>
      <c r="V127" s="84"/>
    </row>
    <row r="128" s="2" customFormat="1" ht="13.5" spans="1:22">
      <c r="A128" s="109"/>
      <c r="B128" s="73" t="s">
        <v>71</v>
      </c>
      <c r="C128" s="74"/>
      <c r="D128" s="75"/>
      <c r="E128" s="75"/>
      <c r="F128" s="75"/>
      <c r="G128" s="75"/>
      <c r="H128" s="75"/>
      <c r="I128" s="75"/>
      <c r="J128" s="85" t="s">
        <v>35</v>
      </c>
      <c r="K128" s="85">
        <f>K129+K130</f>
        <v>19.1657018181818</v>
      </c>
      <c r="L128" s="79"/>
      <c r="M128" s="80"/>
      <c r="N128" s="81"/>
      <c r="O128" s="81"/>
      <c r="P128" s="81"/>
      <c r="Q128" s="81"/>
      <c r="R128" s="81"/>
      <c r="S128" s="81"/>
      <c r="T128" s="78" t="s">
        <v>35</v>
      </c>
      <c r="U128" s="78">
        <f>U129+U130</f>
        <v>19.1657018181818</v>
      </c>
      <c r="V128" s="84"/>
    </row>
    <row r="129" s="2" customFormat="1" ht="13.5" spans="1:22">
      <c r="A129" s="109"/>
      <c r="B129" s="73"/>
      <c r="C129" s="74">
        <f>C121</f>
        <v>145.545454545455</v>
      </c>
      <c r="D129" s="75">
        <v>0.68</v>
      </c>
      <c r="E129" s="75">
        <v>0.68</v>
      </c>
      <c r="F129" s="75">
        <v>0.1</v>
      </c>
      <c r="G129" s="75"/>
      <c r="H129" s="75"/>
      <c r="I129" s="75"/>
      <c r="J129" s="75"/>
      <c r="K129" s="75">
        <f>C129*D129*E129*F129</f>
        <v>6.73002181818182</v>
      </c>
      <c r="L129" s="79"/>
      <c r="M129" s="80">
        <f>M121</f>
        <v>145.545454545455</v>
      </c>
      <c r="N129" s="81">
        <v>0.68</v>
      </c>
      <c r="O129" s="81">
        <v>0.68</v>
      </c>
      <c r="P129" s="81">
        <v>0.1</v>
      </c>
      <c r="Q129" s="81"/>
      <c r="R129" s="81"/>
      <c r="S129" s="81"/>
      <c r="T129" s="81"/>
      <c r="U129" s="81">
        <f>M129*N129*O129*P129</f>
        <v>6.73002181818182</v>
      </c>
      <c r="V129" s="84"/>
    </row>
    <row r="130" s="2" customFormat="1" ht="13.5" spans="1:22">
      <c r="A130" s="109"/>
      <c r="B130" s="73"/>
      <c r="C130" s="74">
        <f>C122</f>
        <v>1</v>
      </c>
      <c r="D130" s="75">
        <f>D122</f>
        <v>282.629090909091</v>
      </c>
      <c r="E130" s="75">
        <v>0.44</v>
      </c>
      <c r="F130" s="75">
        <v>0.1</v>
      </c>
      <c r="G130" s="75"/>
      <c r="H130" s="75"/>
      <c r="I130" s="75"/>
      <c r="J130" s="75"/>
      <c r="K130" s="75">
        <f>C130*D130*E130*F130</f>
        <v>12.43568</v>
      </c>
      <c r="L130" s="79"/>
      <c r="M130" s="80">
        <f>M122</f>
        <v>1</v>
      </c>
      <c r="N130" s="81">
        <f>N122</f>
        <v>282.629090909091</v>
      </c>
      <c r="O130" s="81">
        <v>0.44</v>
      </c>
      <c r="P130" s="81">
        <v>0.1</v>
      </c>
      <c r="Q130" s="81"/>
      <c r="R130" s="81"/>
      <c r="S130" s="81"/>
      <c r="T130" s="81"/>
      <c r="U130" s="81">
        <f>M130*N130*O130*P130</f>
        <v>12.43568</v>
      </c>
      <c r="V130" s="84"/>
    </row>
    <row r="131" s="2" customFormat="1" ht="13.5" spans="1:22">
      <c r="A131" s="109"/>
      <c r="B131" s="73"/>
      <c r="C131" s="74"/>
      <c r="D131" s="75"/>
      <c r="E131" s="75"/>
      <c r="F131" s="75"/>
      <c r="G131" s="75"/>
      <c r="H131" s="75"/>
      <c r="I131" s="75"/>
      <c r="J131" s="75"/>
      <c r="K131" s="75"/>
      <c r="L131" s="79"/>
      <c r="M131" s="80"/>
      <c r="N131" s="81"/>
      <c r="O131" s="81"/>
      <c r="P131" s="81"/>
      <c r="Q131" s="81"/>
      <c r="R131" s="81"/>
      <c r="S131" s="81"/>
      <c r="T131" s="81"/>
      <c r="U131" s="81"/>
      <c r="V131" s="84"/>
    </row>
    <row r="132" s="2" customFormat="1" ht="13.5" spans="1:22">
      <c r="A132" s="109"/>
      <c r="B132" s="73" t="s">
        <v>22</v>
      </c>
      <c r="C132" s="74"/>
      <c r="D132" s="75"/>
      <c r="E132" s="75"/>
      <c r="F132" s="75"/>
      <c r="G132" s="75"/>
      <c r="H132" s="85" t="s">
        <v>35</v>
      </c>
      <c r="I132" s="85">
        <f>I133+I134</f>
        <v>96.1141818181818</v>
      </c>
      <c r="J132" s="75"/>
      <c r="K132" s="75"/>
      <c r="L132" s="79"/>
      <c r="M132" s="80"/>
      <c r="N132" s="81"/>
      <c r="O132" s="81"/>
      <c r="P132" s="81"/>
      <c r="Q132" s="81"/>
      <c r="R132" s="78" t="s">
        <v>35</v>
      </c>
      <c r="S132" s="78">
        <f>S133+S134</f>
        <v>96.1141818181818</v>
      </c>
      <c r="T132" s="81"/>
      <c r="U132" s="81"/>
      <c r="V132" s="84"/>
    </row>
    <row r="133" s="2" customFormat="1" ht="13.5" spans="1:22">
      <c r="A133" s="109"/>
      <c r="B133" s="73"/>
      <c r="C133" s="74">
        <f>C129</f>
        <v>145.545454545455</v>
      </c>
      <c r="D133" s="75">
        <f>D129*4</f>
        <v>2.72</v>
      </c>
      <c r="E133" s="75">
        <f>F129</f>
        <v>0.1</v>
      </c>
      <c r="F133" s="75"/>
      <c r="G133" s="75"/>
      <c r="H133" s="75"/>
      <c r="I133" s="75">
        <f>C133*D133*E133</f>
        <v>39.5883636363636</v>
      </c>
      <c r="J133" s="75"/>
      <c r="K133" s="75"/>
      <c r="L133" s="79"/>
      <c r="M133" s="80">
        <f>M129</f>
        <v>145.545454545455</v>
      </c>
      <c r="N133" s="81">
        <f>N129*4</f>
        <v>2.72</v>
      </c>
      <c r="O133" s="81">
        <f>P129</f>
        <v>0.1</v>
      </c>
      <c r="P133" s="81"/>
      <c r="Q133" s="81"/>
      <c r="R133" s="81"/>
      <c r="S133" s="81">
        <f>M133*N133*O133</f>
        <v>39.5883636363636</v>
      </c>
      <c r="T133" s="81"/>
      <c r="U133" s="81"/>
      <c r="V133" s="84"/>
    </row>
    <row r="134" s="2" customFormat="1" ht="13.5" spans="1:22">
      <c r="A134" s="109"/>
      <c r="B134" s="73"/>
      <c r="C134" s="74">
        <v>2</v>
      </c>
      <c r="D134" s="75">
        <f>D130</f>
        <v>282.629090909091</v>
      </c>
      <c r="E134" s="75">
        <f>F130</f>
        <v>0.1</v>
      </c>
      <c r="F134" s="75"/>
      <c r="G134" s="75"/>
      <c r="H134" s="75"/>
      <c r="I134" s="75">
        <f>C134*D134*E134</f>
        <v>56.5258181818182</v>
      </c>
      <c r="J134" s="75"/>
      <c r="K134" s="75"/>
      <c r="L134" s="79"/>
      <c r="M134" s="80">
        <v>2</v>
      </c>
      <c r="N134" s="81">
        <f>N130</f>
        <v>282.629090909091</v>
      </c>
      <c r="O134" s="81">
        <f>P130</f>
        <v>0.1</v>
      </c>
      <c r="P134" s="81"/>
      <c r="Q134" s="81"/>
      <c r="R134" s="81"/>
      <c r="S134" s="81">
        <f>M134*N134*O134</f>
        <v>56.5258181818182</v>
      </c>
      <c r="T134" s="81"/>
      <c r="U134" s="81"/>
      <c r="V134" s="84"/>
    </row>
    <row r="135" s="2" customFormat="1" ht="13.5" spans="1:22">
      <c r="A135" s="109"/>
      <c r="B135" s="73"/>
      <c r="C135" s="74"/>
      <c r="D135" s="75"/>
      <c r="E135" s="75"/>
      <c r="F135" s="75"/>
      <c r="G135" s="75"/>
      <c r="H135" s="75"/>
      <c r="I135" s="75"/>
      <c r="J135" s="75"/>
      <c r="K135" s="75"/>
      <c r="L135" s="79"/>
      <c r="M135" s="80"/>
      <c r="N135" s="81"/>
      <c r="O135" s="81"/>
      <c r="P135" s="81"/>
      <c r="Q135" s="81"/>
      <c r="R135" s="81"/>
      <c r="S135" s="81"/>
      <c r="T135" s="81"/>
      <c r="U135" s="81"/>
      <c r="V135" s="84"/>
    </row>
    <row r="136" s="2" customFormat="1" ht="13.5" spans="1:22">
      <c r="A136" s="109"/>
      <c r="B136" s="73" t="s">
        <v>64</v>
      </c>
      <c r="C136" s="74"/>
      <c r="D136" s="75"/>
      <c r="E136" s="75"/>
      <c r="F136" s="75"/>
      <c r="G136" s="75"/>
      <c r="H136" s="75"/>
      <c r="I136" s="75"/>
      <c r="J136" s="85" t="s">
        <v>35</v>
      </c>
      <c r="K136" s="85">
        <f>K137+K138+K139</f>
        <v>18.1998196363636</v>
      </c>
      <c r="L136" s="79"/>
      <c r="M136" s="80"/>
      <c r="N136" s="81"/>
      <c r="O136" s="81"/>
      <c r="P136" s="81"/>
      <c r="Q136" s="81"/>
      <c r="R136" s="81"/>
      <c r="S136" s="81"/>
      <c r="T136" s="78" t="s">
        <v>35</v>
      </c>
      <c r="U136" s="78">
        <f>U137+U138+U139</f>
        <v>18.1998196363636</v>
      </c>
      <c r="V136" s="84"/>
    </row>
    <row r="137" s="2" customFormat="1" ht="13.5" spans="1:22">
      <c r="A137" s="109"/>
      <c r="B137" s="73"/>
      <c r="C137" s="74">
        <f>C133</f>
        <v>145.545454545455</v>
      </c>
      <c r="D137" s="75">
        <v>0.48</v>
      </c>
      <c r="E137" s="75">
        <v>0.48</v>
      </c>
      <c r="F137" s="75">
        <v>0.24</v>
      </c>
      <c r="G137" s="75"/>
      <c r="H137" s="75"/>
      <c r="I137" s="75"/>
      <c r="J137" s="75"/>
      <c r="K137" s="75">
        <f t="shared" ref="K137:K139" si="5">C137*D137*E137*F137</f>
        <v>8.04808145454545</v>
      </c>
      <c r="L137" s="79"/>
      <c r="M137" s="80">
        <f>M133</f>
        <v>145.545454545455</v>
      </c>
      <c r="N137" s="81">
        <v>0.48</v>
      </c>
      <c r="O137" s="81">
        <v>0.48</v>
      </c>
      <c r="P137" s="81">
        <v>0.24</v>
      </c>
      <c r="Q137" s="81"/>
      <c r="R137" s="81"/>
      <c r="S137" s="81"/>
      <c r="T137" s="81"/>
      <c r="U137" s="81">
        <f t="shared" ref="U137:U139" si="6">M137*N137*O137*P137</f>
        <v>8.04808145454545</v>
      </c>
      <c r="V137" s="84"/>
    </row>
    <row r="138" s="2" customFormat="1" ht="13.5" spans="1:22">
      <c r="A138" s="109"/>
      <c r="B138" s="73"/>
      <c r="C138" s="74">
        <f>C137</f>
        <v>145.545454545455</v>
      </c>
      <c r="D138" s="75">
        <v>0.24</v>
      </c>
      <c r="E138" s="75">
        <v>0.24</v>
      </c>
      <c r="F138" s="75">
        <v>0.24</v>
      </c>
      <c r="G138" s="75"/>
      <c r="H138" s="75"/>
      <c r="I138" s="75"/>
      <c r="J138" s="75"/>
      <c r="K138" s="75">
        <f t="shared" si="5"/>
        <v>2.01202036363636</v>
      </c>
      <c r="L138" s="79"/>
      <c r="M138" s="80">
        <f>M137</f>
        <v>145.545454545455</v>
      </c>
      <c r="N138" s="81">
        <v>0.24</v>
      </c>
      <c r="O138" s="81">
        <v>0.24</v>
      </c>
      <c r="P138" s="81">
        <v>0.24</v>
      </c>
      <c r="Q138" s="81"/>
      <c r="R138" s="81"/>
      <c r="S138" s="81"/>
      <c r="T138" s="81"/>
      <c r="U138" s="81">
        <f t="shared" si="6"/>
        <v>2.01202036363636</v>
      </c>
      <c r="V138" s="84"/>
    </row>
    <row r="139" s="2" customFormat="1" ht="13.5" spans="1:22">
      <c r="A139" s="109"/>
      <c r="B139" s="73"/>
      <c r="C139" s="74">
        <v>1</v>
      </c>
      <c r="D139" s="75">
        <f>D122</f>
        <v>282.629090909091</v>
      </c>
      <c r="E139" s="75">
        <v>0.24</v>
      </c>
      <c r="F139" s="75">
        <v>0.12</v>
      </c>
      <c r="G139" s="75"/>
      <c r="H139" s="75"/>
      <c r="I139" s="75"/>
      <c r="J139" s="75"/>
      <c r="K139" s="75">
        <f t="shared" si="5"/>
        <v>8.13971781818182</v>
      </c>
      <c r="L139" s="79"/>
      <c r="M139" s="80">
        <v>1</v>
      </c>
      <c r="N139" s="81">
        <f>N122</f>
        <v>282.629090909091</v>
      </c>
      <c r="O139" s="81">
        <v>0.24</v>
      </c>
      <c r="P139" s="81">
        <v>0.12</v>
      </c>
      <c r="Q139" s="81"/>
      <c r="R139" s="81"/>
      <c r="S139" s="81"/>
      <c r="T139" s="81"/>
      <c r="U139" s="81">
        <f t="shared" si="6"/>
        <v>8.13971781818182</v>
      </c>
      <c r="V139" s="84"/>
    </row>
    <row r="140" s="2" customFormat="1" ht="13.5" spans="1:22">
      <c r="A140" s="109"/>
      <c r="B140" s="73"/>
      <c r="C140" s="74"/>
      <c r="D140" s="75"/>
      <c r="E140" s="75"/>
      <c r="F140" s="75"/>
      <c r="G140" s="75"/>
      <c r="H140" s="75"/>
      <c r="I140" s="75"/>
      <c r="J140" s="75"/>
      <c r="K140" s="75"/>
      <c r="L140" s="79"/>
      <c r="M140" s="80"/>
      <c r="N140" s="81"/>
      <c r="O140" s="81"/>
      <c r="P140" s="81"/>
      <c r="Q140" s="81"/>
      <c r="R140" s="81"/>
      <c r="S140" s="81"/>
      <c r="T140" s="81"/>
      <c r="U140" s="81"/>
      <c r="V140" s="84"/>
    </row>
    <row r="141" s="2" customFormat="1" ht="13.5" spans="1:22">
      <c r="A141" s="109"/>
      <c r="B141" s="73" t="s">
        <v>72</v>
      </c>
      <c r="C141" s="74">
        <f>C121</f>
        <v>145.545454545455</v>
      </c>
      <c r="D141" s="75">
        <v>0.24</v>
      </c>
      <c r="E141" s="75">
        <v>0.24</v>
      </c>
      <c r="F141" s="75">
        <v>0.72</v>
      </c>
      <c r="G141" s="75"/>
      <c r="H141" s="75"/>
      <c r="I141" s="75"/>
      <c r="J141" s="75"/>
      <c r="K141" s="75">
        <f>C141*D141*E141*F141</f>
        <v>6.03606109090909</v>
      </c>
      <c r="L141" s="79"/>
      <c r="M141" s="80">
        <f>M121</f>
        <v>145.545454545455</v>
      </c>
      <c r="N141" s="81">
        <v>0.24</v>
      </c>
      <c r="O141" s="81">
        <v>0.24</v>
      </c>
      <c r="P141" s="81">
        <v>0.72</v>
      </c>
      <c r="Q141" s="81"/>
      <c r="R141" s="81"/>
      <c r="S141" s="81"/>
      <c r="T141" s="81"/>
      <c r="U141" s="81">
        <f>M141*N141*O141*P141</f>
        <v>6.03606109090909</v>
      </c>
      <c r="V141" s="84"/>
    </row>
    <row r="142" s="2" customFormat="1" ht="13.5" spans="1:22">
      <c r="A142" s="109"/>
      <c r="B142" s="73"/>
      <c r="C142" s="74"/>
      <c r="D142" s="75"/>
      <c r="E142" s="75"/>
      <c r="F142" s="75"/>
      <c r="G142" s="75"/>
      <c r="H142" s="75"/>
      <c r="I142" s="75"/>
      <c r="J142" s="75"/>
      <c r="K142" s="75"/>
      <c r="L142" s="79"/>
      <c r="M142" s="80"/>
      <c r="N142" s="81"/>
      <c r="O142" s="81"/>
      <c r="P142" s="81"/>
      <c r="Q142" s="81"/>
      <c r="R142" s="81"/>
      <c r="S142" s="81"/>
      <c r="T142" s="81"/>
      <c r="U142" s="81"/>
      <c r="V142" s="84"/>
    </row>
    <row r="143" s="2" customFormat="1" ht="13.5" spans="1:22">
      <c r="A143" s="109"/>
      <c r="B143" s="73" t="s">
        <v>73</v>
      </c>
      <c r="C143" s="74">
        <f>D119/8.16</f>
        <v>46.7647058823529</v>
      </c>
      <c r="D143" s="75">
        <v>2.4</v>
      </c>
      <c r="E143" s="75">
        <v>0.48</v>
      </c>
      <c r="F143" s="75"/>
      <c r="G143" s="75"/>
      <c r="H143" s="75">
        <f>C143*D143*E143</f>
        <v>53.8729411764706</v>
      </c>
      <c r="I143" s="75"/>
      <c r="J143" s="75"/>
      <c r="K143" s="75"/>
      <c r="L143" s="79"/>
      <c r="M143" s="80">
        <f>N119/8.16</f>
        <v>46.7647058823529</v>
      </c>
      <c r="N143" s="81">
        <v>2.4</v>
      </c>
      <c r="O143" s="81">
        <v>0.48</v>
      </c>
      <c r="P143" s="81"/>
      <c r="Q143" s="81"/>
      <c r="R143" s="81">
        <f>M143*N143*O143</f>
        <v>53.8729411764706</v>
      </c>
      <c r="S143" s="81"/>
      <c r="T143" s="81"/>
      <c r="U143" s="81"/>
      <c r="V143" s="84"/>
    </row>
    <row r="144" s="2" customFormat="1" ht="13.5" spans="1:22">
      <c r="A144" s="109"/>
      <c r="B144" s="73"/>
      <c r="C144" s="74"/>
      <c r="D144" s="75"/>
      <c r="E144" s="75"/>
      <c r="F144" s="75"/>
      <c r="G144" s="75"/>
      <c r="H144" s="75"/>
      <c r="I144" s="75"/>
      <c r="J144" s="75"/>
      <c r="K144" s="75"/>
      <c r="L144" s="79"/>
      <c r="M144" s="80"/>
      <c r="N144" s="81"/>
      <c r="O144" s="81"/>
      <c r="P144" s="81"/>
      <c r="Q144" s="81"/>
      <c r="R144" s="81"/>
      <c r="S144" s="81"/>
      <c r="T144" s="81"/>
      <c r="U144" s="81"/>
      <c r="V144" s="84"/>
    </row>
    <row r="145" s="2" customFormat="1" ht="13.5" spans="1:22">
      <c r="A145" s="109"/>
      <c r="B145" s="73" t="s">
        <v>74</v>
      </c>
      <c r="C145" s="74"/>
      <c r="D145" s="75"/>
      <c r="E145" s="75"/>
      <c r="F145" s="75"/>
      <c r="G145" s="75"/>
      <c r="H145" s="75"/>
      <c r="I145" s="75"/>
      <c r="J145" s="85" t="s">
        <v>35</v>
      </c>
      <c r="K145" s="85">
        <f>K146+K147</f>
        <v>20.9914390588235</v>
      </c>
      <c r="L145" s="79"/>
      <c r="M145" s="80"/>
      <c r="N145" s="81"/>
      <c r="O145" s="81"/>
      <c r="P145" s="81"/>
      <c r="Q145" s="81"/>
      <c r="R145" s="81"/>
      <c r="S145" s="81"/>
      <c r="T145" s="78" t="s">
        <v>35</v>
      </c>
      <c r="U145" s="78">
        <f>U146+U147</f>
        <v>20.9914390588235</v>
      </c>
      <c r="V145" s="84"/>
    </row>
    <row r="146" s="2" customFormat="1" ht="13.5" spans="1:22">
      <c r="A146" s="109"/>
      <c r="B146" s="73"/>
      <c r="C146" s="74">
        <v>1</v>
      </c>
      <c r="D146" s="75">
        <f>D119-C143*2.4-C141*0.24</f>
        <v>234.433796791444</v>
      </c>
      <c r="E146" s="75">
        <v>0.12</v>
      </c>
      <c r="F146" s="75">
        <v>0.66</v>
      </c>
      <c r="G146" s="75"/>
      <c r="H146" s="75"/>
      <c r="I146" s="75"/>
      <c r="J146" s="75"/>
      <c r="K146" s="75">
        <f>C146*D146*E146*F146</f>
        <v>18.5671567058824</v>
      </c>
      <c r="L146" s="79"/>
      <c r="M146" s="80">
        <v>1</v>
      </c>
      <c r="N146" s="81">
        <f>N119-M143*2.4-M141*0.24</f>
        <v>234.433796791444</v>
      </c>
      <c r="O146" s="81">
        <v>0.12</v>
      </c>
      <c r="P146" s="81">
        <v>0.66</v>
      </c>
      <c r="Q146" s="81"/>
      <c r="R146" s="81"/>
      <c r="S146" s="81"/>
      <c r="T146" s="81"/>
      <c r="U146" s="81">
        <f>M146*N146*O146*P146</f>
        <v>18.5671567058824</v>
      </c>
      <c r="V146" s="84"/>
    </row>
    <row r="147" s="2" customFormat="1" ht="13.5" spans="1:22">
      <c r="A147" s="109"/>
      <c r="B147" s="73"/>
      <c r="C147" s="74">
        <f>C143</f>
        <v>46.7647058823529</v>
      </c>
      <c r="D147" s="75">
        <v>2.4</v>
      </c>
      <c r="E147" s="75">
        <v>0.12</v>
      </c>
      <c r="F147" s="75">
        <v>0.18</v>
      </c>
      <c r="G147" s="75"/>
      <c r="H147" s="75"/>
      <c r="I147" s="75"/>
      <c r="J147" s="75"/>
      <c r="K147" s="75">
        <f>C147*D147*E147*F147</f>
        <v>2.42428235294118</v>
      </c>
      <c r="L147" s="79"/>
      <c r="M147" s="80">
        <f>M143</f>
        <v>46.7647058823529</v>
      </c>
      <c r="N147" s="81">
        <v>2.4</v>
      </c>
      <c r="O147" s="81">
        <v>0.12</v>
      </c>
      <c r="P147" s="81">
        <v>0.18</v>
      </c>
      <c r="Q147" s="81"/>
      <c r="R147" s="81"/>
      <c r="S147" s="81"/>
      <c r="T147" s="81"/>
      <c r="U147" s="81">
        <f>M147*N147*O147*P147</f>
        <v>2.42428235294118</v>
      </c>
      <c r="V147" s="84"/>
    </row>
    <row r="148" spans="1:22">
      <c r="A148" s="110"/>
      <c r="B148" s="148"/>
      <c r="C148" s="146"/>
      <c r="D148" s="147"/>
      <c r="E148" s="147"/>
      <c r="F148" s="147"/>
      <c r="G148" s="147"/>
      <c r="H148" s="147"/>
      <c r="I148" s="147"/>
      <c r="J148" s="147"/>
      <c r="K148" s="147"/>
      <c r="L148" s="242"/>
      <c r="M148" s="157"/>
      <c r="N148" s="158"/>
      <c r="O148" s="158"/>
      <c r="P148" s="158"/>
      <c r="Q148" s="158"/>
      <c r="R148" s="158"/>
      <c r="S148" s="158"/>
      <c r="T148" s="158"/>
      <c r="U148" s="158"/>
      <c r="V148" s="246"/>
    </row>
    <row r="149" s="2" customFormat="1" ht="67.5" spans="1:22">
      <c r="A149" s="106" t="s">
        <v>75</v>
      </c>
      <c r="B149" s="69" t="s">
        <v>76</v>
      </c>
      <c r="C149" s="107"/>
      <c r="D149" s="108"/>
      <c r="E149" s="108"/>
      <c r="F149" s="108"/>
      <c r="G149" s="108"/>
      <c r="H149" s="108">
        <f>97</f>
        <v>97</v>
      </c>
      <c r="I149" s="108"/>
      <c r="J149" s="108"/>
      <c r="K149" s="108"/>
      <c r="L149" s="121"/>
      <c r="M149" s="77"/>
      <c r="N149" s="78"/>
      <c r="O149" s="78"/>
      <c r="P149" s="78"/>
      <c r="Q149" s="78"/>
      <c r="R149" s="78">
        <f>97</f>
        <v>97</v>
      </c>
      <c r="S149" s="78"/>
      <c r="T149" s="78"/>
      <c r="U149" s="78"/>
      <c r="V149" s="83"/>
    </row>
    <row r="150" spans="1:22">
      <c r="A150" s="110"/>
      <c r="B150" s="148"/>
      <c r="C150" s="146"/>
      <c r="D150" s="147"/>
      <c r="E150" s="147"/>
      <c r="F150" s="147"/>
      <c r="G150" s="147"/>
      <c r="H150" s="147"/>
      <c r="I150" s="147"/>
      <c r="J150" s="147"/>
      <c r="K150" s="147"/>
      <c r="L150" s="242"/>
      <c r="M150" s="157"/>
      <c r="N150" s="158"/>
      <c r="O150" s="158"/>
      <c r="P150" s="158"/>
      <c r="Q150" s="158"/>
      <c r="R150" s="158"/>
      <c r="S150" s="158"/>
      <c r="T150" s="158"/>
      <c r="U150" s="158"/>
      <c r="V150" s="246"/>
    </row>
    <row r="151" s="219" customFormat="1" ht="108" spans="1:22">
      <c r="A151" s="106" t="s">
        <v>77</v>
      </c>
      <c r="B151" s="69" t="s">
        <v>78</v>
      </c>
      <c r="C151" s="107"/>
      <c r="D151" s="108"/>
      <c r="E151" s="108"/>
      <c r="F151" s="108"/>
      <c r="G151" s="108"/>
      <c r="H151" s="108">
        <f>30.8+81.7</f>
        <v>112.5</v>
      </c>
      <c r="I151" s="108"/>
      <c r="J151" s="108"/>
      <c r="K151" s="108"/>
      <c r="L151" s="121"/>
      <c r="M151" s="77"/>
      <c r="N151" s="78"/>
      <c r="O151" s="78"/>
      <c r="P151" s="78"/>
      <c r="Q151" s="78"/>
      <c r="R151" s="78">
        <f>30.8+81.7</f>
        <v>112.5</v>
      </c>
      <c r="S151" s="78"/>
      <c r="T151" s="78"/>
      <c r="U151" s="78"/>
      <c r="V151" s="83"/>
    </row>
    <row r="152" spans="1:22">
      <c r="A152" s="110"/>
      <c r="B152" s="148"/>
      <c r="C152" s="146"/>
      <c r="D152" s="147"/>
      <c r="E152" s="147"/>
      <c r="F152" s="147"/>
      <c r="G152" s="147"/>
      <c r="H152" s="147"/>
      <c r="I152" s="147"/>
      <c r="J152" s="147"/>
      <c r="K152" s="147"/>
      <c r="L152" s="242"/>
      <c r="M152" s="157"/>
      <c r="N152" s="158"/>
      <c r="O152" s="158"/>
      <c r="P152" s="158"/>
      <c r="Q152" s="158"/>
      <c r="R152" s="158"/>
      <c r="S152" s="158"/>
      <c r="T152" s="158"/>
      <c r="U152" s="158"/>
      <c r="V152" s="246"/>
    </row>
    <row r="153" spans="1:22">
      <c r="A153" s="114">
        <v>11</v>
      </c>
      <c r="B153" s="149" t="s">
        <v>79</v>
      </c>
      <c r="C153" s="150">
        <v>6</v>
      </c>
      <c r="D153" s="152"/>
      <c r="E153" s="152"/>
      <c r="F153" s="152"/>
      <c r="G153" s="152"/>
      <c r="H153" s="152"/>
      <c r="I153" s="152"/>
      <c r="J153" s="152"/>
      <c r="K153" s="152"/>
      <c r="L153" s="240"/>
      <c r="M153" s="161">
        <v>6</v>
      </c>
      <c r="N153" s="163"/>
      <c r="O153" s="163"/>
      <c r="P153" s="163"/>
      <c r="Q153" s="163"/>
      <c r="R153" s="163"/>
      <c r="S153" s="163"/>
      <c r="T153" s="163"/>
      <c r="U153" s="163"/>
      <c r="V153" s="245"/>
    </row>
    <row r="154" spans="1:22">
      <c r="A154" s="110"/>
      <c r="B154" s="148"/>
      <c r="C154" s="146"/>
      <c r="D154" s="147"/>
      <c r="E154" s="147"/>
      <c r="F154" s="147"/>
      <c r="G154" s="147"/>
      <c r="H154" s="147"/>
      <c r="I154" s="147"/>
      <c r="J154" s="147"/>
      <c r="K154" s="147"/>
      <c r="L154" s="242"/>
      <c r="M154" s="157"/>
      <c r="N154" s="158"/>
      <c r="O154" s="158"/>
      <c r="P154" s="158"/>
      <c r="Q154" s="158"/>
      <c r="R154" s="158"/>
      <c r="S154" s="158"/>
      <c r="T154" s="158"/>
      <c r="U154" s="158"/>
      <c r="V154" s="246"/>
    </row>
    <row r="155" spans="1:22">
      <c r="A155" s="114">
        <v>12</v>
      </c>
      <c r="B155" s="149" t="s">
        <v>80</v>
      </c>
      <c r="C155" s="150">
        <v>1</v>
      </c>
      <c r="D155" s="152">
        <f>18</f>
        <v>18</v>
      </c>
      <c r="E155" s="152"/>
      <c r="F155" s="152"/>
      <c r="G155" s="152"/>
      <c r="H155" s="152"/>
      <c r="I155" s="152"/>
      <c r="J155" s="152"/>
      <c r="K155" s="152"/>
      <c r="L155" s="240"/>
      <c r="M155" s="161">
        <v>1</v>
      </c>
      <c r="N155" s="163">
        <f>18</f>
        <v>18</v>
      </c>
      <c r="O155" s="163"/>
      <c r="P155" s="163"/>
      <c r="Q155" s="163"/>
      <c r="R155" s="163"/>
      <c r="S155" s="163"/>
      <c r="T155" s="163"/>
      <c r="U155" s="163"/>
      <c r="V155" s="245"/>
    </row>
    <row r="156" spans="1:22">
      <c r="A156" s="110"/>
      <c r="B156" s="148"/>
      <c r="C156" s="146"/>
      <c r="D156" s="147"/>
      <c r="E156" s="147"/>
      <c r="F156" s="147"/>
      <c r="G156" s="147"/>
      <c r="H156" s="147"/>
      <c r="I156" s="147"/>
      <c r="J156" s="147"/>
      <c r="K156" s="147"/>
      <c r="L156" s="242"/>
      <c r="M156" s="157"/>
      <c r="N156" s="158"/>
      <c r="O156" s="158"/>
      <c r="P156" s="158"/>
      <c r="Q156" s="158"/>
      <c r="R156" s="158"/>
      <c r="S156" s="158"/>
      <c r="T156" s="158"/>
      <c r="U156" s="158"/>
      <c r="V156" s="246"/>
    </row>
    <row r="157" spans="1:22">
      <c r="A157" s="114">
        <v>13</v>
      </c>
      <c r="B157" s="149" t="s">
        <v>81</v>
      </c>
      <c r="C157" s="150">
        <v>1</v>
      </c>
      <c r="D157" s="152">
        <v>260</v>
      </c>
      <c r="E157" s="152">
        <v>1.5</v>
      </c>
      <c r="F157" s="152"/>
      <c r="G157" s="152"/>
      <c r="H157" s="152"/>
      <c r="I157" s="152"/>
      <c r="J157" s="152"/>
      <c r="K157" s="152">
        <f>C157*D157*E157</f>
        <v>390</v>
      </c>
      <c r="L157" s="240"/>
      <c r="M157" s="161">
        <v>1</v>
      </c>
      <c r="N157" s="163">
        <v>260</v>
      </c>
      <c r="O157" s="163">
        <v>0.5</v>
      </c>
      <c r="P157" s="163"/>
      <c r="Q157" s="163"/>
      <c r="R157" s="163"/>
      <c r="S157" s="163"/>
      <c r="T157" s="163"/>
      <c r="U157" s="163">
        <f>M157*N157*O157</f>
        <v>130</v>
      </c>
      <c r="V157" s="245"/>
    </row>
    <row r="158" spans="1:22">
      <c r="A158" s="110"/>
      <c r="B158" s="148"/>
      <c r="C158" s="146"/>
      <c r="D158" s="147"/>
      <c r="E158" s="147"/>
      <c r="F158" s="147"/>
      <c r="G158" s="147"/>
      <c r="H158" s="147"/>
      <c r="I158" s="147"/>
      <c r="J158" s="147"/>
      <c r="K158" s="147"/>
      <c r="L158" s="242"/>
      <c r="M158" s="157"/>
      <c r="N158" s="158"/>
      <c r="O158" s="158"/>
      <c r="P158" s="158"/>
      <c r="Q158" s="158"/>
      <c r="R158" s="158"/>
      <c r="S158" s="158"/>
      <c r="T158" s="158"/>
      <c r="U158" s="158"/>
      <c r="V158" s="246"/>
    </row>
    <row r="159" spans="1:22">
      <c r="A159" s="114">
        <v>14</v>
      </c>
      <c r="B159" s="149" t="s">
        <v>82</v>
      </c>
      <c r="C159" s="150">
        <v>3</v>
      </c>
      <c r="D159" s="152"/>
      <c r="E159" s="152"/>
      <c r="F159" s="152"/>
      <c r="G159" s="152"/>
      <c r="H159" s="152"/>
      <c r="I159" s="152"/>
      <c r="J159" s="152"/>
      <c r="K159" s="152"/>
      <c r="L159" s="240"/>
      <c r="M159" s="161">
        <v>3</v>
      </c>
      <c r="N159" s="163"/>
      <c r="O159" s="163"/>
      <c r="P159" s="163"/>
      <c r="Q159" s="163"/>
      <c r="R159" s="163"/>
      <c r="S159" s="163"/>
      <c r="T159" s="163"/>
      <c r="U159" s="163"/>
      <c r="V159" s="245"/>
    </row>
    <row r="160" spans="1:22">
      <c r="A160" s="110"/>
      <c r="B160" s="148"/>
      <c r="C160" s="146"/>
      <c r="D160" s="147"/>
      <c r="E160" s="147"/>
      <c r="F160" s="147"/>
      <c r="G160" s="147"/>
      <c r="H160" s="147"/>
      <c r="I160" s="147"/>
      <c r="J160" s="147"/>
      <c r="K160" s="147"/>
      <c r="L160" s="242"/>
      <c r="M160" s="157"/>
      <c r="N160" s="158"/>
      <c r="O160" s="158"/>
      <c r="P160" s="158"/>
      <c r="Q160" s="158"/>
      <c r="R160" s="158"/>
      <c r="S160" s="158"/>
      <c r="T160" s="158"/>
      <c r="U160" s="158"/>
      <c r="V160" s="246"/>
    </row>
    <row r="161" spans="1:22">
      <c r="A161" s="114">
        <v>15</v>
      </c>
      <c r="B161" s="149" t="s">
        <v>83</v>
      </c>
      <c r="C161" s="150"/>
      <c r="D161" s="152"/>
      <c r="E161" s="152"/>
      <c r="F161" s="152"/>
      <c r="G161" s="152"/>
      <c r="H161" s="152"/>
      <c r="I161" s="152"/>
      <c r="J161" s="152"/>
      <c r="K161" s="152"/>
      <c r="L161" s="240"/>
      <c r="M161" s="161"/>
      <c r="N161" s="163"/>
      <c r="O161" s="163"/>
      <c r="P161" s="163"/>
      <c r="Q161" s="163"/>
      <c r="R161" s="163"/>
      <c r="S161" s="163"/>
      <c r="T161" s="163"/>
      <c r="U161" s="163"/>
      <c r="V161" s="245"/>
    </row>
    <row r="162" spans="1:22">
      <c r="A162" s="110"/>
      <c r="B162" s="148" t="s">
        <v>84</v>
      </c>
      <c r="C162" s="146">
        <v>2</v>
      </c>
      <c r="D162" s="147">
        <v>5</v>
      </c>
      <c r="E162" s="147">
        <v>0.12</v>
      </c>
      <c r="F162" s="147">
        <v>0.72</v>
      </c>
      <c r="G162" s="147"/>
      <c r="H162" s="147"/>
      <c r="I162" s="147"/>
      <c r="J162" s="147"/>
      <c r="K162" s="147">
        <f>C162*D162*E162*F162</f>
        <v>0.864</v>
      </c>
      <c r="L162" s="242"/>
      <c r="M162" s="157">
        <v>2</v>
      </c>
      <c r="N162" s="158">
        <v>5</v>
      </c>
      <c r="O162" s="158">
        <v>0.12</v>
      </c>
      <c r="P162" s="158">
        <v>0.72</v>
      </c>
      <c r="Q162" s="158"/>
      <c r="R162" s="158"/>
      <c r="S162" s="158"/>
      <c r="T162" s="158"/>
      <c r="U162" s="158">
        <f>M162*N162*O162*P162</f>
        <v>0.864</v>
      </c>
      <c r="V162" s="246"/>
    </row>
    <row r="163" spans="1:22">
      <c r="A163" s="110"/>
      <c r="B163" s="148"/>
      <c r="C163" s="146"/>
      <c r="D163" s="147"/>
      <c r="E163" s="147"/>
      <c r="F163" s="147"/>
      <c r="G163" s="147"/>
      <c r="H163" s="147"/>
      <c r="I163" s="147"/>
      <c r="J163" s="147"/>
      <c r="K163" s="147"/>
      <c r="L163" s="242"/>
      <c r="M163" s="157"/>
      <c r="N163" s="158"/>
      <c r="O163" s="158"/>
      <c r="P163" s="158"/>
      <c r="Q163" s="158"/>
      <c r="R163" s="158"/>
      <c r="S163" s="158"/>
      <c r="T163" s="158"/>
      <c r="U163" s="158"/>
      <c r="V163" s="246"/>
    </row>
    <row r="164" spans="1:22">
      <c r="A164" s="110"/>
      <c r="B164" s="148" t="s">
        <v>85</v>
      </c>
      <c r="C164" s="146">
        <v>2</v>
      </c>
      <c r="D164" s="147">
        <f>D162</f>
        <v>5</v>
      </c>
      <c r="E164" s="147">
        <f>F162</f>
        <v>0.72</v>
      </c>
      <c r="F164" s="147"/>
      <c r="G164" s="147"/>
      <c r="H164" s="147">
        <f>C164*D164*E164</f>
        <v>7.2</v>
      </c>
      <c r="I164" s="147"/>
      <c r="J164" s="147"/>
      <c r="K164" s="147"/>
      <c r="L164" s="242"/>
      <c r="M164" s="157">
        <v>2</v>
      </c>
      <c r="N164" s="158">
        <f>N162</f>
        <v>5</v>
      </c>
      <c r="O164" s="158">
        <f>P162</f>
        <v>0.72</v>
      </c>
      <c r="P164" s="158"/>
      <c r="Q164" s="158"/>
      <c r="R164" s="158">
        <f>M164*N164*O164</f>
        <v>7.2</v>
      </c>
      <c r="S164" s="158"/>
      <c r="T164" s="158"/>
      <c r="U164" s="158"/>
      <c r="V164" s="246"/>
    </row>
    <row r="165" spans="1:22">
      <c r="A165" s="110"/>
      <c r="B165" s="148"/>
      <c r="C165" s="146"/>
      <c r="D165" s="147"/>
      <c r="E165" s="147"/>
      <c r="F165" s="147"/>
      <c r="G165" s="147"/>
      <c r="H165" s="147"/>
      <c r="I165" s="147"/>
      <c r="J165" s="147"/>
      <c r="K165" s="147"/>
      <c r="L165" s="242"/>
      <c r="M165" s="157"/>
      <c r="N165" s="158"/>
      <c r="O165" s="158"/>
      <c r="P165" s="158"/>
      <c r="Q165" s="158"/>
      <c r="R165" s="158"/>
      <c r="S165" s="158"/>
      <c r="T165" s="158"/>
      <c r="U165" s="158"/>
      <c r="V165" s="246"/>
    </row>
    <row r="166" spans="1:22">
      <c r="A166" s="110"/>
      <c r="B166" s="148" t="s">
        <v>86</v>
      </c>
      <c r="C166" s="146">
        <v>1</v>
      </c>
      <c r="D166" s="147">
        <f>0.6*2+5</f>
        <v>6.2</v>
      </c>
      <c r="E166" s="147">
        <v>0.06</v>
      </c>
      <c r="F166" s="147">
        <v>0.12</v>
      </c>
      <c r="G166" s="147"/>
      <c r="H166" s="147"/>
      <c r="I166" s="147"/>
      <c r="J166" s="147"/>
      <c r="K166" s="147">
        <f>C166*D166*E166*F166</f>
        <v>0.04464</v>
      </c>
      <c r="L166" s="242"/>
      <c r="M166" s="157">
        <v>1</v>
      </c>
      <c r="N166" s="158">
        <f>0.6*2+5</f>
        <v>6.2</v>
      </c>
      <c r="O166" s="158">
        <v>0.06</v>
      </c>
      <c r="P166" s="158">
        <v>0.12</v>
      </c>
      <c r="Q166" s="158"/>
      <c r="R166" s="158"/>
      <c r="S166" s="158"/>
      <c r="T166" s="158"/>
      <c r="U166" s="158">
        <f>M166*N166*O166*P166</f>
        <v>0.04464</v>
      </c>
      <c r="V166" s="246"/>
    </row>
    <row r="167" spans="1:22">
      <c r="A167" s="110"/>
      <c r="B167" s="148"/>
      <c r="C167" s="146"/>
      <c r="D167" s="147"/>
      <c r="E167" s="147"/>
      <c r="F167" s="147"/>
      <c r="G167" s="147"/>
      <c r="H167" s="147"/>
      <c r="I167" s="147"/>
      <c r="J167" s="147"/>
      <c r="K167" s="147"/>
      <c r="L167" s="242"/>
      <c r="M167" s="157"/>
      <c r="N167" s="158"/>
      <c r="O167" s="158"/>
      <c r="P167" s="158"/>
      <c r="Q167" s="158"/>
      <c r="R167" s="158"/>
      <c r="S167" s="158"/>
      <c r="T167" s="158"/>
      <c r="U167" s="158"/>
      <c r="V167" s="246"/>
    </row>
    <row r="168" spans="1:22">
      <c r="A168" s="110"/>
      <c r="B168" s="148" t="s">
        <v>85</v>
      </c>
      <c r="C168" s="146">
        <v>1</v>
      </c>
      <c r="D168" s="147">
        <f>D166</f>
        <v>6.2</v>
      </c>
      <c r="E168" s="147">
        <f>F166</f>
        <v>0.12</v>
      </c>
      <c r="F168" s="147"/>
      <c r="G168" s="147"/>
      <c r="H168" s="147">
        <f>C168*D168*E168</f>
        <v>0.744</v>
      </c>
      <c r="I168" s="147"/>
      <c r="J168" s="147"/>
      <c r="K168" s="147"/>
      <c r="L168" s="242"/>
      <c r="M168" s="157">
        <v>1</v>
      </c>
      <c r="N168" s="158">
        <f>N166</f>
        <v>6.2</v>
      </c>
      <c r="O168" s="158">
        <f>P166</f>
        <v>0.12</v>
      </c>
      <c r="P168" s="158"/>
      <c r="Q168" s="158"/>
      <c r="R168" s="158">
        <f>M168*N168*O168</f>
        <v>0.744</v>
      </c>
      <c r="S168" s="158"/>
      <c r="T168" s="158"/>
      <c r="U168" s="158"/>
      <c r="V168" s="246"/>
    </row>
    <row r="169" spans="1:22">
      <c r="A169" s="110"/>
      <c r="B169" s="148"/>
      <c r="C169" s="146"/>
      <c r="D169" s="147"/>
      <c r="E169" s="147"/>
      <c r="F169" s="147"/>
      <c r="G169" s="147"/>
      <c r="H169" s="147"/>
      <c r="I169" s="147"/>
      <c r="J169" s="147"/>
      <c r="K169" s="147"/>
      <c r="L169" s="242"/>
      <c r="M169" s="157"/>
      <c r="N169" s="158"/>
      <c r="O169" s="158"/>
      <c r="P169" s="158"/>
      <c r="Q169" s="158"/>
      <c r="R169" s="158"/>
      <c r="S169" s="158"/>
      <c r="T169" s="158"/>
      <c r="U169" s="158"/>
      <c r="V169" s="246"/>
    </row>
    <row r="170" spans="1:22">
      <c r="A170" s="110"/>
      <c r="B170" s="148" t="s">
        <v>87</v>
      </c>
      <c r="C170" s="146">
        <v>1</v>
      </c>
      <c r="D170" s="147">
        <v>5</v>
      </c>
      <c r="E170" s="147">
        <v>0.6</v>
      </c>
      <c r="F170" s="147">
        <v>0.08</v>
      </c>
      <c r="G170" s="147"/>
      <c r="H170" s="147"/>
      <c r="I170" s="147"/>
      <c r="J170" s="147"/>
      <c r="K170" s="147">
        <f>C170*D170*E170*F170</f>
        <v>0.24</v>
      </c>
      <c r="L170" s="242"/>
      <c r="M170" s="157">
        <v>1</v>
      </c>
      <c r="N170" s="158">
        <v>5</v>
      </c>
      <c r="O170" s="158">
        <v>0.6</v>
      </c>
      <c r="P170" s="158">
        <v>0.08</v>
      </c>
      <c r="Q170" s="158"/>
      <c r="R170" s="158"/>
      <c r="S170" s="158"/>
      <c r="T170" s="158"/>
      <c r="U170" s="158">
        <f>M170*N170*O170*P170</f>
        <v>0.24</v>
      </c>
      <c r="V170" s="246"/>
    </row>
    <row r="171" spans="1:22">
      <c r="A171" s="110"/>
      <c r="B171" s="148"/>
      <c r="C171" s="146"/>
      <c r="D171" s="147"/>
      <c r="E171" s="147"/>
      <c r="F171" s="147"/>
      <c r="G171" s="147"/>
      <c r="H171" s="147"/>
      <c r="I171" s="147"/>
      <c r="J171" s="147"/>
      <c r="K171" s="147"/>
      <c r="L171" s="242"/>
      <c r="M171" s="157"/>
      <c r="N171" s="158"/>
      <c r="O171" s="158"/>
      <c r="P171" s="158"/>
      <c r="Q171" s="158"/>
      <c r="R171" s="158"/>
      <c r="S171" s="158"/>
      <c r="T171" s="158"/>
      <c r="U171" s="158"/>
      <c r="V171" s="246"/>
    </row>
    <row r="172" spans="1:22">
      <c r="A172" s="110"/>
      <c r="B172" s="148" t="s">
        <v>88</v>
      </c>
      <c r="C172" s="146"/>
      <c r="D172" s="147"/>
      <c r="E172" s="147"/>
      <c r="F172" s="147"/>
      <c r="G172" s="147"/>
      <c r="H172" s="159" t="s">
        <v>35</v>
      </c>
      <c r="I172" s="159">
        <f>I173+I174</f>
        <v>3.896</v>
      </c>
      <c r="J172" s="147"/>
      <c r="K172" s="147"/>
      <c r="L172" s="242"/>
      <c r="M172" s="157"/>
      <c r="N172" s="158"/>
      <c r="O172" s="158"/>
      <c r="P172" s="158"/>
      <c r="Q172" s="158"/>
      <c r="R172" s="163" t="s">
        <v>35</v>
      </c>
      <c r="S172" s="163">
        <f>S173+S174</f>
        <v>3.896</v>
      </c>
      <c r="T172" s="158"/>
      <c r="U172" s="158"/>
      <c r="V172" s="246"/>
    </row>
    <row r="173" spans="1:22">
      <c r="A173" s="110"/>
      <c r="B173" s="148"/>
      <c r="C173" s="146">
        <v>1</v>
      </c>
      <c r="D173" s="147">
        <f>D170</f>
        <v>5</v>
      </c>
      <c r="E173" s="147">
        <f>E170</f>
        <v>0.6</v>
      </c>
      <c r="F173" s="147"/>
      <c r="G173" s="147"/>
      <c r="H173" s="147"/>
      <c r="I173" s="147">
        <f>C173*D173*E173</f>
        <v>3</v>
      </c>
      <c r="J173" s="147"/>
      <c r="K173" s="147"/>
      <c r="L173" s="242"/>
      <c r="M173" s="157">
        <v>1</v>
      </c>
      <c r="N173" s="158">
        <f>N170</f>
        <v>5</v>
      </c>
      <c r="O173" s="158">
        <f>O170</f>
        <v>0.6</v>
      </c>
      <c r="P173" s="158"/>
      <c r="Q173" s="158"/>
      <c r="R173" s="158"/>
      <c r="S173" s="158">
        <f>M173*N173*O173</f>
        <v>3</v>
      </c>
      <c r="T173" s="158"/>
      <c r="U173" s="158"/>
      <c r="V173" s="246"/>
    </row>
    <row r="174" spans="1:22">
      <c r="A174" s="110"/>
      <c r="B174" s="148"/>
      <c r="C174" s="146">
        <v>1</v>
      </c>
      <c r="D174" s="147">
        <f>D173*2+E173*2</f>
        <v>11.2</v>
      </c>
      <c r="E174" s="147">
        <f>F170</f>
        <v>0.08</v>
      </c>
      <c r="F174" s="147"/>
      <c r="G174" s="147"/>
      <c r="H174" s="147"/>
      <c r="I174" s="147">
        <f>C174*D174*E174</f>
        <v>0.896</v>
      </c>
      <c r="J174" s="147"/>
      <c r="K174" s="147"/>
      <c r="L174" s="242"/>
      <c r="M174" s="157">
        <v>1</v>
      </c>
      <c r="N174" s="158">
        <f>N173*2+O173*2</f>
        <v>11.2</v>
      </c>
      <c r="O174" s="158">
        <f>P170</f>
        <v>0.08</v>
      </c>
      <c r="P174" s="158"/>
      <c r="Q174" s="158"/>
      <c r="R174" s="158"/>
      <c r="S174" s="158">
        <f>M174*N174*O174</f>
        <v>0.896</v>
      </c>
      <c r="T174" s="158"/>
      <c r="U174" s="158"/>
      <c r="V174" s="246"/>
    </row>
    <row r="175" spans="1:22">
      <c r="A175" s="110"/>
      <c r="B175" s="148"/>
      <c r="C175" s="146"/>
      <c r="D175" s="147"/>
      <c r="E175" s="147"/>
      <c r="F175" s="147"/>
      <c r="G175" s="147"/>
      <c r="H175" s="147"/>
      <c r="I175" s="147"/>
      <c r="J175" s="147"/>
      <c r="K175" s="147"/>
      <c r="L175" s="242"/>
      <c r="M175" s="157"/>
      <c r="N175" s="158"/>
      <c r="O175" s="158"/>
      <c r="P175" s="158"/>
      <c r="Q175" s="158"/>
      <c r="R175" s="158"/>
      <c r="S175" s="158"/>
      <c r="T175" s="158"/>
      <c r="U175" s="158"/>
      <c r="V175" s="246"/>
    </row>
    <row r="176" spans="1:22">
      <c r="A176" s="110"/>
      <c r="B176" s="148" t="s">
        <v>89</v>
      </c>
      <c r="C176" s="146"/>
      <c r="D176" s="147"/>
      <c r="E176" s="147"/>
      <c r="F176" s="159" t="s">
        <v>35</v>
      </c>
      <c r="G176" s="159">
        <f>G177+G178</f>
        <v>55.6</v>
      </c>
      <c r="H176" s="147"/>
      <c r="I176" s="147"/>
      <c r="J176" s="147">
        <f>G176*0.617/1000</f>
        <v>0.0343052</v>
      </c>
      <c r="K176" s="147"/>
      <c r="L176" s="242" t="s">
        <v>90</v>
      </c>
      <c r="M176" s="157"/>
      <c r="N176" s="158"/>
      <c r="O176" s="158"/>
      <c r="P176" s="163" t="s">
        <v>35</v>
      </c>
      <c r="Q176" s="163">
        <f>Q177+Q178</f>
        <v>55.6</v>
      </c>
      <c r="R176" s="158"/>
      <c r="S176" s="158"/>
      <c r="T176" s="158">
        <f>Q176*0.617/1000</f>
        <v>0.0343052</v>
      </c>
      <c r="U176" s="158"/>
      <c r="V176" s="246" t="s">
        <v>90</v>
      </c>
    </row>
    <row r="177" spans="1:22">
      <c r="A177" s="110"/>
      <c r="B177" s="148"/>
      <c r="C177" s="146">
        <f>D173/0.12+1</f>
        <v>42.6666666666667</v>
      </c>
      <c r="D177" s="147">
        <f>E170</f>
        <v>0.6</v>
      </c>
      <c r="E177" s="147"/>
      <c r="F177" s="147"/>
      <c r="G177" s="147">
        <f>C177*D177</f>
        <v>25.6</v>
      </c>
      <c r="H177" s="147"/>
      <c r="I177" s="147"/>
      <c r="J177" s="147"/>
      <c r="K177" s="147"/>
      <c r="L177" s="242"/>
      <c r="M177" s="157">
        <f>N173/0.12+1</f>
        <v>42.6666666666667</v>
      </c>
      <c r="N177" s="158">
        <f>O170</f>
        <v>0.6</v>
      </c>
      <c r="O177" s="158"/>
      <c r="P177" s="158"/>
      <c r="Q177" s="158">
        <f>M177*N177</f>
        <v>25.6</v>
      </c>
      <c r="R177" s="158"/>
      <c r="S177" s="158"/>
      <c r="T177" s="158"/>
      <c r="U177" s="158"/>
      <c r="V177" s="246"/>
    </row>
    <row r="178" spans="1:22">
      <c r="A178" s="110"/>
      <c r="B178" s="148"/>
      <c r="C178" s="146">
        <f>E170/0.12+1</f>
        <v>6</v>
      </c>
      <c r="D178" s="147">
        <f>D170</f>
        <v>5</v>
      </c>
      <c r="E178" s="147"/>
      <c r="F178" s="147"/>
      <c r="G178" s="147">
        <f>C178*D178</f>
        <v>30</v>
      </c>
      <c r="H178" s="147"/>
      <c r="I178" s="147"/>
      <c r="J178" s="147"/>
      <c r="K178" s="147"/>
      <c r="L178" s="242"/>
      <c r="M178" s="157">
        <f>O170/0.12+1</f>
        <v>6</v>
      </c>
      <c r="N178" s="158">
        <f>N170</f>
        <v>5</v>
      </c>
      <c r="O178" s="158"/>
      <c r="P178" s="158"/>
      <c r="Q178" s="158">
        <f>M178*N178</f>
        <v>30</v>
      </c>
      <c r="R178" s="158"/>
      <c r="S178" s="158"/>
      <c r="T178" s="158"/>
      <c r="U178" s="158"/>
      <c r="V178" s="246"/>
    </row>
    <row r="179" spans="1:22">
      <c r="A179" s="110"/>
      <c r="B179" s="148"/>
      <c r="C179" s="146"/>
      <c r="D179" s="147"/>
      <c r="E179" s="147"/>
      <c r="F179" s="147"/>
      <c r="G179" s="147"/>
      <c r="H179" s="147"/>
      <c r="I179" s="147"/>
      <c r="J179" s="147"/>
      <c r="K179" s="147"/>
      <c r="L179" s="242"/>
      <c r="M179" s="157"/>
      <c r="N179" s="158"/>
      <c r="O179" s="158"/>
      <c r="P179" s="158"/>
      <c r="Q179" s="158"/>
      <c r="R179" s="158"/>
      <c r="S179" s="158"/>
      <c r="T179" s="158"/>
      <c r="U179" s="158"/>
      <c r="V179" s="246"/>
    </row>
    <row r="180" spans="1:22">
      <c r="A180" s="110"/>
      <c r="B180" s="148" t="s">
        <v>91</v>
      </c>
      <c r="C180" s="146">
        <v>1</v>
      </c>
      <c r="D180" s="147">
        <f>D170</f>
        <v>5</v>
      </c>
      <c r="E180" s="147">
        <f>E170</f>
        <v>0.6</v>
      </c>
      <c r="F180" s="147"/>
      <c r="G180" s="147"/>
      <c r="H180" s="147">
        <f>C180*D180*E180</f>
        <v>3</v>
      </c>
      <c r="I180" s="147"/>
      <c r="J180" s="147"/>
      <c r="K180" s="147"/>
      <c r="L180" s="242"/>
      <c r="M180" s="157">
        <v>1</v>
      </c>
      <c r="N180" s="158">
        <f>N170</f>
        <v>5</v>
      </c>
      <c r="O180" s="158">
        <f>O170</f>
        <v>0.6</v>
      </c>
      <c r="P180" s="158"/>
      <c r="Q180" s="158"/>
      <c r="R180" s="158">
        <f>M180*N180*O180</f>
        <v>3</v>
      </c>
      <c r="S180" s="158"/>
      <c r="T180" s="158"/>
      <c r="U180" s="158"/>
      <c r="V180" s="246"/>
    </row>
    <row r="181" spans="1:22">
      <c r="A181" s="110"/>
      <c r="B181" s="148"/>
      <c r="C181" s="146"/>
      <c r="D181" s="147"/>
      <c r="E181" s="147"/>
      <c r="F181" s="147"/>
      <c r="G181" s="147"/>
      <c r="H181" s="147"/>
      <c r="I181" s="147"/>
      <c r="J181" s="147"/>
      <c r="K181" s="147"/>
      <c r="L181" s="242"/>
      <c r="M181" s="157"/>
      <c r="N181" s="158"/>
      <c r="O181" s="158"/>
      <c r="P181" s="158"/>
      <c r="Q181" s="158"/>
      <c r="R181" s="158"/>
      <c r="S181" s="158"/>
      <c r="T181" s="158"/>
      <c r="U181" s="158"/>
      <c r="V181" s="246"/>
    </row>
    <row r="182" customFormat="1" ht="27" spans="1:22">
      <c r="A182" s="114">
        <v>16</v>
      </c>
      <c r="B182" s="149" t="s">
        <v>92</v>
      </c>
      <c r="C182" s="150"/>
      <c r="D182" s="152"/>
      <c r="E182" s="152"/>
      <c r="F182" s="152"/>
      <c r="G182" s="152"/>
      <c r="H182" s="152">
        <f>1297</f>
        <v>1297</v>
      </c>
      <c r="I182" s="152"/>
      <c r="J182" s="152"/>
      <c r="K182" s="152"/>
      <c r="L182" s="240"/>
      <c r="M182" s="161"/>
      <c r="N182" s="163"/>
      <c r="O182" s="163"/>
      <c r="P182" s="163"/>
      <c r="Q182" s="163"/>
      <c r="R182" s="163">
        <f>1297</f>
        <v>1297</v>
      </c>
      <c r="S182" s="163"/>
      <c r="T182" s="163"/>
      <c r="U182" s="163"/>
      <c r="V182" s="245"/>
    </row>
    <row r="183" spans="1:22">
      <c r="A183" s="110"/>
      <c r="B183" s="148"/>
      <c r="C183" s="146"/>
      <c r="D183" s="147"/>
      <c r="E183" s="147"/>
      <c r="F183" s="147"/>
      <c r="G183" s="147"/>
      <c r="H183" s="147"/>
      <c r="I183" s="147"/>
      <c r="J183" s="147"/>
      <c r="K183" s="147"/>
      <c r="L183" s="242"/>
      <c r="M183" s="157"/>
      <c r="N183" s="158"/>
      <c r="O183" s="158"/>
      <c r="P183" s="158"/>
      <c r="Q183" s="158"/>
      <c r="R183" s="158"/>
      <c r="S183" s="158"/>
      <c r="T183" s="158"/>
      <c r="U183" s="158"/>
      <c r="V183" s="246"/>
    </row>
    <row r="184" s="219" customFormat="1" ht="13.5" spans="1:22">
      <c r="A184" s="106" t="s">
        <v>93</v>
      </c>
      <c r="B184" s="169" t="s">
        <v>62</v>
      </c>
      <c r="C184" s="107">
        <v>1</v>
      </c>
      <c r="D184" s="108">
        <v>8.5</v>
      </c>
      <c r="E184" s="108"/>
      <c r="F184" s="108"/>
      <c r="G184" s="108"/>
      <c r="H184" s="108"/>
      <c r="I184" s="108"/>
      <c r="J184" s="108"/>
      <c r="K184" s="108"/>
      <c r="L184" s="121"/>
      <c r="M184" s="77">
        <v>1</v>
      </c>
      <c r="N184" s="78">
        <v>8.5</v>
      </c>
      <c r="O184" s="78"/>
      <c r="P184" s="78"/>
      <c r="Q184" s="78"/>
      <c r="R184" s="78"/>
      <c r="S184" s="78"/>
      <c r="T184" s="78"/>
      <c r="U184" s="78"/>
      <c r="V184" s="83"/>
    </row>
    <row r="185" s="2" customFormat="1" ht="13.5" spans="1:22">
      <c r="A185" s="109"/>
      <c r="B185" s="73" t="s">
        <v>53</v>
      </c>
      <c r="C185" s="74">
        <v>1</v>
      </c>
      <c r="D185" s="75"/>
      <c r="E185" s="75">
        <f>0.3+0.57+0.3</f>
        <v>1.17</v>
      </c>
      <c r="F185" s="75">
        <v>0.54</v>
      </c>
      <c r="G185" s="75"/>
      <c r="H185" s="75"/>
      <c r="I185" s="75"/>
      <c r="J185" s="75"/>
      <c r="K185" s="75">
        <f>C185*D184*E185*F185</f>
        <v>5.3703</v>
      </c>
      <c r="L185" s="79"/>
      <c r="M185" s="80">
        <v>1</v>
      </c>
      <c r="N185" s="81"/>
      <c r="O185" s="81">
        <f>0.3+0.57+0.3</f>
        <v>1.17</v>
      </c>
      <c r="P185" s="81">
        <v>0.54</v>
      </c>
      <c r="Q185" s="81"/>
      <c r="R185" s="81"/>
      <c r="S185" s="81"/>
      <c r="T185" s="81"/>
      <c r="U185" s="81">
        <f>M185*N184*O185*P185</f>
        <v>5.3703</v>
      </c>
      <c r="V185" s="84"/>
    </row>
    <row r="186" customFormat="1" spans="1:22">
      <c r="A186" s="110"/>
      <c r="B186" s="73"/>
      <c r="C186" s="146"/>
      <c r="D186" s="147"/>
      <c r="E186" s="147"/>
      <c r="F186" s="147"/>
      <c r="G186" s="147"/>
      <c r="H186" s="147"/>
      <c r="I186" s="147"/>
      <c r="J186" s="147"/>
      <c r="K186" s="147"/>
      <c r="L186" s="110"/>
      <c r="M186" s="157"/>
      <c r="N186" s="158"/>
      <c r="O186" s="158"/>
      <c r="P186" s="158"/>
      <c r="Q186" s="158"/>
      <c r="R186" s="158"/>
      <c r="S186" s="158"/>
      <c r="T186" s="158"/>
      <c r="U186" s="158"/>
      <c r="V186" s="247"/>
    </row>
    <row r="187" customFormat="1" spans="1:22">
      <c r="A187" s="110"/>
      <c r="B187" s="73" t="s">
        <v>54</v>
      </c>
      <c r="C187" s="146"/>
      <c r="D187" s="147"/>
      <c r="E187" s="147"/>
      <c r="F187" s="147"/>
      <c r="G187" s="147"/>
      <c r="H187" s="147"/>
      <c r="I187" s="147"/>
      <c r="J187" s="147"/>
      <c r="K187" s="147">
        <f>K185-K189</f>
        <v>4.4982</v>
      </c>
      <c r="L187" s="110"/>
      <c r="M187" s="157"/>
      <c r="N187" s="158"/>
      <c r="O187" s="158"/>
      <c r="P187" s="158"/>
      <c r="Q187" s="158"/>
      <c r="R187" s="158"/>
      <c r="S187" s="158"/>
      <c r="T187" s="158"/>
      <c r="U187" s="158">
        <f>U185-U189</f>
        <v>4.4982</v>
      </c>
      <c r="V187" s="247"/>
    </row>
    <row r="188" customFormat="1" spans="1:22">
      <c r="A188" s="110"/>
      <c r="B188" s="73"/>
      <c r="C188" s="146"/>
      <c r="D188" s="147"/>
      <c r="E188" s="147"/>
      <c r="F188" s="147"/>
      <c r="G188" s="147"/>
      <c r="H188" s="147"/>
      <c r="I188" s="147"/>
      <c r="J188" s="147"/>
      <c r="K188" s="147"/>
      <c r="L188" s="110"/>
      <c r="M188" s="157"/>
      <c r="N188" s="158"/>
      <c r="O188" s="158"/>
      <c r="P188" s="158"/>
      <c r="Q188" s="158"/>
      <c r="R188" s="158"/>
      <c r="S188" s="158"/>
      <c r="T188" s="158"/>
      <c r="U188" s="158"/>
      <c r="V188" s="247"/>
    </row>
    <row r="189" customFormat="1" spans="1:22">
      <c r="A189" s="110"/>
      <c r="B189" s="73" t="s">
        <v>20</v>
      </c>
      <c r="C189" s="146"/>
      <c r="D189" s="147"/>
      <c r="E189" s="147"/>
      <c r="F189" s="147"/>
      <c r="G189" s="147"/>
      <c r="H189" s="147"/>
      <c r="I189" s="147"/>
      <c r="J189" s="147"/>
      <c r="K189" s="147">
        <f>K191+K193</f>
        <v>0.8721</v>
      </c>
      <c r="L189" s="110"/>
      <c r="M189" s="157"/>
      <c r="N189" s="158"/>
      <c r="O189" s="158"/>
      <c r="P189" s="158"/>
      <c r="Q189" s="158"/>
      <c r="R189" s="158"/>
      <c r="S189" s="158"/>
      <c r="T189" s="158"/>
      <c r="U189" s="158">
        <f>U191+U193</f>
        <v>0.8721</v>
      </c>
      <c r="V189" s="247"/>
    </row>
    <row r="190" customFormat="1" spans="1:22">
      <c r="A190" s="110"/>
      <c r="B190" s="73"/>
      <c r="C190" s="146"/>
      <c r="D190" s="147"/>
      <c r="E190" s="147"/>
      <c r="F190" s="147"/>
      <c r="G190" s="147"/>
      <c r="H190" s="147"/>
      <c r="I190" s="147"/>
      <c r="J190" s="147"/>
      <c r="K190" s="147"/>
      <c r="L190" s="110"/>
      <c r="M190" s="157"/>
      <c r="N190" s="158"/>
      <c r="O190" s="158"/>
      <c r="P190" s="158"/>
      <c r="Q190" s="158"/>
      <c r="R190" s="158"/>
      <c r="S190" s="158"/>
      <c r="T190" s="158"/>
      <c r="U190" s="158"/>
      <c r="V190" s="247"/>
    </row>
    <row r="191" customFormat="1" spans="1:22">
      <c r="A191" s="110"/>
      <c r="B191" s="73" t="s">
        <v>55</v>
      </c>
      <c r="C191" s="146">
        <v>1</v>
      </c>
      <c r="D191" s="147"/>
      <c r="E191" s="147">
        <v>0.57</v>
      </c>
      <c r="F191" s="147">
        <v>0.1</v>
      </c>
      <c r="G191" s="147"/>
      <c r="H191" s="147"/>
      <c r="I191" s="147"/>
      <c r="J191" s="147"/>
      <c r="K191" s="147">
        <f>C191*D184*E191*F191</f>
        <v>0.4845</v>
      </c>
      <c r="L191" s="110"/>
      <c r="M191" s="157">
        <v>1</v>
      </c>
      <c r="N191" s="158"/>
      <c r="O191" s="158">
        <v>0.57</v>
      </c>
      <c r="P191" s="158">
        <v>0.1</v>
      </c>
      <c r="Q191" s="158"/>
      <c r="R191" s="158"/>
      <c r="S191" s="158"/>
      <c r="T191" s="158"/>
      <c r="U191" s="158">
        <f>M191*N184*O191*P191</f>
        <v>0.4845</v>
      </c>
      <c r="V191" s="247"/>
    </row>
    <row r="192" customFormat="1" spans="1:22">
      <c r="A192" s="110"/>
      <c r="B192" s="73"/>
      <c r="C192" s="146"/>
      <c r="D192" s="147"/>
      <c r="E192" s="147"/>
      <c r="F192" s="147"/>
      <c r="G192" s="147"/>
      <c r="H192" s="147"/>
      <c r="I192" s="147"/>
      <c r="J192" s="147"/>
      <c r="K192" s="147"/>
      <c r="L192" s="110"/>
      <c r="M192" s="157"/>
      <c r="N192" s="158"/>
      <c r="O192" s="158"/>
      <c r="P192" s="158"/>
      <c r="Q192" s="158"/>
      <c r="R192" s="158"/>
      <c r="S192" s="158"/>
      <c r="T192" s="158"/>
      <c r="U192" s="158"/>
      <c r="V192" s="247"/>
    </row>
    <row r="193" customFormat="1" spans="1:22">
      <c r="A193" s="110"/>
      <c r="B193" s="73" t="s">
        <v>94</v>
      </c>
      <c r="C193" s="146">
        <v>1</v>
      </c>
      <c r="D193" s="147"/>
      <c r="E193" s="147">
        <f>E191</f>
        <v>0.57</v>
      </c>
      <c r="F193" s="147">
        <v>0.08</v>
      </c>
      <c r="G193" s="147"/>
      <c r="H193" s="147"/>
      <c r="I193" s="147"/>
      <c r="J193" s="147"/>
      <c r="K193" s="147">
        <f>C193*D184*E193*F193</f>
        <v>0.3876</v>
      </c>
      <c r="L193" s="110"/>
      <c r="M193" s="157">
        <v>1</v>
      </c>
      <c r="N193" s="158"/>
      <c r="O193" s="158">
        <f>O191</f>
        <v>0.57</v>
      </c>
      <c r="P193" s="158">
        <v>0.08</v>
      </c>
      <c r="Q193" s="158"/>
      <c r="R193" s="158"/>
      <c r="S193" s="158"/>
      <c r="T193" s="158"/>
      <c r="U193" s="158">
        <f>M193*N184*O193*P193</f>
        <v>0.3876</v>
      </c>
      <c r="V193" s="247"/>
    </row>
    <row r="194" customFormat="1" spans="1:22">
      <c r="A194" s="110"/>
      <c r="B194" s="73"/>
      <c r="C194" s="146"/>
      <c r="D194" s="147"/>
      <c r="E194" s="147"/>
      <c r="F194" s="147"/>
      <c r="G194" s="147"/>
      <c r="H194" s="147"/>
      <c r="I194" s="147"/>
      <c r="J194" s="147"/>
      <c r="K194" s="147"/>
      <c r="L194" s="110"/>
      <c r="M194" s="157"/>
      <c r="N194" s="158"/>
      <c r="O194" s="158"/>
      <c r="P194" s="158"/>
      <c r="Q194" s="158"/>
      <c r="R194" s="158"/>
      <c r="S194" s="158"/>
      <c r="T194" s="158"/>
      <c r="U194" s="158"/>
      <c r="V194" s="247"/>
    </row>
    <row r="195" customFormat="1" spans="1:22">
      <c r="A195" s="110"/>
      <c r="B195" s="73" t="s">
        <v>22</v>
      </c>
      <c r="C195" s="146">
        <v>2</v>
      </c>
      <c r="D195" s="147"/>
      <c r="E195" s="147">
        <f>F193</f>
        <v>0.08</v>
      </c>
      <c r="F195" s="147"/>
      <c r="G195" s="147"/>
      <c r="H195" s="147">
        <f>C195*D184*E195</f>
        <v>1.36</v>
      </c>
      <c r="I195" s="147"/>
      <c r="J195" s="147"/>
      <c r="K195" s="147"/>
      <c r="L195" s="110"/>
      <c r="M195" s="157">
        <v>2</v>
      </c>
      <c r="N195" s="158"/>
      <c r="O195" s="158">
        <f>P193</f>
        <v>0.08</v>
      </c>
      <c r="P195" s="158"/>
      <c r="Q195" s="158"/>
      <c r="R195" s="158">
        <f>M195*N184*O195</f>
        <v>1.36</v>
      </c>
      <c r="S195" s="158"/>
      <c r="T195" s="158"/>
      <c r="U195" s="158"/>
      <c r="V195" s="247"/>
    </row>
    <row r="196" customFormat="1" spans="1:22">
      <c r="A196" s="110"/>
      <c r="B196" s="232"/>
      <c r="C196" s="146"/>
      <c r="D196" s="147"/>
      <c r="E196" s="147"/>
      <c r="F196" s="147"/>
      <c r="G196" s="147"/>
      <c r="H196" s="147"/>
      <c r="I196" s="147"/>
      <c r="J196" s="147"/>
      <c r="K196" s="147"/>
      <c r="L196" s="110"/>
      <c r="M196" s="157"/>
      <c r="N196" s="158"/>
      <c r="O196" s="158"/>
      <c r="P196" s="158"/>
      <c r="Q196" s="158"/>
      <c r="R196" s="158"/>
      <c r="S196" s="158"/>
      <c r="T196" s="158"/>
      <c r="U196" s="158"/>
      <c r="V196" s="247"/>
    </row>
    <row r="197" customFormat="1" spans="1:22">
      <c r="A197" s="110"/>
      <c r="B197" s="73" t="s">
        <v>64</v>
      </c>
      <c r="C197" s="146">
        <v>1</v>
      </c>
      <c r="D197" s="147"/>
      <c r="E197" s="147">
        <v>0.37</v>
      </c>
      <c r="F197" s="147">
        <v>0.36</v>
      </c>
      <c r="G197" s="147"/>
      <c r="H197" s="147"/>
      <c r="I197" s="147"/>
      <c r="J197" s="147"/>
      <c r="K197" s="147">
        <f>C197*D184*E197*F197</f>
        <v>1.1322</v>
      </c>
      <c r="L197" s="110"/>
      <c r="M197" s="157">
        <v>1</v>
      </c>
      <c r="N197" s="158"/>
      <c r="O197" s="158">
        <v>0.37</v>
      </c>
      <c r="P197" s="158">
        <v>0.36</v>
      </c>
      <c r="Q197" s="158"/>
      <c r="R197" s="158"/>
      <c r="S197" s="158"/>
      <c r="T197" s="158"/>
      <c r="U197" s="158">
        <f>M197*N184*O197*P197</f>
        <v>1.1322</v>
      </c>
      <c r="V197" s="247"/>
    </row>
    <row r="198" customFormat="1" spans="1:22">
      <c r="A198" s="110"/>
      <c r="B198" s="232"/>
      <c r="C198" s="146"/>
      <c r="D198" s="147"/>
      <c r="E198" s="147"/>
      <c r="F198" s="147"/>
      <c r="G198" s="147"/>
      <c r="H198" s="147"/>
      <c r="I198" s="147"/>
      <c r="J198" s="147"/>
      <c r="K198" s="147"/>
      <c r="L198" s="110"/>
      <c r="M198" s="157"/>
      <c r="N198" s="158"/>
      <c r="O198" s="158"/>
      <c r="P198" s="158"/>
      <c r="Q198" s="158"/>
      <c r="R198" s="158"/>
      <c r="S198" s="158"/>
      <c r="T198" s="158"/>
      <c r="U198" s="158"/>
      <c r="V198" s="247"/>
    </row>
    <row r="199" customFormat="1" spans="1:22">
      <c r="A199" s="110"/>
      <c r="B199" s="232" t="s">
        <v>95</v>
      </c>
      <c r="C199" s="146"/>
      <c r="D199" s="147"/>
      <c r="E199" s="147"/>
      <c r="F199" s="147"/>
      <c r="G199" s="147"/>
      <c r="H199" s="147"/>
      <c r="I199" s="147"/>
      <c r="J199" s="159" t="s">
        <v>35</v>
      </c>
      <c r="K199" s="159">
        <f>K200+K201</f>
        <v>2.244</v>
      </c>
      <c r="L199" s="110"/>
      <c r="M199" s="157"/>
      <c r="N199" s="158"/>
      <c r="O199" s="158"/>
      <c r="P199" s="158"/>
      <c r="Q199" s="158"/>
      <c r="R199" s="158"/>
      <c r="S199" s="158"/>
      <c r="T199" s="163" t="s">
        <v>35</v>
      </c>
      <c r="U199" s="163">
        <f>U200+U201</f>
        <v>2.244</v>
      </c>
      <c r="V199" s="247"/>
    </row>
    <row r="200" customFormat="1" spans="1:22">
      <c r="A200" s="110"/>
      <c r="B200" s="232"/>
      <c r="C200" s="146">
        <v>1</v>
      </c>
      <c r="D200" s="147">
        <f>D184</f>
        <v>8.5</v>
      </c>
      <c r="E200" s="147">
        <v>0.24</v>
      </c>
      <c r="F200" s="147">
        <v>0.6</v>
      </c>
      <c r="G200" s="147"/>
      <c r="H200" s="147"/>
      <c r="I200" s="147"/>
      <c r="J200" s="147"/>
      <c r="K200" s="147">
        <f>C200*D200*E200*F200</f>
        <v>1.224</v>
      </c>
      <c r="L200" s="110"/>
      <c r="M200" s="157">
        <v>1</v>
      </c>
      <c r="N200" s="158">
        <f>N184</f>
        <v>8.5</v>
      </c>
      <c r="O200" s="158">
        <v>0.24</v>
      </c>
      <c r="P200" s="158">
        <v>0.6</v>
      </c>
      <c r="Q200" s="158"/>
      <c r="R200" s="158"/>
      <c r="S200" s="158"/>
      <c r="T200" s="158"/>
      <c r="U200" s="158">
        <f>M200*N200*O200*P200</f>
        <v>1.224</v>
      </c>
      <c r="V200" s="247"/>
    </row>
    <row r="201" customFormat="1" spans="1:22">
      <c r="A201" s="110"/>
      <c r="B201" s="232"/>
      <c r="C201" s="146">
        <v>1</v>
      </c>
      <c r="D201" s="147">
        <f>D184</f>
        <v>8.5</v>
      </c>
      <c r="E201" s="147">
        <v>0.24</v>
      </c>
      <c r="F201" s="147">
        <v>0.5</v>
      </c>
      <c r="G201" s="147"/>
      <c r="H201" s="147"/>
      <c r="I201" s="147"/>
      <c r="J201" s="147"/>
      <c r="K201" s="147">
        <f>C201*D201*E201*F201</f>
        <v>1.02</v>
      </c>
      <c r="L201" s="110"/>
      <c r="M201" s="157">
        <v>1</v>
      </c>
      <c r="N201" s="158">
        <f>N184</f>
        <v>8.5</v>
      </c>
      <c r="O201" s="158">
        <v>0.24</v>
      </c>
      <c r="P201" s="158">
        <v>0.5</v>
      </c>
      <c r="Q201" s="158"/>
      <c r="R201" s="158"/>
      <c r="S201" s="158"/>
      <c r="T201" s="158"/>
      <c r="U201" s="158">
        <f>M201*N201*O201*P201</f>
        <v>1.02</v>
      </c>
      <c r="V201" s="247"/>
    </row>
    <row r="202" customFormat="1" spans="1:22">
      <c r="A202" s="110"/>
      <c r="B202" s="232"/>
      <c r="C202" s="146"/>
      <c r="D202" s="147"/>
      <c r="E202" s="147"/>
      <c r="F202" s="147"/>
      <c r="G202" s="147"/>
      <c r="H202" s="147"/>
      <c r="I202" s="147"/>
      <c r="J202" s="147"/>
      <c r="K202" s="147"/>
      <c r="L202" s="110"/>
      <c r="M202" s="157"/>
      <c r="N202" s="158"/>
      <c r="O202" s="158"/>
      <c r="P202" s="158"/>
      <c r="Q202" s="158"/>
      <c r="R202" s="158"/>
      <c r="S202" s="158"/>
      <c r="T202" s="158"/>
      <c r="U202" s="158"/>
      <c r="V202" s="247"/>
    </row>
    <row r="203" customFormat="1" spans="1:22">
      <c r="A203" s="110"/>
      <c r="B203" s="232"/>
      <c r="C203" s="146"/>
      <c r="D203" s="147"/>
      <c r="E203" s="147"/>
      <c r="F203" s="147"/>
      <c r="G203" s="147"/>
      <c r="H203" s="147"/>
      <c r="I203" s="147"/>
      <c r="J203" s="147"/>
      <c r="K203" s="147"/>
      <c r="L203" s="110"/>
      <c r="M203" s="157"/>
      <c r="N203" s="158"/>
      <c r="O203" s="158"/>
      <c r="P203" s="158"/>
      <c r="Q203" s="158"/>
      <c r="R203" s="158"/>
      <c r="S203" s="158"/>
      <c r="T203" s="158"/>
      <c r="U203" s="158"/>
      <c r="V203" s="247"/>
    </row>
    <row r="204" customFormat="1" spans="1:22">
      <c r="A204" s="110"/>
      <c r="B204" s="232" t="s">
        <v>96</v>
      </c>
      <c r="C204" s="146"/>
      <c r="D204" s="147"/>
      <c r="E204" s="147"/>
      <c r="F204" s="147"/>
      <c r="G204" s="159" t="s">
        <v>35</v>
      </c>
      <c r="H204" s="159">
        <f>H205+H206</f>
        <v>13.43</v>
      </c>
      <c r="I204" s="147"/>
      <c r="J204" s="147"/>
      <c r="K204" s="147"/>
      <c r="L204" s="110"/>
      <c r="M204" s="157"/>
      <c r="N204" s="158"/>
      <c r="O204" s="158"/>
      <c r="P204" s="158"/>
      <c r="Q204" s="163" t="s">
        <v>35</v>
      </c>
      <c r="R204" s="163">
        <f>R205+R206</f>
        <v>13.43</v>
      </c>
      <c r="S204" s="158"/>
      <c r="T204" s="158"/>
      <c r="U204" s="158"/>
      <c r="V204" s="247"/>
    </row>
    <row r="205" customFormat="1" spans="1:22">
      <c r="A205" s="110"/>
      <c r="B205" s="232"/>
      <c r="C205" s="146">
        <v>1</v>
      </c>
      <c r="D205" s="147">
        <f>D200</f>
        <v>8.5</v>
      </c>
      <c r="E205" s="147">
        <f>E200+F200</f>
        <v>0.84</v>
      </c>
      <c r="F205" s="147"/>
      <c r="G205" s="147"/>
      <c r="H205" s="147">
        <f>C205*D205*E205</f>
        <v>7.14</v>
      </c>
      <c r="I205" s="147"/>
      <c r="J205" s="147"/>
      <c r="K205" s="147"/>
      <c r="L205" s="110"/>
      <c r="M205" s="157">
        <v>1</v>
      </c>
      <c r="N205" s="158">
        <f>N200</f>
        <v>8.5</v>
      </c>
      <c r="O205" s="158">
        <f>O200+P200</f>
        <v>0.84</v>
      </c>
      <c r="P205" s="158"/>
      <c r="Q205" s="158"/>
      <c r="R205" s="158">
        <f>M205*N205*O205</f>
        <v>7.14</v>
      </c>
      <c r="S205" s="158"/>
      <c r="T205" s="158"/>
      <c r="U205" s="158"/>
      <c r="V205" s="247"/>
    </row>
    <row r="206" customFormat="1" spans="1:22">
      <c r="A206" s="110"/>
      <c r="B206" s="232"/>
      <c r="C206" s="146">
        <v>1</v>
      </c>
      <c r="D206" s="147">
        <f>D201</f>
        <v>8.5</v>
      </c>
      <c r="E206" s="147">
        <f>E201+F201</f>
        <v>0.74</v>
      </c>
      <c r="F206" s="147"/>
      <c r="G206" s="147"/>
      <c r="H206" s="147">
        <f>C206*D206*E206</f>
        <v>6.29</v>
      </c>
      <c r="I206" s="147"/>
      <c r="J206" s="147"/>
      <c r="K206" s="147"/>
      <c r="L206" s="110"/>
      <c r="M206" s="157">
        <v>1</v>
      </c>
      <c r="N206" s="158">
        <f>N201</f>
        <v>8.5</v>
      </c>
      <c r="O206" s="158">
        <f>O201+P201</f>
        <v>0.74</v>
      </c>
      <c r="P206" s="158"/>
      <c r="Q206" s="158"/>
      <c r="R206" s="158">
        <f>M206*N206*O206</f>
        <v>6.29</v>
      </c>
      <c r="S206" s="158"/>
      <c r="T206" s="158"/>
      <c r="U206" s="158"/>
      <c r="V206" s="247"/>
    </row>
    <row r="207" customFormat="1" spans="1:22">
      <c r="A207" s="267"/>
      <c r="M207" s="268"/>
      <c r="N207" s="268"/>
      <c r="O207" s="268"/>
      <c r="P207" s="268"/>
      <c r="Q207" s="268"/>
      <c r="R207" s="268"/>
      <c r="S207" s="268"/>
      <c r="T207" s="268"/>
      <c r="U207" s="268"/>
      <c r="V207" s="268"/>
    </row>
    <row r="208" customFormat="1" spans="1:22">
      <c r="A208" s="267"/>
      <c r="M208" s="268"/>
      <c r="N208" s="268"/>
      <c r="O208" s="268"/>
      <c r="P208" s="268"/>
      <c r="Q208" s="268"/>
      <c r="R208" s="268"/>
      <c r="S208" s="268"/>
      <c r="T208" s="268"/>
      <c r="U208" s="268"/>
      <c r="V208" s="268"/>
    </row>
    <row r="209" customFormat="1" spans="1:22">
      <c r="A209" s="267"/>
      <c r="M209" s="268"/>
      <c r="N209" s="268"/>
      <c r="O209" s="268"/>
      <c r="P209" s="268"/>
      <c r="Q209" s="268"/>
      <c r="R209" s="268"/>
      <c r="S209" s="268"/>
      <c r="T209" s="268"/>
      <c r="U209" s="268"/>
      <c r="V209" s="268"/>
    </row>
    <row r="210" customFormat="1" spans="1:22">
      <c r="A210" s="267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</row>
    <row r="211" customFormat="1" spans="1:22">
      <c r="A211" s="267"/>
      <c r="M211" s="268"/>
      <c r="N211" s="268"/>
      <c r="O211" s="268"/>
      <c r="P211" s="268"/>
      <c r="Q211" s="268"/>
      <c r="R211" s="268"/>
      <c r="S211" s="268"/>
      <c r="T211" s="268"/>
      <c r="U211" s="268"/>
      <c r="V211" s="268"/>
    </row>
    <row r="212" customFormat="1" spans="1:22">
      <c r="A212" s="267"/>
      <c r="M212" s="268"/>
      <c r="N212" s="268"/>
      <c r="O212" s="268"/>
      <c r="P212" s="268"/>
      <c r="Q212" s="268"/>
      <c r="R212" s="268"/>
      <c r="S212" s="268"/>
      <c r="T212" s="268"/>
      <c r="U212" s="268"/>
      <c r="V212" s="268"/>
    </row>
    <row r="213" customFormat="1" spans="1:22">
      <c r="A213" s="267"/>
      <c r="M213" s="268"/>
      <c r="N213" s="268"/>
      <c r="O213" s="268"/>
      <c r="P213" s="268"/>
      <c r="Q213" s="268"/>
      <c r="R213" s="268"/>
      <c r="S213" s="268"/>
      <c r="T213" s="268"/>
      <c r="U213" s="268"/>
      <c r="V213" s="268"/>
    </row>
    <row r="214" customFormat="1" spans="1:22">
      <c r="A214" s="267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</row>
    <row r="215" customFormat="1" spans="1:22">
      <c r="A215" s="267"/>
      <c r="M215" s="268"/>
      <c r="N215" s="268"/>
      <c r="O215" s="268"/>
      <c r="P215" s="268"/>
      <c r="Q215" s="268"/>
      <c r="R215" s="268"/>
      <c r="S215" s="268"/>
      <c r="T215" s="268"/>
      <c r="U215" s="268"/>
      <c r="V215" s="268"/>
    </row>
    <row r="216" customFormat="1" spans="1:22">
      <c r="A216" s="267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</row>
    <row r="217" customFormat="1" spans="1:22">
      <c r="A217" s="267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</row>
  </sheetData>
  <mergeCells count="8">
    <mergeCell ref="C1:K1"/>
    <mergeCell ref="M1:U1"/>
    <mergeCell ref="A1:A3"/>
    <mergeCell ref="B1:B3"/>
    <mergeCell ref="C2:C3"/>
    <mergeCell ref="L1:L3"/>
    <mergeCell ref="M2:M3"/>
    <mergeCell ref="V1:V3"/>
  </mergeCells>
  <pageMargins left="0.0784722222222222" right="0.0784722222222222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1"/>
  <sheetViews>
    <sheetView zoomScale="115" zoomScaleNormal="115" workbookViewId="0">
      <pane xSplit="2" ySplit="3" topLeftCell="E196" activePane="bottomRight" state="frozenSplit"/>
      <selection/>
      <selection pane="topRight"/>
      <selection pane="bottomLeft"/>
      <selection pane="bottomRight" activeCell="N211" sqref="N211"/>
    </sheetView>
  </sheetViews>
  <sheetFormatPr defaultColWidth="9" defaultRowHeight="13.5"/>
  <cols>
    <col min="1" max="1" width="3.68333333333333" style="226" customWidth="1"/>
    <col min="2" max="2" width="31.3" style="251" customWidth="1"/>
    <col min="3" max="3" width="5.375" style="228" customWidth="1"/>
    <col min="4" max="8" width="8.625" style="229" customWidth="1"/>
    <col min="9" max="9" width="12" style="229" customWidth="1"/>
    <col min="10" max="11" width="8.625" style="229" customWidth="1"/>
    <col min="12" max="12" width="15.325" style="236" customWidth="1"/>
    <col min="13" max="13" width="5.375" style="237" customWidth="1"/>
    <col min="14" max="18" width="8.625" style="238" customWidth="1"/>
    <col min="19" max="19" width="12" style="238" customWidth="1"/>
    <col min="20" max="21" width="8.625" style="238" customWidth="1"/>
    <col min="22" max="22" width="15.325" style="236" customWidth="1"/>
    <col min="23" max="16384" width="9" style="2"/>
  </cols>
  <sheetData>
    <row r="1" s="217" customFormat="1" ht="15.75" customHeight="1" spans="1:22">
      <c r="A1" s="10" t="s">
        <v>0</v>
      </c>
      <c r="B1" s="10" t="s">
        <v>1</v>
      </c>
      <c r="C1" s="252" t="s">
        <v>2</v>
      </c>
      <c r="D1" s="253"/>
      <c r="E1" s="253"/>
      <c r="F1" s="253"/>
      <c r="G1" s="253"/>
      <c r="H1" s="253"/>
      <c r="I1" s="253"/>
      <c r="J1" s="253"/>
      <c r="K1" s="253"/>
      <c r="L1" s="34" t="s">
        <v>3</v>
      </c>
      <c r="M1" s="259" t="s">
        <v>2</v>
      </c>
      <c r="N1" s="260"/>
      <c r="O1" s="260"/>
      <c r="P1" s="260"/>
      <c r="Q1" s="260"/>
      <c r="R1" s="260"/>
      <c r="S1" s="260"/>
      <c r="T1" s="260"/>
      <c r="U1" s="260"/>
      <c r="V1" s="34" t="s">
        <v>3</v>
      </c>
    </row>
    <row r="2" s="217" customFormat="1" ht="24" customHeight="1" spans="1:22">
      <c r="A2" s="10"/>
      <c r="B2" s="10"/>
      <c r="C2" s="13" t="s">
        <v>4</v>
      </c>
      <c r="D2" s="254" t="s">
        <v>5</v>
      </c>
      <c r="E2" s="254" t="s">
        <v>6</v>
      </c>
      <c r="F2" s="254" t="s">
        <v>7</v>
      </c>
      <c r="G2" s="254" t="s">
        <v>8</v>
      </c>
      <c r="H2" s="254" t="s">
        <v>9</v>
      </c>
      <c r="I2" s="254" t="s">
        <v>10</v>
      </c>
      <c r="J2" s="254" t="s">
        <v>11</v>
      </c>
      <c r="K2" s="254" t="s">
        <v>12</v>
      </c>
      <c r="L2" s="34"/>
      <c r="M2" s="37" t="s">
        <v>4</v>
      </c>
      <c r="N2" s="261" t="s">
        <v>5</v>
      </c>
      <c r="O2" s="261" t="s">
        <v>6</v>
      </c>
      <c r="P2" s="261" t="s">
        <v>7</v>
      </c>
      <c r="Q2" s="261" t="s">
        <v>8</v>
      </c>
      <c r="R2" s="261" t="s">
        <v>9</v>
      </c>
      <c r="S2" s="261" t="s">
        <v>10</v>
      </c>
      <c r="T2" s="261" t="s">
        <v>11</v>
      </c>
      <c r="U2" s="261" t="s">
        <v>12</v>
      </c>
      <c r="V2" s="34"/>
    </row>
    <row r="3" s="217" customFormat="1" ht="12" spans="1:22">
      <c r="A3" s="10"/>
      <c r="B3" s="10"/>
      <c r="C3" s="13"/>
      <c r="D3" s="254" t="s">
        <v>13</v>
      </c>
      <c r="E3" s="254" t="s">
        <v>13</v>
      </c>
      <c r="F3" s="254" t="s">
        <v>13</v>
      </c>
      <c r="G3" s="254" t="s">
        <v>13</v>
      </c>
      <c r="H3" s="254" t="s">
        <v>14</v>
      </c>
      <c r="I3" s="254" t="s">
        <v>14</v>
      </c>
      <c r="J3" s="254" t="s">
        <v>15</v>
      </c>
      <c r="K3" s="254" t="s">
        <v>16</v>
      </c>
      <c r="L3" s="34"/>
      <c r="M3" s="37"/>
      <c r="N3" s="261" t="s">
        <v>13</v>
      </c>
      <c r="O3" s="261" t="s">
        <v>13</v>
      </c>
      <c r="P3" s="261" t="s">
        <v>13</v>
      </c>
      <c r="Q3" s="261" t="s">
        <v>13</v>
      </c>
      <c r="R3" s="261" t="s">
        <v>14</v>
      </c>
      <c r="S3" s="261" t="s">
        <v>14</v>
      </c>
      <c r="T3" s="261" t="s">
        <v>15</v>
      </c>
      <c r="U3" s="261" t="s">
        <v>16</v>
      </c>
      <c r="V3" s="34"/>
    </row>
    <row r="4" spans="1:22">
      <c r="A4" s="255" t="s">
        <v>97</v>
      </c>
      <c r="B4" s="256" t="s">
        <v>32</v>
      </c>
      <c r="C4" s="257"/>
      <c r="D4" s="258">
        <f>25.9+55.4+23.5+26.8+42.5+48.5+22.5+37.2+31.1+28+27.2+17.8+26.6+10.5+19+10+10</f>
        <v>462.5</v>
      </c>
      <c r="E4" s="258"/>
      <c r="F4" s="258"/>
      <c r="G4" s="258"/>
      <c r="H4" s="258"/>
      <c r="I4" s="258"/>
      <c r="J4" s="258"/>
      <c r="K4" s="258"/>
      <c r="L4" s="262"/>
      <c r="M4" s="263"/>
      <c r="N4" s="264">
        <f>25.9+55.4+23.5+26.8+42.5+48.5+22.5+37.2+31.1+28+27.2+17.8+26.6+10.5+19+10+10</f>
        <v>462.5</v>
      </c>
      <c r="O4" s="264"/>
      <c r="P4" s="264"/>
      <c r="Q4" s="264"/>
      <c r="R4" s="264"/>
      <c r="S4" s="264"/>
      <c r="T4" s="264"/>
      <c r="U4" s="264"/>
      <c r="V4" s="262"/>
    </row>
    <row r="5" spans="1:22">
      <c r="A5" s="109"/>
      <c r="B5" s="73" t="s">
        <v>44</v>
      </c>
      <c r="C5" s="74"/>
      <c r="D5" s="75"/>
      <c r="E5" s="75"/>
      <c r="F5" s="75"/>
      <c r="G5" s="75"/>
      <c r="H5" s="75"/>
      <c r="I5" s="75"/>
      <c r="J5" s="85" t="s">
        <v>35</v>
      </c>
      <c r="K5" s="85">
        <f>K6+K7</f>
        <v>245.835597090909</v>
      </c>
      <c r="L5" s="79"/>
      <c r="M5" s="80"/>
      <c r="N5" s="81"/>
      <c r="O5" s="81"/>
      <c r="P5" s="81"/>
      <c r="Q5" s="81"/>
      <c r="R5" s="81"/>
      <c r="S5" s="81"/>
      <c r="T5" s="78" t="s">
        <v>35</v>
      </c>
      <c r="U5" s="78">
        <f>U6+U7</f>
        <v>245.835597090909</v>
      </c>
      <c r="V5" s="79"/>
    </row>
    <row r="6" spans="1:22">
      <c r="A6" s="109"/>
      <c r="B6" s="73"/>
      <c r="C6" s="74">
        <f>D4/2.64+1</f>
        <v>176.189393939394</v>
      </c>
      <c r="D6" s="75">
        <f>0.3+0.68+0.3</f>
        <v>1.28</v>
      </c>
      <c r="E6" s="75">
        <f>0.3+0.68+0.3</f>
        <v>1.28</v>
      </c>
      <c r="F6" s="75">
        <v>0.58</v>
      </c>
      <c r="G6" s="75"/>
      <c r="H6" s="75"/>
      <c r="I6" s="75"/>
      <c r="J6" s="75"/>
      <c r="K6" s="75">
        <f>C6*D6*E6*F6</f>
        <v>167.427847757576</v>
      </c>
      <c r="L6" s="79"/>
      <c r="M6" s="80">
        <f>N4/2.64+1</f>
        <v>176.189393939394</v>
      </c>
      <c r="N6" s="81">
        <f>0.3+0.68+0.3</f>
        <v>1.28</v>
      </c>
      <c r="O6" s="81">
        <f>0.3+0.68+0.3</f>
        <v>1.28</v>
      </c>
      <c r="P6" s="81">
        <v>0.58</v>
      </c>
      <c r="Q6" s="81"/>
      <c r="R6" s="81"/>
      <c r="S6" s="81"/>
      <c r="T6" s="81"/>
      <c r="U6" s="81">
        <f>M6*N6*O6*P6</f>
        <v>167.427847757576</v>
      </c>
      <c r="V6" s="79"/>
    </row>
    <row r="7" spans="1:22">
      <c r="A7" s="109"/>
      <c r="B7" s="73"/>
      <c r="C7" s="74">
        <v>1</v>
      </c>
      <c r="D7" s="75">
        <f>D4-C6*0.68</f>
        <v>342.691212121212</v>
      </c>
      <c r="E7" s="75">
        <f>0.3+0.44+0.3</f>
        <v>1.04</v>
      </c>
      <c r="F7" s="75">
        <v>0.22</v>
      </c>
      <c r="G7" s="75"/>
      <c r="H7" s="75"/>
      <c r="I7" s="75"/>
      <c r="J7" s="75"/>
      <c r="K7" s="75">
        <f>C7*D7*E7*F7</f>
        <v>78.4077493333334</v>
      </c>
      <c r="L7" s="79"/>
      <c r="M7" s="80">
        <v>1</v>
      </c>
      <c r="N7" s="81">
        <f>N4-M6*0.68</f>
        <v>342.691212121212</v>
      </c>
      <c r="O7" s="81">
        <f>0.3+0.44+0.3</f>
        <v>1.04</v>
      </c>
      <c r="P7" s="81">
        <v>0.22</v>
      </c>
      <c r="Q7" s="81"/>
      <c r="R7" s="81"/>
      <c r="S7" s="81"/>
      <c r="T7" s="81"/>
      <c r="U7" s="81">
        <f>M7*N7*O7*P7</f>
        <v>78.4077493333334</v>
      </c>
      <c r="V7" s="79"/>
    </row>
    <row r="8" spans="1:22">
      <c r="A8" s="109"/>
      <c r="B8" s="73"/>
      <c r="C8" s="74"/>
      <c r="D8" s="75"/>
      <c r="E8" s="75"/>
      <c r="F8" s="75"/>
      <c r="G8" s="75"/>
      <c r="H8" s="75"/>
      <c r="I8" s="75"/>
      <c r="J8" s="75"/>
      <c r="K8" s="75"/>
      <c r="L8" s="79"/>
      <c r="M8" s="80"/>
      <c r="N8" s="81"/>
      <c r="O8" s="81"/>
      <c r="P8" s="81"/>
      <c r="Q8" s="81"/>
      <c r="R8" s="81"/>
      <c r="S8" s="81"/>
      <c r="T8" s="81"/>
      <c r="U8" s="81"/>
      <c r="V8" s="79"/>
    </row>
    <row r="9" spans="1:22">
      <c r="A9" s="109"/>
      <c r="B9" s="73" t="s">
        <v>45</v>
      </c>
      <c r="C9" s="74"/>
      <c r="D9" s="75"/>
      <c r="E9" s="75"/>
      <c r="F9" s="75"/>
      <c r="G9" s="75"/>
      <c r="H9" s="75"/>
      <c r="I9" s="75"/>
      <c r="J9" s="75"/>
      <c r="K9" s="75">
        <f>K5-K11</f>
        <v>200.562468363636</v>
      </c>
      <c r="L9" s="79"/>
      <c r="M9" s="80"/>
      <c r="N9" s="81"/>
      <c r="O9" s="81"/>
      <c r="P9" s="81"/>
      <c r="Q9" s="81"/>
      <c r="R9" s="81"/>
      <c r="S9" s="81"/>
      <c r="T9" s="81"/>
      <c r="U9" s="81">
        <f>U5-U11</f>
        <v>200.562468363636</v>
      </c>
      <c r="V9" s="79"/>
    </row>
    <row r="10" spans="1:22">
      <c r="A10" s="109"/>
      <c r="B10" s="73"/>
      <c r="C10" s="74"/>
      <c r="D10" s="75"/>
      <c r="E10" s="75"/>
      <c r="F10" s="75"/>
      <c r="G10" s="75"/>
      <c r="H10" s="75"/>
      <c r="I10" s="75"/>
      <c r="J10" s="75"/>
      <c r="K10" s="75"/>
      <c r="L10" s="79"/>
      <c r="M10" s="80"/>
      <c r="N10" s="81"/>
      <c r="O10" s="81"/>
      <c r="P10" s="81"/>
      <c r="Q10" s="81"/>
      <c r="R10" s="81"/>
      <c r="S10" s="81"/>
      <c r="T10" s="81"/>
      <c r="U10" s="81"/>
      <c r="V10" s="79"/>
    </row>
    <row r="11" spans="1:22">
      <c r="A11" s="109"/>
      <c r="B11" s="73" t="s">
        <v>20</v>
      </c>
      <c r="C11" s="74"/>
      <c r="D11" s="75"/>
      <c r="E11" s="75"/>
      <c r="F11" s="75"/>
      <c r="G11" s="75"/>
      <c r="H11" s="75"/>
      <c r="I11" s="75"/>
      <c r="J11" s="75"/>
      <c r="K11" s="75">
        <f>K13+K21</f>
        <v>45.2731287272727</v>
      </c>
      <c r="L11" s="79"/>
      <c r="M11" s="80"/>
      <c r="N11" s="81"/>
      <c r="O11" s="81"/>
      <c r="P11" s="81"/>
      <c r="Q11" s="81"/>
      <c r="R11" s="81"/>
      <c r="S11" s="81"/>
      <c r="T11" s="81"/>
      <c r="U11" s="81">
        <f>U13+U21</f>
        <v>45.2731287272727</v>
      </c>
      <c r="V11" s="79"/>
    </row>
    <row r="12" spans="1:22">
      <c r="A12" s="109"/>
      <c r="B12" s="73"/>
      <c r="C12" s="74"/>
      <c r="D12" s="75"/>
      <c r="E12" s="75"/>
      <c r="F12" s="75"/>
      <c r="G12" s="75"/>
      <c r="H12" s="75"/>
      <c r="I12" s="75"/>
      <c r="J12" s="75"/>
      <c r="K12" s="75"/>
      <c r="L12" s="79"/>
      <c r="M12" s="80"/>
      <c r="N12" s="81"/>
      <c r="O12" s="81"/>
      <c r="P12" s="81"/>
      <c r="Q12" s="81"/>
      <c r="R12" s="81"/>
      <c r="S12" s="81"/>
      <c r="T12" s="81"/>
      <c r="U12" s="81"/>
      <c r="V12" s="79"/>
    </row>
    <row r="13" spans="1:22">
      <c r="A13" s="109"/>
      <c r="B13" s="73" t="s">
        <v>71</v>
      </c>
      <c r="C13" s="74"/>
      <c r="D13" s="75"/>
      <c r="E13" s="75"/>
      <c r="F13" s="75"/>
      <c r="G13" s="75"/>
      <c r="H13" s="75"/>
      <c r="I13" s="75"/>
      <c r="J13" s="85" t="s">
        <v>35</v>
      </c>
      <c r="K13" s="85">
        <f>K14+K15</f>
        <v>23.2254109090909</v>
      </c>
      <c r="L13" s="79"/>
      <c r="M13" s="80"/>
      <c r="N13" s="81"/>
      <c r="O13" s="81"/>
      <c r="P13" s="81"/>
      <c r="Q13" s="81"/>
      <c r="R13" s="81"/>
      <c r="S13" s="81"/>
      <c r="T13" s="78" t="s">
        <v>35</v>
      </c>
      <c r="U13" s="78">
        <f>U14+U15</f>
        <v>23.2254109090909</v>
      </c>
      <c r="V13" s="79"/>
    </row>
    <row r="14" spans="1:22">
      <c r="A14" s="109"/>
      <c r="B14" s="73"/>
      <c r="C14" s="74">
        <f>C6</f>
        <v>176.189393939394</v>
      </c>
      <c r="D14" s="75">
        <v>0.68</v>
      </c>
      <c r="E14" s="75">
        <v>0.68</v>
      </c>
      <c r="F14" s="75">
        <v>0.1</v>
      </c>
      <c r="G14" s="75"/>
      <c r="H14" s="75"/>
      <c r="I14" s="75"/>
      <c r="J14" s="75"/>
      <c r="K14" s="75">
        <f>C14*D14*E14*F14</f>
        <v>8.14699757575758</v>
      </c>
      <c r="L14" s="79"/>
      <c r="M14" s="80">
        <f>M6</f>
        <v>176.189393939394</v>
      </c>
      <c r="N14" s="81">
        <v>0.68</v>
      </c>
      <c r="O14" s="81">
        <v>0.68</v>
      </c>
      <c r="P14" s="81">
        <v>0.1</v>
      </c>
      <c r="Q14" s="81"/>
      <c r="R14" s="81"/>
      <c r="S14" s="81"/>
      <c r="T14" s="81"/>
      <c r="U14" s="81">
        <f>M14*N14*O14*P14</f>
        <v>8.14699757575758</v>
      </c>
      <c r="V14" s="79"/>
    </row>
    <row r="15" spans="1:22">
      <c r="A15" s="109"/>
      <c r="B15" s="73"/>
      <c r="C15" s="74">
        <f>C7</f>
        <v>1</v>
      </c>
      <c r="D15" s="75">
        <f>D7</f>
        <v>342.691212121212</v>
      </c>
      <c r="E15" s="75">
        <v>0.44</v>
      </c>
      <c r="F15" s="75">
        <v>0.1</v>
      </c>
      <c r="G15" s="75"/>
      <c r="H15" s="75"/>
      <c r="I15" s="75"/>
      <c r="J15" s="75"/>
      <c r="K15" s="75">
        <f>C15*D15*E15*F15</f>
        <v>15.0784133333333</v>
      </c>
      <c r="L15" s="79"/>
      <c r="M15" s="80">
        <f>M7</f>
        <v>1</v>
      </c>
      <c r="N15" s="81">
        <f>N7</f>
        <v>342.691212121212</v>
      </c>
      <c r="O15" s="81">
        <v>0.44</v>
      </c>
      <c r="P15" s="81">
        <v>0.1</v>
      </c>
      <c r="Q15" s="81"/>
      <c r="R15" s="81"/>
      <c r="S15" s="81"/>
      <c r="T15" s="81"/>
      <c r="U15" s="81">
        <f>M15*N15*O15*P15</f>
        <v>15.0784133333333</v>
      </c>
      <c r="V15" s="79"/>
    </row>
    <row r="16" spans="1:22">
      <c r="A16" s="109"/>
      <c r="B16" s="73"/>
      <c r="C16" s="74"/>
      <c r="D16" s="75"/>
      <c r="E16" s="75"/>
      <c r="F16" s="75"/>
      <c r="G16" s="75"/>
      <c r="H16" s="75"/>
      <c r="I16" s="75"/>
      <c r="J16" s="75"/>
      <c r="K16" s="75"/>
      <c r="L16" s="79"/>
      <c r="M16" s="80"/>
      <c r="N16" s="81"/>
      <c r="O16" s="81"/>
      <c r="P16" s="81"/>
      <c r="Q16" s="81"/>
      <c r="R16" s="81"/>
      <c r="S16" s="81"/>
      <c r="T16" s="81"/>
      <c r="U16" s="81"/>
      <c r="V16" s="79"/>
    </row>
    <row r="17" spans="1:22">
      <c r="A17" s="109"/>
      <c r="B17" s="73" t="s">
        <v>22</v>
      </c>
      <c r="C17" s="74"/>
      <c r="D17" s="75"/>
      <c r="E17" s="75"/>
      <c r="F17" s="75"/>
      <c r="G17" s="75"/>
      <c r="H17" s="85" t="s">
        <v>35</v>
      </c>
      <c r="I17" s="85">
        <f>I18+I19</f>
        <v>116.461757575758</v>
      </c>
      <c r="J17" s="75"/>
      <c r="K17" s="75"/>
      <c r="L17" s="79"/>
      <c r="M17" s="80"/>
      <c r="N17" s="81"/>
      <c r="O17" s="81"/>
      <c r="P17" s="81"/>
      <c r="Q17" s="81"/>
      <c r="R17" s="78" t="s">
        <v>35</v>
      </c>
      <c r="S17" s="78">
        <f>S18+S19</f>
        <v>116.461757575758</v>
      </c>
      <c r="T17" s="81"/>
      <c r="U17" s="81"/>
      <c r="V17" s="79"/>
    </row>
    <row r="18" spans="1:22">
      <c r="A18" s="109"/>
      <c r="B18" s="73"/>
      <c r="C18" s="74">
        <f>C14</f>
        <v>176.189393939394</v>
      </c>
      <c r="D18" s="75">
        <f>D14*4</f>
        <v>2.72</v>
      </c>
      <c r="E18" s="75">
        <f>F14</f>
        <v>0.1</v>
      </c>
      <c r="F18" s="75"/>
      <c r="G18" s="75"/>
      <c r="H18" s="75"/>
      <c r="I18" s="75">
        <f>C18*D18*E18</f>
        <v>47.9235151515152</v>
      </c>
      <c r="J18" s="75"/>
      <c r="K18" s="75"/>
      <c r="L18" s="79"/>
      <c r="M18" s="80">
        <f>M14</f>
        <v>176.189393939394</v>
      </c>
      <c r="N18" s="81">
        <f>N14*4</f>
        <v>2.72</v>
      </c>
      <c r="O18" s="81">
        <f>P14</f>
        <v>0.1</v>
      </c>
      <c r="P18" s="81"/>
      <c r="Q18" s="81"/>
      <c r="R18" s="81"/>
      <c r="S18" s="81">
        <f>M18*N18*O18</f>
        <v>47.9235151515152</v>
      </c>
      <c r="T18" s="81"/>
      <c r="U18" s="81"/>
      <c r="V18" s="79"/>
    </row>
    <row r="19" spans="1:22">
      <c r="A19" s="109"/>
      <c r="B19" s="73"/>
      <c r="C19" s="74">
        <v>2</v>
      </c>
      <c r="D19" s="75">
        <f>D15</f>
        <v>342.691212121212</v>
      </c>
      <c r="E19" s="75">
        <f>F15</f>
        <v>0.1</v>
      </c>
      <c r="F19" s="75"/>
      <c r="G19" s="75"/>
      <c r="H19" s="75"/>
      <c r="I19" s="75">
        <f>C19*D19*E19</f>
        <v>68.5382424242424</v>
      </c>
      <c r="J19" s="75"/>
      <c r="K19" s="75"/>
      <c r="L19" s="79"/>
      <c r="M19" s="80">
        <v>2</v>
      </c>
      <c r="N19" s="81">
        <f>N15</f>
        <v>342.691212121212</v>
      </c>
      <c r="O19" s="81">
        <f>P15</f>
        <v>0.1</v>
      </c>
      <c r="P19" s="81"/>
      <c r="Q19" s="81"/>
      <c r="R19" s="81"/>
      <c r="S19" s="81">
        <f>M19*N19*O19</f>
        <v>68.5382424242424</v>
      </c>
      <c r="T19" s="81"/>
      <c r="U19" s="81"/>
      <c r="V19" s="79"/>
    </row>
    <row r="20" spans="1:22">
      <c r="A20" s="109"/>
      <c r="B20" s="73"/>
      <c r="C20" s="74"/>
      <c r="D20" s="75"/>
      <c r="E20" s="75"/>
      <c r="F20" s="75"/>
      <c r="G20" s="75"/>
      <c r="H20" s="75"/>
      <c r="I20" s="75"/>
      <c r="J20" s="75"/>
      <c r="K20" s="75"/>
      <c r="L20" s="79"/>
      <c r="M20" s="80"/>
      <c r="N20" s="81"/>
      <c r="O20" s="81"/>
      <c r="P20" s="81"/>
      <c r="Q20" s="81"/>
      <c r="R20" s="81"/>
      <c r="S20" s="81"/>
      <c r="T20" s="81"/>
      <c r="U20" s="81"/>
      <c r="V20" s="79"/>
    </row>
    <row r="21" spans="1:22">
      <c r="A21" s="109"/>
      <c r="B21" s="73" t="s">
        <v>64</v>
      </c>
      <c r="C21" s="74"/>
      <c r="D21" s="75"/>
      <c r="E21" s="75"/>
      <c r="F21" s="75"/>
      <c r="G21" s="75"/>
      <c r="H21" s="75"/>
      <c r="I21" s="75"/>
      <c r="J21" s="85" t="s">
        <v>35</v>
      </c>
      <c r="K21" s="85">
        <f>K22+K23+K24</f>
        <v>22.0477178181818</v>
      </c>
      <c r="L21" s="79"/>
      <c r="M21" s="80"/>
      <c r="N21" s="81"/>
      <c r="O21" s="81"/>
      <c r="P21" s="81"/>
      <c r="Q21" s="81"/>
      <c r="R21" s="81"/>
      <c r="S21" s="81"/>
      <c r="T21" s="78" t="s">
        <v>35</v>
      </c>
      <c r="U21" s="78">
        <f>U22+U23+U24</f>
        <v>22.0477178181818</v>
      </c>
      <c r="V21" s="79"/>
    </row>
    <row r="22" spans="1:22">
      <c r="A22" s="109"/>
      <c r="B22" s="73"/>
      <c r="C22" s="74">
        <f>C18</f>
        <v>176.189393939394</v>
      </c>
      <c r="D22" s="75">
        <v>0.48</v>
      </c>
      <c r="E22" s="75">
        <v>0.48</v>
      </c>
      <c r="F22" s="75">
        <v>0.24</v>
      </c>
      <c r="G22" s="75"/>
      <c r="H22" s="75"/>
      <c r="I22" s="75"/>
      <c r="J22" s="75"/>
      <c r="K22" s="75">
        <f>C22*D22*E22*F22</f>
        <v>9.74256872727273</v>
      </c>
      <c r="L22" s="79"/>
      <c r="M22" s="80">
        <f>M18</f>
        <v>176.189393939394</v>
      </c>
      <c r="N22" s="81">
        <v>0.48</v>
      </c>
      <c r="O22" s="81">
        <v>0.48</v>
      </c>
      <c r="P22" s="81">
        <v>0.24</v>
      </c>
      <c r="Q22" s="81"/>
      <c r="R22" s="81"/>
      <c r="S22" s="81"/>
      <c r="T22" s="81"/>
      <c r="U22" s="81">
        <f t="shared" ref="U22:U24" si="0">M22*N22*O22*P22</f>
        <v>9.74256872727273</v>
      </c>
      <c r="V22" s="79"/>
    </row>
    <row r="23" spans="1:22">
      <c r="A23" s="109"/>
      <c r="B23" s="73"/>
      <c r="C23" s="74">
        <f>C22</f>
        <v>176.189393939394</v>
      </c>
      <c r="D23" s="75">
        <v>0.24</v>
      </c>
      <c r="E23" s="75">
        <v>0.24</v>
      </c>
      <c r="F23" s="75">
        <v>0.24</v>
      </c>
      <c r="G23" s="75"/>
      <c r="H23" s="75"/>
      <c r="I23" s="75"/>
      <c r="J23" s="75"/>
      <c r="K23" s="75">
        <f>C23*D23*E23*F23</f>
        <v>2.43564218181818</v>
      </c>
      <c r="L23" s="79"/>
      <c r="M23" s="80">
        <f>M22</f>
        <v>176.189393939394</v>
      </c>
      <c r="N23" s="81">
        <v>0.24</v>
      </c>
      <c r="O23" s="81">
        <v>0.24</v>
      </c>
      <c r="P23" s="81">
        <v>0.24</v>
      </c>
      <c r="Q23" s="81"/>
      <c r="R23" s="81"/>
      <c r="S23" s="81"/>
      <c r="T23" s="81"/>
      <c r="U23" s="81">
        <f t="shared" si="0"/>
        <v>2.43564218181818</v>
      </c>
      <c r="V23" s="79"/>
    </row>
    <row r="24" spans="1:22">
      <c r="A24" s="109"/>
      <c r="B24" s="73"/>
      <c r="C24" s="74">
        <v>1</v>
      </c>
      <c r="D24" s="75">
        <f>D7</f>
        <v>342.691212121212</v>
      </c>
      <c r="E24" s="75">
        <v>0.24</v>
      </c>
      <c r="F24" s="75">
        <v>0.12</v>
      </c>
      <c r="G24" s="75"/>
      <c r="H24" s="75"/>
      <c r="I24" s="75"/>
      <c r="J24" s="75"/>
      <c r="K24" s="75">
        <f>C24*D24*E24*F24</f>
        <v>9.86950690909091</v>
      </c>
      <c r="L24" s="79"/>
      <c r="M24" s="80">
        <v>1</v>
      </c>
      <c r="N24" s="81">
        <f>N7</f>
        <v>342.691212121212</v>
      </c>
      <c r="O24" s="81">
        <v>0.24</v>
      </c>
      <c r="P24" s="81">
        <v>0.12</v>
      </c>
      <c r="Q24" s="81"/>
      <c r="R24" s="81"/>
      <c r="S24" s="81"/>
      <c r="T24" s="81"/>
      <c r="U24" s="81">
        <f t="shared" si="0"/>
        <v>9.86950690909091</v>
      </c>
      <c r="V24" s="79"/>
    </row>
    <row r="25" spans="1:22">
      <c r="A25" s="109"/>
      <c r="B25" s="73"/>
      <c r="C25" s="74"/>
      <c r="D25" s="75"/>
      <c r="E25" s="75"/>
      <c r="F25" s="75"/>
      <c r="G25" s="75"/>
      <c r="H25" s="75"/>
      <c r="I25" s="75"/>
      <c r="J25" s="75"/>
      <c r="K25" s="75"/>
      <c r="L25" s="79"/>
      <c r="M25" s="80"/>
      <c r="N25" s="81"/>
      <c r="O25" s="81"/>
      <c r="P25" s="81"/>
      <c r="Q25" s="81"/>
      <c r="R25" s="81"/>
      <c r="S25" s="81"/>
      <c r="T25" s="81"/>
      <c r="U25" s="81"/>
      <c r="V25" s="79"/>
    </row>
    <row r="26" spans="1:22">
      <c r="A26" s="109"/>
      <c r="B26" s="73" t="s">
        <v>72</v>
      </c>
      <c r="C26" s="74">
        <f>C6</f>
        <v>176.189393939394</v>
      </c>
      <c r="D26" s="75">
        <v>0.24</v>
      </c>
      <c r="E26" s="75">
        <v>0.24</v>
      </c>
      <c r="F26" s="75">
        <v>0.72</v>
      </c>
      <c r="G26" s="75"/>
      <c r="H26" s="75"/>
      <c r="I26" s="75"/>
      <c r="J26" s="75"/>
      <c r="K26" s="75">
        <f>C26*D26*E26*F26</f>
        <v>7.30692654545455</v>
      </c>
      <c r="L26" s="79"/>
      <c r="M26" s="80">
        <f>M6</f>
        <v>176.189393939394</v>
      </c>
      <c r="N26" s="81">
        <v>0.24</v>
      </c>
      <c r="O26" s="81">
        <v>0.24</v>
      </c>
      <c r="P26" s="81">
        <v>0.72</v>
      </c>
      <c r="Q26" s="81"/>
      <c r="R26" s="81"/>
      <c r="S26" s="81"/>
      <c r="T26" s="81"/>
      <c r="U26" s="81">
        <f>M26*N26*O26*P26</f>
        <v>7.30692654545455</v>
      </c>
      <c r="V26" s="79"/>
    </row>
    <row r="27" spans="1:22">
      <c r="A27" s="109"/>
      <c r="B27" s="73"/>
      <c r="C27" s="74"/>
      <c r="D27" s="75"/>
      <c r="E27" s="75"/>
      <c r="F27" s="75"/>
      <c r="G27" s="75"/>
      <c r="H27" s="75"/>
      <c r="I27" s="75"/>
      <c r="J27" s="75"/>
      <c r="K27" s="75"/>
      <c r="L27" s="79"/>
      <c r="M27" s="80"/>
      <c r="N27" s="81"/>
      <c r="O27" s="81"/>
      <c r="P27" s="81"/>
      <c r="Q27" s="81"/>
      <c r="R27" s="81"/>
      <c r="S27" s="81"/>
      <c r="T27" s="81"/>
      <c r="U27" s="81"/>
      <c r="V27" s="79"/>
    </row>
    <row r="28" spans="1:22">
      <c r="A28" s="109"/>
      <c r="B28" s="73" t="s">
        <v>73</v>
      </c>
      <c r="C28" s="74">
        <f>D4/8.16</f>
        <v>56.6789215686275</v>
      </c>
      <c r="D28" s="75">
        <v>2.4</v>
      </c>
      <c r="E28" s="75">
        <v>0.48</v>
      </c>
      <c r="F28" s="75"/>
      <c r="G28" s="75"/>
      <c r="H28" s="75">
        <f>C28*D28*E28</f>
        <v>65.2941176470588</v>
      </c>
      <c r="I28" s="75"/>
      <c r="J28" s="75"/>
      <c r="K28" s="75"/>
      <c r="L28" s="79"/>
      <c r="M28" s="80">
        <f>N4/8.16</f>
        <v>56.6789215686275</v>
      </c>
      <c r="N28" s="81">
        <v>2.4</v>
      </c>
      <c r="O28" s="81">
        <v>0.48</v>
      </c>
      <c r="P28" s="81"/>
      <c r="Q28" s="81"/>
      <c r="R28" s="81">
        <f>M28*N28*O28</f>
        <v>65.2941176470588</v>
      </c>
      <c r="S28" s="81"/>
      <c r="T28" s="81"/>
      <c r="U28" s="81"/>
      <c r="V28" s="79"/>
    </row>
    <row r="29" spans="1:22">
      <c r="A29" s="109"/>
      <c r="B29" s="73"/>
      <c r="C29" s="74"/>
      <c r="D29" s="75"/>
      <c r="E29" s="75"/>
      <c r="F29" s="75"/>
      <c r="G29" s="75"/>
      <c r="H29" s="75"/>
      <c r="I29" s="75"/>
      <c r="J29" s="75"/>
      <c r="K29" s="75"/>
      <c r="L29" s="79"/>
      <c r="M29" s="80"/>
      <c r="N29" s="81"/>
      <c r="O29" s="81"/>
      <c r="P29" s="81"/>
      <c r="Q29" s="81"/>
      <c r="R29" s="81"/>
      <c r="S29" s="81"/>
      <c r="T29" s="81"/>
      <c r="U29" s="81"/>
      <c r="V29" s="79"/>
    </row>
    <row r="30" spans="1:22">
      <c r="A30" s="109"/>
      <c r="B30" s="73" t="s">
        <v>74</v>
      </c>
      <c r="C30" s="74"/>
      <c r="D30" s="75"/>
      <c r="E30" s="75"/>
      <c r="F30" s="75"/>
      <c r="G30" s="75"/>
      <c r="H30" s="75"/>
      <c r="I30" s="75"/>
      <c r="J30" s="85" t="s">
        <v>35</v>
      </c>
      <c r="K30" s="85">
        <f>K31+K32</f>
        <v>25.4456978823529</v>
      </c>
      <c r="L30" s="79"/>
      <c r="M30" s="80"/>
      <c r="N30" s="81"/>
      <c r="O30" s="81"/>
      <c r="P30" s="81"/>
      <c r="Q30" s="81"/>
      <c r="R30" s="81"/>
      <c r="S30" s="81"/>
      <c r="T30" s="78" t="s">
        <v>35</v>
      </c>
      <c r="U30" s="78">
        <f>U31+U32</f>
        <v>25.4456978823529</v>
      </c>
      <c r="V30" s="79"/>
    </row>
    <row r="31" spans="1:22">
      <c r="A31" s="109"/>
      <c r="B31" s="73"/>
      <c r="C31" s="74">
        <v>1</v>
      </c>
      <c r="D31" s="75">
        <f>D4-C28*2.4-C26*0.24</f>
        <v>284.18513368984</v>
      </c>
      <c r="E31" s="75">
        <v>0.12</v>
      </c>
      <c r="F31" s="75">
        <v>0.66</v>
      </c>
      <c r="G31" s="75"/>
      <c r="H31" s="75"/>
      <c r="I31" s="75"/>
      <c r="J31" s="75"/>
      <c r="K31" s="75">
        <f>C31*D31*E31*F31</f>
        <v>22.5074625882353</v>
      </c>
      <c r="L31" s="79"/>
      <c r="M31" s="80">
        <v>1</v>
      </c>
      <c r="N31" s="81">
        <f>N4-M28*2.4-M26*0.24</f>
        <v>284.18513368984</v>
      </c>
      <c r="O31" s="81">
        <v>0.12</v>
      </c>
      <c r="P31" s="81">
        <v>0.66</v>
      </c>
      <c r="Q31" s="81"/>
      <c r="R31" s="81"/>
      <c r="S31" s="81"/>
      <c r="T31" s="81"/>
      <c r="U31" s="81">
        <f>M31*N31*O31*P31</f>
        <v>22.5074625882353</v>
      </c>
      <c r="V31" s="79"/>
    </row>
    <row r="32" spans="1:22">
      <c r="A32" s="109"/>
      <c r="B32" s="73"/>
      <c r="C32" s="74">
        <f>C28</f>
        <v>56.6789215686275</v>
      </c>
      <c r="D32" s="75">
        <v>2.4</v>
      </c>
      <c r="E32" s="75">
        <v>0.12</v>
      </c>
      <c r="F32" s="75">
        <v>0.18</v>
      </c>
      <c r="G32" s="75"/>
      <c r="H32" s="75"/>
      <c r="I32" s="75"/>
      <c r="J32" s="75"/>
      <c r="K32" s="75">
        <f>C32*D32*E32*F32</f>
        <v>2.93823529411765</v>
      </c>
      <c r="L32" s="79"/>
      <c r="M32" s="80">
        <f>M28</f>
        <v>56.6789215686275</v>
      </c>
      <c r="N32" s="81">
        <v>2.4</v>
      </c>
      <c r="O32" s="81">
        <v>0.12</v>
      </c>
      <c r="P32" s="81">
        <v>0.18</v>
      </c>
      <c r="Q32" s="81"/>
      <c r="R32" s="81"/>
      <c r="S32" s="81"/>
      <c r="T32" s="81"/>
      <c r="U32" s="81">
        <f>M32*N32*O32*P32</f>
        <v>2.93823529411765</v>
      </c>
      <c r="V32" s="79"/>
    </row>
    <row r="33" spans="1:22">
      <c r="A33" s="109"/>
      <c r="B33" s="73"/>
      <c r="C33" s="74"/>
      <c r="D33" s="75"/>
      <c r="E33" s="75"/>
      <c r="F33" s="75"/>
      <c r="G33" s="75"/>
      <c r="H33" s="75"/>
      <c r="I33" s="75"/>
      <c r="J33" s="75"/>
      <c r="K33" s="75"/>
      <c r="L33" s="79"/>
      <c r="M33" s="80"/>
      <c r="N33" s="81"/>
      <c r="O33" s="81"/>
      <c r="P33" s="81"/>
      <c r="Q33" s="81"/>
      <c r="R33" s="81"/>
      <c r="S33" s="81"/>
      <c r="T33" s="81"/>
      <c r="U33" s="81"/>
      <c r="V33" s="79"/>
    </row>
    <row r="34" spans="1:22">
      <c r="A34" s="106" t="s">
        <v>98</v>
      </c>
      <c r="B34" s="69" t="s">
        <v>69</v>
      </c>
      <c r="C34" s="107"/>
      <c r="D34" s="108">
        <f>20+14+97+58</f>
        <v>189</v>
      </c>
      <c r="E34" s="108"/>
      <c r="F34" s="108"/>
      <c r="G34" s="108"/>
      <c r="H34" s="108"/>
      <c r="I34" s="108"/>
      <c r="J34" s="108"/>
      <c r="K34" s="108"/>
      <c r="L34" s="121"/>
      <c r="M34" s="77"/>
      <c r="N34" s="78">
        <f>20+14+97+58</f>
        <v>189</v>
      </c>
      <c r="O34" s="78"/>
      <c r="P34" s="78"/>
      <c r="Q34" s="78"/>
      <c r="R34" s="78"/>
      <c r="S34" s="78"/>
      <c r="T34" s="78"/>
      <c r="U34" s="78"/>
      <c r="V34" s="121"/>
    </row>
    <row r="35" spans="1:22">
      <c r="A35" s="109"/>
      <c r="B35" s="73"/>
      <c r="C35" s="74"/>
      <c r="D35" s="75"/>
      <c r="E35" s="75"/>
      <c r="F35" s="75"/>
      <c r="G35" s="75"/>
      <c r="H35" s="75"/>
      <c r="I35" s="75"/>
      <c r="J35" s="75"/>
      <c r="K35" s="75"/>
      <c r="L35" s="79"/>
      <c r="M35" s="80"/>
      <c r="N35" s="81"/>
      <c r="O35" s="81"/>
      <c r="P35" s="81"/>
      <c r="Q35" s="81"/>
      <c r="R35" s="81"/>
      <c r="S35" s="81"/>
      <c r="T35" s="81"/>
      <c r="U35" s="81"/>
      <c r="V35" s="79"/>
    </row>
    <row r="36" spans="1:22">
      <c r="A36" s="106" t="s">
        <v>30</v>
      </c>
      <c r="B36" s="69" t="s">
        <v>43</v>
      </c>
      <c r="C36" s="107"/>
      <c r="D36" s="108">
        <f>12.5+11+8</f>
        <v>31.5</v>
      </c>
      <c r="E36" s="108"/>
      <c r="F36" s="108"/>
      <c r="G36" s="108"/>
      <c r="H36" s="108"/>
      <c r="I36" s="108"/>
      <c r="J36" s="108"/>
      <c r="K36" s="108"/>
      <c r="L36" s="121"/>
      <c r="M36" s="77"/>
      <c r="N36" s="78">
        <f>12.5+11+8</f>
        <v>31.5</v>
      </c>
      <c r="O36" s="78"/>
      <c r="P36" s="78"/>
      <c r="Q36" s="78"/>
      <c r="R36" s="78"/>
      <c r="S36" s="78"/>
      <c r="T36" s="78"/>
      <c r="U36" s="78"/>
      <c r="V36" s="121"/>
    </row>
    <row r="37" spans="1:22">
      <c r="A37" s="109"/>
      <c r="B37" s="73" t="s">
        <v>44</v>
      </c>
      <c r="C37" s="74">
        <v>1</v>
      </c>
      <c r="D37" s="75"/>
      <c r="E37" s="75">
        <f>0.3+0.32+0.3</f>
        <v>0.92</v>
      </c>
      <c r="F37" s="75">
        <v>0.28</v>
      </c>
      <c r="G37" s="75"/>
      <c r="H37" s="75"/>
      <c r="I37" s="75"/>
      <c r="J37" s="75"/>
      <c r="K37" s="75">
        <f>C37*D36*E37*F37</f>
        <v>8.1144</v>
      </c>
      <c r="L37" s="79"/>
      <c r="M37" s="80">
        <v>1</v>
      </c>
      <c r="N37" s="81"/>
      <c r="O37" s="81">
        <f>0.3+0.32+0.3</f>
        <v>0.92</v>
      </c>
      <c r="P37" s="81">
        <v>0.28</v>
      </c>
      <c r="Q37" s="81"/>
      <c r="R37" s="81"/>
      <c r="S37" s="81"/>
      <c r="T37" s="81"/>
      <c r="U37" s="81">
        <f>M37*N36*O37*P37</f>
        <v>8.1144</v>
      </c>
      <c r="V37" s="79"/>
    </row>
    <row r="38" spans="1:22">
      <c r="A38" s="109"/>
      <c r="B38" s="73"/>
      <c r="C38" s="74"/>
      <c r="D38" s="75"/>
      <c r="E38" s="75"/>
      <c r="F38" s="75"/>
      <c r="G38" s="75"/>
      <c r="H38" s="75"/>
      <c r="I38" s="75"/>
      <c r="J38" s="75"/>
      <c r="K38" s="75"/>
      <c r="L38" s="79"/>
      <c r="M38" s="80"/>
      <c r="N38" s="81"/>
      <c r="O38" s="81"/>
      <c r="P38" s="81"/>
      <c r="Q38" s="81"/>
      <c r="R38" s="81"/>
      <c r="S38" s="81"/>
      <c r="T38" s="81"/>
      <c r="U38" s="81"/>
      <c r="V38" s="79"/>
    </row>
    <row r="39" spans="1:22">
      <c r="A39" s="109"/>
      <c r="B39" s="73" t="s">
        <v>45</v>
      </c>
      <c r="C39" s="74"/>
      <c r="D39" s="75"/>
      <c r="E39" s="75"/>
      <c r="F39" s="75"/>
      <c r="G39" s="75"/>
      <c r="H39" s="75"/>
      <c r="I39" s="75"/>
      <c r="J39" s="75"/>
      <c r="K39" s="75">
        <f>K37-K41</f>
        <v>6.552</v>
      </c>
      <c r="L39" s="79"/>
      <c r="M39" s="80"/>
      <c r="N39" s="81"/>
      <c r="O39" s="81"/>
      <c r="P39" s="81"/>
      <c r="Q39" s="81"/>
      <c r="R39" s="81"/>
      <c r="S39" s="81"/>
      <c r="T39" s="81"/>
      <c r="U39" s="81">
        <f>U37-U41</f>
        <v>6.552</v>
      </c>
      <c r="V39" s="79"/>
    </row>
    <row r="40" spans="1:22">
      <c r="A40" s="109"/>
      <c r="B40" s="73"/>
      <c r="C40" s="74"/>
      <c r="D40" s="75"/>
      <c r="E40" s="75"/>
      <c r="F40" s="75"/>
      <c r="G40" s="75"/>
      <c r="H40" s="75"/>
      <c r="I40" s="75"/>
      <c r="J40" s="75"/>
      <c r="K40" s="75"/>
      <c r="L40" s="79"/>
      <c r="M40" s="80"/>
      <c r="N40" s="81"/>
      <c r="O40" s="81"/>
      <c r="P40" s="81"/>
      <c r="Q40" s="81"/>
      <c r="R40" s="81"/>
      <c r="S40" s="81"/>
      <c r="T40" s="81"/>
      <c r="U40" s="81"/>
      <c r="V40" s="79"/>
    </row>
    <row r="41" spans="1:22">
      <c r="A41" s="109"/>
      <c r="B41" s="73" t="s">
        <v>20</v>
      </c>
      <c r="C41" s="74"/>
      <c r="D41" s="75"/>
      <c r="E41" s="75"/>
      <c r="F41" s="75"/>
      <c r="G41" s="75"/>
      <c r="H41" s="75"/>
      <c r="I41" s="75"/>
      <c r="J41" s="75"/>
      <c r="K41" s="75">
        <f>K43+K48</f>
        <v>1.5624</v>
      </c>
      <c r="L41" s="79"/>
      <c r="M41" s="80"/>
      <c r="N41" s="81"/>
      <c r="O41" s="81"/>
      <c r="P41" s="81"/>
      <c r="Q41" s="81"/>
      <c r="R41" s="81"/>
      <c r="S41" s="81"/>
      <c r="T41" s="81"/>
      <c r="U41" s="81">
        <f>U43+U48</f>
        <v>1.5624</v>
      </c>
      <c r="V41" s="79"/>
    </row>
    <row r="42" spans="1:22">
      <c r="A42" s="109"/>
      <c r="B42" s="73"/>
      <c r="C42" s="74"/>
      <c r="D42" s="75"/>
      <c r="E42" s="75"/>
      <c r="F42" s="75"/>
      <c r="G42" s="75"/>
      <c r="H42" s="75"/>
      <c r="I42" s="75"/>
      <c r="J42" s="75"/>
      <c r="K42" s="75"/>
      <c r="L42" s="79"/>
      <c r="M42" s="80"/>
      <c r="N42" s="81"/>
      <c r="O42" s="81"/>
      <c r="P42" s="81"/>
      <c r="Q42" s="81"/>
      <c r="R42" s="81"/>
      <c r="S42" s="81"/>
      <c r="T42" s="81"/>
      <c r="U42" s="81"/>
      <c r="V42" s="79"/>
    </row>
    <row r="43" spans="1:22">
      <c r="A43" s="109"/>
      <c r="B43" s="73" t="s">
        <v>46</v>
      </c>
      <c r="C43" s="74">
        <v>1</v>
      </c>
      <c r="D43" s="75"/>
      <c r="E43" s="75">
        <v>0.32</v>
      </c>
      <c r="F43" s="75">
        <v>0.08</v>
      </c>
      <c r="G43" s="75"/>
      <c r="H43" s="75"/>
      <c r="I43" s="75"/>
      <c r="J43" s="75"/>
      <c r="K43" s="75">
        <f>C43*D36*E43*F43</f>
        <v>0.8064</v>
      </c>
      <c r="L43" s="79"/>
      <c r="M43" s="80">
        <v>1</v>
      </c>
      <c r="N43" s="81"/>
      <c r="O43" s="81">
        <v>0.32</v>
      </c>
      <c r="P43" s="81">
        <v>0.08</v>
      </c>
      <c r="Q43" s="81"/>
      <c r="R43" s="81"/>
      <c r="S43" s="81"/>
      <c r="T43" s="81"/>
      <c r="U43" s="81">
        <f>M43*N36*O43*P43</f>
        <v>0.8064</v>
      </c>
      <c r="V43" s="79"/>
    </row>
    <row r="44" spans="1:22">
      <c r="A44" s="109"/>
      <c r="B44" s="73"/>
      <c r="C44" s="74"/>
      <c r="D44" s="75"/>
      <c r="E44" s="75"/>
      <c r="F44" s="75"/>
      <c r="G44" s="75"/>
      <c r="H44" s="75"/>
      <c r="I44" s="75"/>
      <c r="J44" s="75"/>
      <c r="K44" s="75"/>
      <c r="L44" s="79"/>
      <c r="M44" s="80"/>
      <c r="N44" s="81"/>
      <c r="O44" s="81"/>
      <c r="P44" s="81"/>
      <c r="Q44" s="81"/>
      <c r="R44" s="81"/>
      <c r="S44" s="81"/>
      <c r="T44" s="81"/>
      <c r="U44" s="81"/>
      <c r="V44" s="79"/>
    </row>
    <row r="45" spans="1:22">
      <c r="A45" s="109"/>
      <c r="B45" s="73" t="s">
        <v>22</v>
      </c>
      <c r="C45" s="74">
        <v>2</v>
      </c>
      <c r="D45" s="75"/>
      <c r="E45" s="75">
        <f>F43</f>
        <v>0.08</v>
      </c>
      <c r="F45" s="75"/>
      <c r="G45" s="75"/>
      <c r="H45" s="75"/>
      <c r="I45" s="75">
        <f>C45*D36*E45</f>
        <v>5.04</v>
      </c>
      <c r="J45" s="75"/>
      <c r="K45" s="75"/>
      <c r="L45" s="79"/>
      <c r="M45" s="80">
        <v>2</v>
      </c>
      <c r="N45" s="81"/>
      <c r="O45" s="81">
        <f>P43</f>
        <v>0.08</v>
      </c>
      <c r="P45" s="81"/>
      <c r="Q45" s="81"/>
      <c r="R45" s="81"/>
      <c r="S45" s="81">
        <f>M45*N36*O45</f>
        <v>5.04</v>
      </c>
      <c r="T45" s="81"/>
      <c r="U45" s="81"/>
      <c r="V45" s="79"/>
    </row>
    <row r="46" spans="1:22">
      <c r="A46" s="109"/>
      <c r="B46" s="73"/>
      <c r="C46" s="74"/>
      <c r="D46" s="75"/>
      <c r="E46" s="75"/>
      <c r="F46" s="75"/>
      <c r="G46" s="75"/>
      <c r="H46" s="75"/>
      <c r="I46" s="75"/>
      <c r="J46" s="75"/>
      <c r="K46" s="75"/>
      <c r="L46" s="79"/>
      <c r="M46" s="80"/>
      <c r="N46" s="81"/>
      <c r="O46" s="81"/>
      <c r="P46" s="81"/>
      <c r="Q46" s="81"/>
      <c r="R46" s="81"/>
      <c r="S46" s="81"/>
      <c r="T46" s="81"/>
      <c r="U46" s="81"/>
      <c r="V46" s="79"/>
    </row>
    <row r="47" spans="1:22">
      <c r="A47" s="109"/>
      <c r="B47" s="73" t="s">
        <v>47</v>
      </c>
      <c r="C47" s="74">
        <v>1</v>
      </c>
      <c r="D47" s="75"/>
      <c r="E47" s="75">
        <v>0.12</v>
      </c>
      <c r="F47" s="75">
        <v>0.5</v>
      </c>
      <c r="G47" s="75"/>
      <c r="H47" s="75"/>
      <c r="I47" s="75"/>
      <c r="J47" s="75"/>
      <c r="K47" s="75">
        <f>C47*D36*E47*F47</f>
        <v>1.89</v>
      </c>
      <c r="L47" s="79"/>
      <c r="M47" s="80">
        <v>1</v>
      </c>
      <c r="N47" s="81"/>
      <c r="O47" s="81">
        <v>0.12</v>
      </c>
      <c r="P47" s="81">
        <v>0.5</v>
      </c>
      <c r="Q47" s="81"/>
      <c r="R47" s="81"/>
      <c r="S47" s="81"/>
      <c r="T47" s="81"/>
      <c r="U47" s="81">
        <f>M47*N36*O47*P47</f>
        <v>1.89</v>
      </c>
      <c r="V47" s="79"/>
    </row>
    <row r="48" spans="1:22">
      <c r="A48" s="109"/>
      <c r="B48" s="73" t="s">
        <v>48</v>
      </c>
      <c r="C48" s="74">
        <v>1</v>
      </c>
      <c r="D48" s="75"/>
      <c r="E48" s="75">
        <f>E47</f>
        <v>0.12</v>
      </c>
      <c r="F48" s="75">
        <v>0.2</v>
      </c>
      <c r="G48" s="75"/>
      <c r="H48" s="75"/>
      <c r="I48" s="75"/>
      <c r="J48" s="75"/>
      <c r="K48" s="75">
        <f>C48*D36*E48*F48</f>
        <v>0.756</v>
      </c>
      <c r="L48" s="79"/>
      <c r="M48" s="80">
        <v>1</v>
      </c>
      <c r="N48" s="81"/>
      <c r="O48" s="81">
        <f>O47</f>
        <v>0.12</v>
      </c>
      <c r="P48" s="81">
        <v>0.2</v>
      </c>
      <c r="Q48" s="81"/>
      <c r="R48" s="81"/>
      <c r="S48" s="81"/>
      <c r="T48" s="81"/>
      <c r="U48" s="81">
        <f>M48*N36*O48*P48</f>
        <v>0.756</v>
      </c>
      <c r="V48" s="79"/>
    </row>
    <row r="49" spans="1:22">
      <c r="A49" s="109"/>
      <c r="B49" s="73"/>
      <c r="C49" s="74"/>
      <c r="D49" s="75"/>
      <c r="E49" s="75"/>
      <c r="F49" s="75"/>
      <c r="G49" s="75"/>
      <c r="H49" s="75"/>
      <c r="I49" s="75"/>
      <c r="J49" s="75"/>
      <c r="K49" s="75"/>
      <c r="L49" s="79"/>
      <c r="M49" s="80"/>
      <c r="N49" s="81"/>
      <c r="O49" s="81"/>
      <c r="P49" s="81"/>
      <c r="Q49" s="81"/>
      <c r="R49" s="81"/>
      <c r="S49" s="81"/>
      <c r="T49" s="81"/>
      <c r="U49" s="81"/>
      <c r="V49" s="79"/>
    </row>
    <row r="50" spans="1:22">
      <c r="A50" s="109"/>
      <c r="B50" s="73" t="s">
        <v>49</v>
      </c>
      <c r="C50" s="74"/>
      <c r="D50" s="75"/>
      <c r="E50" s="75"/>
      <c r="F50" s="75"/>
      <c r="G50" s="85" t="s">
        <v>35</v>
      </c>
      <c r="H50" s="85">
        <f>H51+H52</f>
        <v>36.54</v>
      </c>
      <c r="I50" s="75"/>
      <c r="J50" s="75"/>
      <c r="K50" s="75"/>
      <c r="L50" s="79"/>
      <c r="M50" s="80"/>
      <c r="N50" s="81"/>
      <c r="O50" s="81"/>
      <c r="P50" s="81"/>
      <c r="Q50" s="78" t="s">
        <v>35</v>
      </c>
      <c r="R50" s="78">
        <f>R51+R52</f>
        <v>36.54</v>
      </c>
      <c r="S50" s="81"/>
      <c r="T50" s="81"/>
      <c r="U50" s="81"/>
      <c r="V50" s="79"/>
    </row>
    <row r="51" spans="1:22">
      <c r="A51" s="109"/>
      <c r="B51" s="73"/>
      <c r="C51" s="74">
        <v>2</v>
      </c>
      <c r="D51" s="75"/>
      <c r="E51" s="75">
        <v>0.5</v>
      </c>
      <c r="F51" s="75"/>
      <c r="G51" s="75"/>
      <c r="H51" s="75">
        <f>C51*D36*E51</f>
        <v>31.5</v>
      </c>
      <c r="I51" s="75"/>
      <c r="J51" s="75"/>
      <c r="K51" s="75"/>
      <c r="L51" s="79"/>
      <c r="M51" s="80">
        <v>2</v>
      </c>
      <c r="N51" s="81"/>
      <c r="O51" s="81">
        <v>0.5</v>
      </c>
      <c r="P51" s="81"/>
      <c r="Q51" s="81"/>
      <c r="R51" s="81">
        <f>M51*N36*O51</f>
        <v>31.5</v>
      </c>
      <c r="S51" s="81"/>
      <c r="T51" s="81"/>
      <c r="U51" s="81"/>
      <c r="V51" s="79"/>
    </row>
    <row r="52" spans="1:22">
      <c r="A52" s="109"/>
      <c r="B52" s="73"/>
      <c r="C52" s="74">
        <v>1</v>
      </c>
      <c r="D52" s="75"/>
      <c r="E52" s="75">
        <v>0.16</v>
      </c>
      <c r="F52" s="75"/>
      <c r="G52" s="75"/>
      <c r="H52" s="75">
        <f>C52*D36*E52</f>
        <v>5.04</v>
      </c>
      <c r="I52" s="75"/>
      <c r="J52" s="75"/>
      <c r="K52" s="75"/>
      <c r="L52" s="79"/>
      <c r="M52" s="80">
        <v>1</v>
      </c>
      <c r="N52" s="81"/>
      <c r="O52" s="81">
        <v>0.16</v>
      </c>
      <c r="P52" s="81"/>
      <c r="Q52" s="81"/>
      <c r="R52" s="81">
        <f>M52*N36*O52</f>
        <v>5.04</v>
      </c>
      <c r="S52" s="81"/>
      <c r="T52" s="81"/>
      <c r="U52" s="81"/>
      <c r="V52" s="79"/>
    </row>
    <row r="53" spans="1:22">
      <c r="A53" s="109"/>
      <c r="B53" s="73"/>
      <c r="C53" s="74"/>
      <c r="D53" s="75"/>
      <c r="E53" s="75"/>
      <c r="F53" s="75"/>
      <c r="G53" s="75"/>
      <c r="H53" s="75"/>
      <c r="I53" s="75"/>
      <c r="J53" s="75"/>
      <c r="K53" s="75"/>
      <c r="L53" s="79"/>
      <c r="M53" s="80"/>
      <c r="N53" s="81"/>
      <c r="O53" s="81"/>
      <c r="P53" s="81"/>
      <c r="Q53" s="81"/>
      <c r="R53" s="81"/>
      <c r="S53" s="81"/>
      <c r="T53" s="81"/>
      <c r="U53" s="81"/>
      <c r="V53" s="79"/>
    </row>
    <row r="54" ht="81" spans="1:22">
      <c r="A54" s="106" t="s">
        <v>42</v>
      </c>
      <c r="B54" s="69" t="s">
        <v>31</v>
      </c>
      <c r="C54" s="107"/>
      <c r="D54" s="108"/>
      <c r="E54" s="108"/>
      <c r="F54" s="108"/>
      <c r="G54" s="108"/>
      <c r="H54" s="108">
        <f>140.9+67+198+183.7+172.03+61.2</f>
        <v>822.83</v>
      </c>
      <c r="I54" s="108"/>
      <c r="J54" s="108"/>
      <c r="K54" s="108"/>
      <c r="L54" s="121"/>
      <c r="M54" s="77"/>
      <c r="N54" s="78"/>
      <c r="O54" s="78"/>
      <c r="P54" s="78"/>
      <c r="Q54" s="78"/>
      <c r="R54" s="78">
        <f>140.9+67+198+183.7+172.03+61.2</f>
        <v>822.83</v>
      </c>
      <c r="S54" s="78"/>
      <c r="T54" s="78"/>
      <c r="U54" s="78"/>
      <c r="V54" s="121"/>
    </row>
    <row r="55" spans="1:22">
      <c r="A55" s="109"/>
      <c r="B55" s="73"/>
      <c r="C55" s="74"/>
      <c r="D55" s="75"/>
      <c r="E55" s="75"/>
      <c r="F55" s="75"/>
      <c r="G55" s="75"/>
      <c r="H55" s="75"/>
      <c r="I55" s="75"/>
      <c r="J55" s="75"/>
      <c r="K55" s="75"/>
      <c r="L55" s="79"/>
      <c r="M55" s="80"/>
      <c r="N55" s="81"/>
      <c r="O55" s="81"/>
      <c r="P55" s="81"/>
      <c r="Q55" s="81"/>
      <c r="R55" s="81"/>
      <c r="S55" s="81"/>
      <c r="T55" s="81"/>
      <c r="U55" s="81"/>
      <c r="V55" s="79"/>
    </row>
    <row r="56" spans="1:22">
      <c r="A56" s="106" t="s">
        <v>99</v>
      </c>
      <c r="B56" s="69" t="s">
        <v>100</v>
      </c>
      <c r="C56" s="107">
        <v>1</v>
      </c>
      <c r="D56" s="108"/>
      <c r="E56" s="108"/>
      <c r="F56" s="108"/>
      <c r="G56" s="108"/>
      <c r="H56" s="108"/>
      <c r="I56" s="108"/>
      <c r="J56" s="108"/>
      <c r="K56" s="108"/>
      <c r="L56" s="121"/>
      <c r="M56" s="77">
        <v>1</v>
      </c>
      <c r="N56" s="78"/>
      <c r="O56" s="78"/>
      <c r="P56" s="78"/>
      <c r="Q56" s="78"/>
      <c r="R56" s="78"/>
      <c r="S56" s="78"/>
      <c r="T56" s="78"/>
      <c r="U56" s="78"/>
      <c r="V56" s="121"/>
    </row>
    <row r="57" spans="1:22">
      <c r="A57" s="109"/>
      <c r="B57" s="73"/>
      <c r="C57" s="74"/>
      <c r="D57" s="75"/>
      <c r="E57" s="75"/>
      <c r="F57" s="75"/>
      <c r="G57" s="75"/>
      <c r="H57" s="75"/>
      <c r="I57" s="75"/>
      <c r="J57" s="75"/>
      <c r="K57" s="75"/>
      <c r="L57" s="79"/>
      <c r="M57" s="80"/>
      <c r="N57" s="81"/>
      <c r="O57" s="81"/>
      <c r="P57" s="81"/>
      <c r="Q57" s="81"/>
      <c r="R57" s="81"/>
      <c r="S57" s="81"/>
      <c r="T57" s="81"/>
      <c r="U57" s="81"/>
      <c r="V57" s="79"/>
    </row>
    <row r="58" spans="1:22">
      <c r="A58" s="106" t="s">
        <v>51</v>
      </c>
      <c r="B58" s="69" t="s">
        <v>101</v>
      </c>
      <c r="C58" s="107"/>
      <c r="D58" s="108">
        <f>17.14</f>
        <v>17.14</v>
      </c>
      <c r="E58" s="108"/>
      <c r="F58" s="108"/>
      <c r="G58" s="108"/>
      <c r="H58" s="108"/>
      <c r="I58" s="108"/>
      <c r="J58" s="108"/>
      <c r="K58" s="108"/>
      <c r="L58" s="121" t="s">
        <v>102</v>
      </c>
      <c r="M58" s="77"/>
      <c r="N58" s="78">
        <f>17.14</f>
        <v>17.14</v>
      </c>
      <c r="O58" s="78"/>
      <c r="P58" s="78"/>
      <c r="Q58" s="78"/>
      <c r="R58" s="78"/>
      <c r="S58" s="78"/>
      <c r="T58" s="78"/>
      <c r="U58" s="78"/>
      <c r="V58" s="121" t="s">
        <v>102</v>
      </c>
    </row>
    <row r="59" spans="1:22">
      <c r="A59" s="109"/>
      <c r="B59" s="73"/>
      <c r="C59" s="74"/>
      <c r="D59" s="75"/>
      <c r="E59" s="75"/>
      <c r="F59" s="75"/>
      <c r="G59" s="75"/>
      <c r="H59" s="75"/>
      <c r="I59" s="75"/>
      <c r="J59" s="75"/>
      <c r="K59" s="75"/>
      <c r="L59" s="79"/>
      <c r="M59" s="80"/>
      <c r="N59" s="81"/>
      <c r="O59" s="81"/>
      <c r="P59" s="81"/>
      <c r="Q59" s="81"/>
      <c r="R59" s="81"/>
      <c r="S59" s="81"/>
      <c r="T59" s="81"/>
      <c r="U59" s="81"/>
      <c r="V59" s="79"/>
    </row>
    <row r="60" spans="1:22">
      <c r="A60" s="106" t="s">
        <v>68</v>
      </c>
      <c r="B60" s="69" t="s">
        <v>103</v>
      </c>
      <c r="C60" s="107"/>
      <c r="D60" s="108"/>
      <c r="E60" s="108"/>
      <c r="F60" s="108"/>
      <c r="G60" s="108"/>
      <c r="H60" s="108">
        <f>2*3</f>
        <v>6</v>
      </c>
      <c r="I60" s="108"/>
      <c r="J60" s="108"/>
      <c r="K60" s="108"/>
      <c r="L60" s="121"/>
      <c r="M60" s="77"/>
      <c r="N60" s="78"/>
      <c r="O60" s="78"/>
      <c r="P60" s="78"/>
      <c r="Q60" s="78"/>
      <c r="R60" s="78">
        <f>2*3</f>
        <v>6</v>
      </c>
      <c r="S60" s="78"/>
      <c r="T60" s="78"/>
      <c r="U60" s="78"/>
      <c r="V60" s="121"/>
    </row>
    <row r="61" spans="1:22">
      <c r="A61" s="109"/>
      <c r="B61" s="73"/>
      <c r="C61" s="74"/>
      <c r="D61" s="75"/>
      <c r="E61" s="75"/>
      <c r="F61" s="75"/>
      <c r="G61" s="75"/>
      <c r="H61" s="75"/>
      <c r="I61" s="75"/>
      <c r="J61" s="75"/>
      <c r="K61" s="75"/>
      <c r="L61" s="79"/>
      <c r="M61" s="80"/>
      <c r="N61" s="81"/>
      <c r="O61" s="81"/>
      <c r="P61" s="81"/>
      <c r="Q61" s="81"/>
      <c r="R61" s="81"/>
      <c r="S61" s="81"/>
      <c r="T61" s="81"/>
      <c r="U61" s="81"/>
      <c r="V61" s="79"/>
    </row>
    <row r="62" s="219" customFormat="1" ht="108" spans="1:22">
      <c r="A62" s="106" t="s">
        <v>70</v>
      </c>
      <c r="B62" s="69" t="s">
        <v>78</v>
      </c>
      <c r="C62" s="107"/>
      <c r="D62" s="108"/>
      <c r="E62" s="108"/>
      <c r="F62" s="108"/>
      <c r="G62" s="108"/>
      <c r="H62" s="108">
        <f>24.7</f>
        <v>24.7</v>
      </c>
      <c r="I62" s="108"/>
      <c r="J62" s="108"/>
      <c r="K62" s="108"/>
      <c r="L62" s="121"/>
      <c r="M62" s="77"/>
      <c r="N62" s="78"/>
      <c r="O62" s="78"/>
      <c r="P62" s="78"/>
      <c r="Q62" s="78"/>
      <c r="R62" s="78">
        <f>24.7</f>
        <v>24.7</v>
      </c>
      <c r="S62" s="78"/>
      <c r="T62" s="78"/>
      <c r="U62" s="78"/>
      <c r="V62" s="121"/>
    </row>
    <row r="63" spans="1:22">
      <c r="A63" s="109"/>
      <c r="B63" s="73"/>
      <c r="C63" s="74"/>
      <c r="D63" s="75"/>
      <c r="E63" s="75"/>
      <c r="F63" s="75"/>
      <c r="G63" s="75"/>
      <c r="H63" s="75"/>
      <c r="I63" s="75"/>
      <c r="J63" s="75"/>
      <c r="K63" s="75"/>
      <c r="L63" s="79"/>
      <c r="M63" s="80"/>
      <c r="N63" s="81"/>
      <c r="O63" s="81"/>
      <c r="P63" s="81"/>
      <c r="Q63" s="81"/>
      <c r="R63" s="81"/>
      <c r="S63" s="81"/>
      <c r="T63" s="81"/>
      <c r="U63" s="81"/>
      <c r="V63" s="79"/>
    </row>
    <row r="64" spans="1:22">
      <c r="A64" s="106" t="s">
        <v>75</v>
      </c>
      <c r="B64" s="69" t="s">
        <v>104</v>
      </c>
      <c r="C64" s="107"/>
      <c r="D64" s="108">
        <f>18.5+3.14*3.5</f>
        <v>29.49</v>
      </c>
      <c r="E64" s="108"/>
      <c r="F64" s="108"/>
      <c r="G64" s="108"/>
      <c r="H64" s="108"/>
      <c r="I64" s="108"/>
      <c r="J64" s="108"/>
      <c r="K64" s="108"/>
      <c r="L64" s="121"/>
      <c r="M64" s="77"/>
      <c r="N64" s="78">
        <f>18.5+3.14*3.5</f>
        <v>29.49</v>
      </c>
      <c r="O64" s="78"/>
      <c r="P64" s="78"/>
      <c r="Q64" s="78"/>
      <c r="R64" s="78"/>
      <c r="S64" s="78"/>
      <c r="T64" s="78"/>
      <c r="U64" s="78"/>
      <c r="V64" s="121"/>
    </row>
    <row r="65" spans="1:22">
      <c r="A65" s="109"/>
      <c r="B65" s="73" t="s">
        <v>53</v>
      </c>
      <c r="C65" s="74">
        <v>1</v>
      </c>
      <c r="D65" s="75">
        <f>D64</f>
        <v>29.49</v>
      </c>
      <c r="E65" s="75">
        <f>0.3+0.56+0.3</f>
        <v>1.16</v>
      </c>
      <c r="F65" s="75">
        <v>0.32</v>
      </c>
      <c r="G65" s="75"/>
      <c r="H65" s="75"/>
      <c r="I65" s="75"/>
      <c r="J65" s="75"/>
      <c r="K65" s="75">
        <f>C65*D65*E65*F65</f>
        <v>10.946688</v>
      </c>
      <c r="L65" s="79"/>
      <c r="M65" s="80">
        <v>1</v>
      </c>
      <c r="N65" s="81">
        <f>N64</f>
        <v>29.49</v>
      </c>
      <c r="O65" s="81">
        <f>0.3+0.56+0.3</f>
        <v>1.16</v>
      </c>
      <c r="P65" s="81">
        <v>0.32</v>
      </c>
      <c r="Q65" s="81"/>
      <c r="R65" s="81"/>
      <c r="S65" s="81"/>
      <c r="T65" s="81"/>
      <c r="U65" s="81">
        <f>M65*N65*O65*P65</f>
        <v>10.946688</v>
      </c>
      <c r="V65" s="79"/>
    </row>
    <row r="66" spans="1:22">
      <c r="A66" s="109"/>
      <c r="B66" s="73"/>
      <c r="C66" s="74"/>
      <c r="D66" s="75"/>
      <c r="E66" s="75"/>
      <c r="F66" s="75"/>
      <c r="G66" s="75"/>
      <c r="H66" s="75"/>
      <c r="I66" s="75"/>
      <c r="J66" s="75"/>
      <c r="K66" s="75"/>
      <c r="L66" s="79"/>
      <c r="M66" s="80"/>
      <c r="N66" s="81"/>
      <c r="O66" s="81"/>
      <c r="P66" s="81"/>
      <c r="Q66" s="81"/>
      <c r="R66" s="81"/>
      <c r="S66" s="81"/>
      <c r="T66" s="81"/>
      <c r="U66" s="81"/>
      <c r="V66" s="79"/>
    </row>
    <row r="67" spans="1:22">
      <c r="A67" s="109"/>
      <c r="B67" s="73" t="s">
        <v>54</v>
      </c>
      <c r="C67" s="74"/>
      <c r="D67" s="75"/>
      <c r="E67" s="75"/>
      <c r="F67" s="75"/>
      <c r="G67" s="75"/>
      <c r="H67" s="75"/>
      <c r="I67" s="75"/>
      <c r="J67" s="75"/>
      <c r="K67" s="75">
        <f>K65-K69</f>
        <v>7.31352</v>
      </c>
      <c r="L67" s="79"/>
      <c r="M67" s="80"/>
      <c r="N67" s="81"/>
      <c r="O67" s="81"/>
      <c r="P67" s="81"/>
      <c r="Q67" s="81"/>
      <c r="R67" s="81"/>
      <c r="S67" s="81"/>
      <c r="T67" s="81"/>
      <c r="U67" s="81">
        <f>U65-U69</f>
        <v>7.31352</v>
      </c>
      <c r="V67" s="79"/>
    </row>
    <row r="68" spans="1:22">
      <c r="A68" s="109"/>
      <c r="B68" s="73"/>
      <c r="C68" s="74"/>
      <c r="D68" s="75"/>
      <c r="E68" s="75"/>
      <c r="F68" s="75"/>
      <c r="G68" s="75"/>
      <c r="H68" s="75"/>
      <c r="I68" s="75"/>
      <c r="J68" s="75"/>
      <c r="K68" s="75"/>
      <c r="L68" s="79"/>
      <c r="M68" s="80"/>
      <c r="N68" s="81"/>
      <c r="O68" s="81"/>
      <c r="P68" s="81"/>
      <c r="Q68" s="81"/>
      <c r="R68" s="81"/>
      <c r="S68" s="81"/>
      <c r="T68" s="81"/>
      <c r="U68" s="81"/>
      <c r="V68" s="79"/>
    </row>
    <row r="69" spans="1:22">
      <c r="A69" s="109"/>
      <c r="B69" s="73" t="s">
        <v>20</v>
      </c>
      <c r="C69" s="74"/>
      <c r="D69" s="75"/>
      <c r="E69" s="75"/>
      <c r="F69" s="75"/>
      <c r="G69" s="75"/>
      <c r="H69" s="75"/>
      <c r="I69" s="75"/>
      <c r="J69" s="75"/>
      <c r="K69" s="75">
        <f>K71+K73+K77</f>
        <v>3.633168</v>
      </c>
      <c r="L69" s="79"/>
      <c r="M69" s="80"/>
      <c r="N69" s="81"/>
      <c r="O69" s="81"/>
      <c r="P69" s="81"/>
      <c r="Q69" s="81"/>
      <c r="R69" s="81"/>
      <c r="S69" s="81"/>
      <c r="T69" s="81"/>
      <c r="U69" s="81">
        <f>U71+U73+U77</f>
        <v>3.633168</v>
      </c>
      <c r="V69" s="79"/>
    </row>
    <row r="70" spans="1:22">
      <c r="A70" s="109"/>
      <c r="B70" s="73"/>
      <c r="C70" s="74"/>
      <c r="D70" s="75"/>
      <c r="E70" s="75"/>
      <c r="F70" s="75"/>
      <c r="G70" s="75"/>
      <c r="H70" s="75"/>
      <c r="I70" s="75"/>
      <c r="J70" s="75"/>
      <c r="K70" s="75"/>
      <c r="L70" s="79"/>
      <c r="M70" s="80"/>
      <c r="N70" s="81"/>
      <c r="O70" s="81"/>
      <c r="P70" s="81"/>
      <c r="Q70" s="81"/>
      <c r="R70" s="81"/>
      <c r="S70" s="81"/>
      <c r="T70" s="81"/>
      <c r="U70" s="81"/>
      <c r="V70" s="79"/>
    </row>
    <row r="71" spans="1:22">
      <c r="A71" s="109"/>
      <c r="B71" s="73" t="s">
        <v>55</v>
      </c>
      <c r="C71" s="74">
        <v>1</v>
      </c>
      <c r="D71" s="75"/>
      <c r="E71" s="75">
        <v>0.88</v>
      </c>
      <c r="F71" s="75">
        <v>0.1</v>
      </c>
      <c r="G71" s="75"/>
      <c r="H71" s="75"/>
      <c r="I71" s="75"/>
      <c r="J71" s="75"/>
      <c r="K71" s="75">
        <f>C71*D71*E71*F71</f>
        <v>0</v>
      </c>
      <c r="L71" s="79"/>
      <c r="M71" s="80">
        <v>1</v>
      </c>
      <c r="N71" s="81"/>
      <c r="O71" s="81">
        <v>0.88</v>
      </c>
      <c r="P71" s="81">
        <v>0.1</v>
      </c>
      <c r="Q71" s="81"/>
      <c r="R71" s="81"/>
      <c r="S71" s="81"/>
      <c r="T71" s="81"/>
      <c r="U71" s="81">
        <f>M71*N71*O71*P71</f>
        <v>0</v>
      </c>
      <c r="V71" s="79"/>
    </row>
    <row r="72" spans="1:22">
      <c r="A72" s="109"/>
      <c r="B72" s="73"/>
      <c r="C72" s="74"/>
      <c r="D72" s="75"/>
      <c r="E72" s="75"/>
      <c r="F72" s="75"/>
      <c r="G72" s="75"/>
      <c r="H72" s="75"/>
      <c r="I72" s="75"/>
      <c r="J72" s="75"/>
      <c r="K72" s="75"/>
      <c r="L72" s="79"/>
      <c r="M72" s="80"/>
      <c r="N72" s="81"/>
      <c r="O72" s="81"/>
      <c r="P72" s="81"/>
      <c r="Q72" s="81"/>
      <c r="R72" s="81"/>
      <c r="S72" s="81"/>
      <c r="T72" s="81"/>
      <c r="U72" s="81"/>
      <c r="V72" s="79"/>
    </row>
    <row r="73" spans="1:22">
      <c r="A73" s="109"/>
      <c r="B73" s="73" t="s">
        <v>105</v>
      </c>
      <c r="C73" s="74">
        <v>1</v>
      </c>
      <c r="D73" s="75">
        <f>D64</f>
        <v>29.49</v>
      </c>
      <c r="E73" s="75">
        <v>0.56</v>
      </c>
      <c r="F73" s="75">
        <v>0.1</v>
      </c>
      <c r="G73" s="75"/>
      <c r="H73" s="75"/>
      <c r="I73" s="75"/>
      <c r="J73" s="75"/>
      <c r="K73" s="75">
        <f>C73*D73*E73*F73</f>
        <v>1.65144</v>
      </c>
      <c r="L73" s="79"/>
      <c r="M73" s="80">
        <v>1</v>
      </c>
      <c r="N73" s="81">
        <f>N64</f>
        <v>29.49</v>
      </c>
      <c r="O73" s="81">
        <v>0.56</v>
      </c>
      <c r="P73" s="81">
        <v>0.1</v>
      </c>
      <c r="Q73" s="81"/>
      <c r="R73" s="81"/>
      <c r="S73" s="81"/>
      <c r="T73" s="81"/>
      <c r="U73" s="81">
        <f>M73*N73*O73*P73</f>
        <v>1.65144</v>
      </c>
      <c r="V73" s="79"/>
    </row>
    <row r="74" spans="1:22">
      <c r="A74" s="109"/>
      <c r="B74" s="73"/>
      <c r="C74" s="74"/>
      <c r="D74" s="75"/>
      <c r="E74" s="75"/>
      <c r="F74" s="75"/>
      <c r="G74" s="75"/>
      <c r="H74" s="75"/>
      <c r="I74" s="75"/>
      <c r="J74" s="75"/>
      <c r="K74" s="75"/>
      <c r="L74" s="79"/>
      <c r="M74" s="80"/>
      <c r="N74" s="81"/>
      <c r="O74" s="81"/>
      <c r="P74" s="81"/>
      <c r="Q74" s="81"/>
      <c r="R74" s="81"/>
      <c r="S74" s="81"/>
      <c r="T74" s="81"/>
      <c r="U74" s="81"/>
      <c r="V74" s="79"/>
    </row>
    <row r="75" spans="1:22">
      <c r="A75" s="109"/>
      <c r="B75" s="73" t="s">
        <v>22</v>
      </c>
      <c r="C75" s="74">
        <v>2</v>
      </c>
      <c r="D75" s="75">
        <f>D64</f>
        <v>29.49</v>
      </c>
      <c r="E75" s="75">
        <f>F73</f>
        <v>0.1</v>
      </c>
      <c r="F75" s="75"/>
      <c r="G75" s="75"/>
      <c r="H75" s="75"/>
      <c r="I75" s="75">
        <f>C75*D75*E75</f>
        <v>5.898</v>
      </c>
      <c r="J75" s="75"/>
      <c r="K75" s="75"/>
      <c r="L75" s="79"/>
      <c r="M75" s="80">
        <v>2</v>
      </c>
      <c r="N75" s="81">
        <f>N64</f>
        <v>29.49</v>
      </c>
      <c r="O75" s="81">
        <f>P73</f>
        <v>0.1</v>
      </c>
      <c r="P75" s="81"/>
      <c r="Q75" s="81"/>
      <c r="R75" s="81"/>
      <c r="S75" s="81">
        <f>M75*N75*O75</f>
        <v>5.898</v>
      </c>
      <c r="T75" s="81"/>
      <c r="U75" s="81"/>
      <c r="V75" s="79"/>
    </row>
    <row r="76" spans="1:22">
      <c r="A76" s="109"/>
      <c r="B76" s="73"/>
      <c r="C76" s="74"/>
      <c r="D76" s="75"/>
      <c r="E76" s="75"/>
      <c r="F76" s="75"/>
      <c r="G76" s="75"/>
      <c r="H76" s="75"/>
      <c r="I76" s="75"/>
      <c r="J76" s="75"/>
      <c r="K76" s="75"/>
      <c r="L76" s="79"/>
      <c r="M76" s="80"/>
      <c r="N76" s="81"/>
      <c r="O76" s="81"/>
      <c r="P76" s="81"/>
      <c r="Q76" s="81"/>
      <c r="R76" s="81"/>
      <c r="S76" s="81"/>
      <c r="T76" s="81"/>
      <c r="U76" s="81"/>
      <c r="V76" s="79"/>
    </row>
    <row r="77" spans="1:22">
      <c r="A77" s="109"/>
      <c r="B77" s="73" t="s">
        <v>106</v>
      </c>
      <c r="C77" s="74"/>
      <c r="D77" s="75"/>
      <c r="E77" s="75"/>
      <c r="F77" s="75"/>
      <c r="G77" s="75"/>
      <c r="H77" s="75"/>
      <c r="I77" s="75"/>
      <c r="J77" s="85" t="s">
        <v>35</v>
      </c>
      <c r="K77" s="85">
        <f>K78+K79+K80</f>
        <v>1.981728</v>
      </c>
      <c r="L77" s="79"/>
      <c r="M77" s="80"/>
      <c r="N77" s="81"/>
      <c r="O77" s="81"/>
      <c r="P77" s="81"/>
      <c r="Q77" s="81"/>
      <c r="R77" s="81"/>
      <c r="S77" s="81"/>
      <c r="T77" s="78" t="s">
        <v>35</v>
      </c>
      <c r="U77" s="78">
        <f>U78+U79+U80</f>
        <v>1.981728</v>
      </c>
      <c r="V77" s="79"/>
    </row>
    <row r="78" spans="1:22">
      <c r="A78" s="109"/>
      <c r="B78" s="73"/>
      <c r="C78" s="74">
        <v>1</v>
      </c>
      <c r="D78" s="75"/>
      <c r="E78" s="75">
        <v>0.48</v>
      </c>
      <c r="F78" s="75">
        <v>0.12</v>
      </c>
      <c r="G78" s="75"/>
      <c r="H78" s="75"/>
      <c r="I78" s="75"/>
      <c r="J78" s="75"/>
      <c r="K78" s="75">
        <f>C78*D78*E78*F78</f>
        <v>0</v>
      </c>
      <c r="L78" s="79"/>
      <c r="M78" s="80">
        <v>1</v>
      </c>
      <c r="N78" s="81"/>
      <c r="O78" s="81">
        <v>0.48</v>
      </c>
      <c r="P78" s="81">
        <v>0.12</v>
      </c>
      <c r="Q78" s="81"/>
      <c r="R78" s="81"/>
      <c r="S78" s="81"/>
      <c r="T78" s="81"/>
      <c r="U78" s="81">
        <f t="shared" ref="U78:U80" si="1">M78*N78*O78*P78</f>
        <v>0</v>
      </c>
      <c r="V78" s="79"/>
    </row>
    <row r="79" spans="1:22">
      <c r="A79" s="109"/>
      <c r="B79" s="73"/>
      <c r="C79" s="74">
        <v>1</v>
      </c>
      <c r="D79" s="75">
        <f>D64</f>
        <v>29.49</v>
      </c>
      <c r="E79" s="75">
        <v>0.36</v>
      </c>
      <c r="F79" s="75">
        <v>0.12</v>
      </c>
      <c r="G79" s="75"/>
      <c r="H79" s="75"/>
      <c r="I79" s="75"/>
      <c r="J79" s="75"/>
      <c r="K79" s="75">
        <f>C79*D79*E79*F79</f>
        <v>1.273968</v>
      </c>
      <c r="L79" s="79"/>
      <c r="M79" s="80">
        <v>1</v>
      </c>
      <c r="N79" s="81">
        <f>N64</f>
        <v>29.49</v>
      </c>
      <c r="O79" s="81">
        <v>0.36</v>
      </c>
      <c r="P79" s="81">
        <v>0.12</v>
      </c>
      <c r="Q79" s="81"/>
      <c r="R79" s="81"/>
      <c r="S79" s="81"/>
      <c r="T79" s="81"/>
      <c r="U79" s="81">
        <f t="shared" si="1"/>
        <v>1.273968</v>
      </c>
      <c r="V79" s="79"/>
    </row>
    <row r="80" spans="1:22">
      <c r="A80" s="109"/>
      <c r="B80" s="73"/>
      <c r="C80" s="74">
        <v>1</v>
      </c>
      <c r="D80" s="75">
        <f>D79</f>
        <v>29.49</v>
      </c>
      <c r="E80" s="75">
        <v>0.24</v>
      </c>
      <c r="F80" s="75">
        <v>0.1</v>
      </c>
      <c r="G80" s="75"/>
      <c r="H80" s="75"/>
      <c r="I80" s="75"/>
      <c r="J80" s="75"/>
      <c r="K80" s="75">
        <f>C80*D80*E80*F80</f>
        <v>0.70776</v>
      </c>
      <c r="L80" s="79"/>
      <c r="M80" s="80">
        <v>1</v>
      </c>
      <c r="N80" s="81">
        <f>N79</f>
        <v>29.49</v>
      </c>
      <c r="O80" s="81">
        <v>0.24</v>
      </c>
      <c r="P80" s="81">
        <v>0.1</v>
      </c>
      <c r="Q80" s="81"/>
      <c r="R80" s="81"/>
      <c r="S80" s="81"/>
      <c r="T80" s="81"/>
      <c r="U80" s="81">
        <f t="shared" si="1"/>
        <v>0.70776</v>
      </c>
      <c r="V80" s="79"/>
    </row>
    <row r="81" spans="1:22">
      <c r="A81" s="109"/>
      <c r="B81" s="73"/>
      <c r="C81" s="74"/>
      <c r="D81" s="75"/>
      <c r="E81" s="75"/>
      <c r="F81" s="75"/>
      <c r="G81" s="75"/>
      <c r="H81" s="75"/>
      <c r="I81" s="75"/>
      <c r="J81" s="75"/>
      <c r="K81" s="75"/>
      <c r="L81" s="79"/>
      <c r="M81" s="80"/>
      <c r="N81" s="81"/>
      <c r="O81" s="81"/>
      <c r="P81" s="81"/>
      <c r="Q81" s="81"/>
      <c r="R81" s="81"/>
      <c r="S81" s="81"/>
      <c r="T81" s="81"/>
      <c r="U81" s="81"/>
      <c r="V81" s="79"/>
    </row>
    <row r="82" spans="1:22">
      <c r="A82" s="109"/>
      <c r="B82" s="73" t="s">
        <v>107</v>
      </c>
      <c r="C82" s="74">
        <v>1</v>
      </c>
      <c r="D82" s="75">
        <f>D64</f>
        <v>29.49</v>
      </c>
      <c r="E82" s="75">
        <v>0.24</v>
      </c>
      <c r="F82" s="75">
        <v>0.6</v>
      </c>
      <c r="G82" s="75"/>
      <c r="H82" s="75"/>
      <c r="I82" s="75"/>
      <c r="J82" s="75"/>
      <c r="K82" s="75">
        <f>C82*D82*E82*F82</f>
        <v>4.24656</v>
      </c>
      <c r="L82" s="79"/>
      <c r="M82" s="80">
        <v>1</v>
      </c>
      <c r="N82" s="81">
        <f>N64</f>
        <v>29.49</v>
      </c>
      <c r="O82" s="81">
        <v>0.24</v>
      </c>
      <c r="P82" s="81">
        <v>0.6</v>
      </c>
      <c r="Q82" s="81"/>
      <c r="R82" s="81"/>
      <c r="S82" s="81"/>
      <c r="T82" s="81"/>
      <c r="U82" s="81">
        <f>M82*N82*O82*P82</f>
        <v>4.24656</v>
      </c>
      <c r="V82" s="79"/>
    </row>
    <row r="83" spans="1:22">
      <c r="A83" s="109"/>
      <c r="B83" s="73"/>
      <c r="C83" s="74"/>
      <c r="D83" s="75"/>
      <c r="E83" s="75"/>
      <c r="F83" s="75"/>
      <c r="G83" s="75"/>
      <c r="H83" s="75"/>
      <c r="I83" s="75"/>
      <c r="J83" s="75"/>
      <c r="K83" s="75"/>
      <c r="L83" s="79"/>
      <c r="M83" s="80"/>
      <c r="N83" s="81"/>
      <c r="O83" s="81"/>
      <c r="P83" s="81"/>
      <c r="Q83" s="81"/>
      <c r="R83" s="81"/>
      <c r="S83" s="81"/>
      <c r="T83" s="81"/>
      <c r="U83" s="81"/>
      <c r="V83" s="79"/>
    </row>
    <row r="84" spans="1:22">
      <c r="A84" s="109"/>
      <c r="B84" s="73" t="s">
        <v>108</v>
      </c>
      <c r="C84" s="74">
        <f>D64/5.6</f>
        <v>5.26607142857143</v>
      </c>
      <c r="D84" s="75"/>
      <c r="E84" s="75"/>
      <c r="F84" s="75"/>
      <c r="G84" s="75"/>
      <c r="H84" s="75">
        <f>0.4*C84</f>
        <v>2.10642857142857</v>
      </c>
      <c r="I84" s="75"/>
      <c r="J84" s="75"/>
      <c r="K84" s="75"/>
      <c r="L84" s="79"/>
      <c r="M84" s="80">
        <f>N64/5.6</f>
        <v>5.26607142857143</v>
      </c>
      <c r="N84" s="81"/>
      <c r="O84" s="81"/>
      <c r="P84" s="81"/>
      <c r="Q84" s="81"/>
      <c r="R84" s="81">
        <f>0.4*M84</f>
        <v>2.10642857142857</v>
      </c>
      <c r="S84" s="81"/>
      <c r="T84" s="81"/>
      <c r="U84" s="81"/>
      <c r="V84" s="79"/>
    </row>
    <row r="85" spans="1:22">
      <c r="A85" s="109"/>
      <c r="B85" s="73"/>
      <c r="C85" s="74"/>
      <c r="D85" s="75"/>
      <c r="E85" s="75"/>
      <c r="F85" s="75"/>
      <c r="G85" s="75"/>
      <c r="H85" s="75"/>
      <c r="I85" s="75"/>
      <c r="J85" s="75"/>
      <c r="K85" s="75"/>
      <c r="L85" s="79"/>
      <c r="M85" s="80"/>
      <c r="N85" s="81"/>
      <c r="O85" s="81"/>
      <c r="P85" s="81"/>
      <c r="Q85" s="81"/>
      <c r="R85" s="81"/>
      <c r="S85" s="81"/>
      <c r="T85" s="81"/>
      <c r="U85" s="81"/>
      <c r="V85" s="79"/>
    </row>
    <row r="86" spans="1:22">
      <c r="A86" s="109"/>
      <c r="B86" s="73" t="s">
        <v>109</v>
      </c>
      <c r="C86" s="74">
        <f>C84</f>
        <v>5.26607142857143</v>
      </c>
      <c r="D86" s="75"/>
      <c r="E86" s="75"/>
      <c r="F86" s="75"/>
      <c r="G86" s="75"/>
      <c r="H86" s="75">
        <f>(0.12*2+0.4)*C86</f>
        <v>3.37028571428571</v>
      </c>
      <c r="I86" s="75"/>
      <c r="J86" s="75"/>
      <c r="K86" s="75"/>
      <c r="L86" s="79"/>
      <c r="M86" s="80">
        <f>M84</f>
        <v>5.26607142857143</v>
      </c>
      <c r="N86" s="81"/>
      <c r="O86" s="81"/>
      <c r="P86" s="81"/>
      <c r="Q86" s="81"/>
      <c r="R86" s="81">
        <f>(0.12*2+0.4)*M86</f>
        <v>3.37028571428571</v>
      </c>
      <c r="S86" s="81"/>
      <c r="T86" s="81"/>
      <c r="U86" s="81"/>
      <c r="V86" s="79"/>
    </row>
    <row r="87" spans="1:22">
      <c r="A87" s="109"/>
      <c r="B87" s="73"/>
      <c r="C87" s="74"/>
      <c r="D87" s="75"/>
      <c r="E87" s="75"/>
      <c r="F87" s="75"/>
      <c r="G87" s="75"/>
      <c r="H87" s="75"/>
      <c r="I87" s="75"/>
      <c r="J87" s="75"/>
      <c r="K87" s="75"/>
      <c r="L87" s="79"/>
      <c r="M87" s="80"/>
      <c r="N87" s="81"/>
      <c r="O87" s="81"/>
      <c r="P87" s="81"/>
      <c r="Q87" s="81"/>
      <c r="R87" s="81"/>
      <c r="S87" s="81"/>
      <c r="T87" s="81"/>
      <c r="U87" s="81"/>
      <c r="V87" s="79"/>
    </row>
    <row r="88" spans="1:22">
      <c r="A88" s="109"/>
      <c r="B88" s="73" t="s">
        <v>110</v>
      </c>
      <c r="C88" s="74">
        <f>C84</f>
        <v>5.26607142857143</v>
      </c>
      <c r="D88" s="75"/>
      <c r="E88" s="75"/>
      <c r="F88" s="75"/>
      <c r="G88" s="75"/>
      <c r="H88" s="75"/>
      <c r="I88" s="75"/>
      <c r="J88" s="75"/>
      <c r="K88" s="75"/>
      <c r="L88" s="79"/>
      <c r="M88" s="80">
        <f>M84</f>
        <v>5.26607142857143</v>
      </c>
      <c r="N88" s="81"/>
      <c r="O88" s="81"/>
      <c r="P88" s="81"/>
      <c r="Q88" s="81"/>
      <c r="R88" s="81"/>
      <c r="S88" s="81"/>
      <c r="T88" s="81"/>
      <c r="U88" s="81"/>
      <c r="V88" s="79"/>
    </row>
    <row r="89" spans="1:22">
      <c r="A89" s="109"/>
      <c r="B89" s="73"/>
      <c r="C89" s="74"/>
      <c r="D89" s="75"/>
      <c r="E89" s="75"/>
      <c r="F89" s="75"/>
      <c r="G89" s="75"/>
      <c r="H89" s="75"/>
      <c r="I89" s="75"/>
      <c r="J89" s="75"/>
      <c r="K89" s="75"/>
      <c r="L89" s="79"/>
      <c r="M89" s="80"/>
      <c r="N89" s="81"/>
      <c r="O89" s="81"/>
      <c r="P89" s="81"/>
      <c r="Q89" s="81"/>
      <c r="R89" s="81"/>
      <c r="S89" s="81"/>
      <c r="T89" s="81"/>
      <c r="U89" s="81"/>
      <c r="V89" s="79"/>
    </row>
    <row r="90" spans="1:22">
      <c r="A90" s="109"/>
      <c r="B90" s="73"/>
      <c r="C90" s="74"/>
      <c r="D90" s="75"/>
      <c r="E90" s="75"/>
      <c r="F90" s="75"/>
      <c r="G90" s="75"/>
      <c r="H90" s="75"/>
      <c r="I90" s="75"/>
      <c r="J90" s="75"/>
      <c r="K90" s="75"/>
      <c r="L90" s="79"/>
      <c r="M90" s="80"/>
      <c r="N90" s="81"/>
      <c r="O90" s="81"/>
      <c r="P90" s="81"/>
      <c r="Q90" s="81"/>
      <c r="R90" s="81"/>
      <c r="S90" s="81"/>
      <c r="T90" s="81"/>
      <c r="U90" s="81"/>
      <c r="V90" s="79"/>
    </row>
    <row r="91" spans="1:22">
      <c r="A91" s="109"/>
      <c r="B91" s="73"/>
      <c r="C91" s="74"/>
      <c r="D91" s="75"/>
      <c r="E91" s="75"/>
      <c r="F91" s="75"/>
      <c r="G91" s="75"/>
      <c r="H91" s="75"/>
      <c r="I91" s="75"/>
      <c r="J91" s="75"/>
      <c r="K91" s="75"/>
      <c r="L91" s="79"/>
      <c r="M91" s="80"/>
      <c r="N91" s="81"/>
      <c r="O91" s="81"/>
      <c r="P91" s="81"/>
      <c r="Q91" s="81"/>
      <c r="R91" s="81"/>
      <c r="S91" s="81"/>
      <c r="T91" s="81"/>
      <c r="U91" s="81"/>
      <c r="V91" s="79"/>
    </row>
    <row r="92" spans="1:22">
      <c r="A92" s="109"/>
      <c r="B92" s="73"/>
      <c r="C92" s="74"/>
      <c r="D92" s="75"/>
      <c r="E92" s="75"/>
      <c r="F92" s="75"/>
      <c r="G92" s="75"/>
      <c r="H92" s="75"/>
      <c r="I92" s="75"/>
      <c r="J92" s="75"/>
      <c r="K92" s="75"/>
      <c r="L92" s="79"/>
      <c r="M92" s="80"/>
      <c r="N92" s="81"/>
      <c r="O92" s="81"/>
      <c r="P92" s="81"/>
      <c r="Q92" s="81"/>
      <c r="R92" s="81"/>
      <c r="S92" s="81"/>
      <c r="T92" s="81"/>
      <c r="U92" s="81"/>
      <c r="V92" s="79"/>
    </row>
    <row r="93" spans="1:22">
      <c r="A93" s="109"/>
      <c r="B93" s="73"/>
      <c r="C93" s="74"/>
      <c r="D93" s="75"/>
      <c r="E93" s="75"/>
      <c r="F93" s="75"/>
      <c r="G93" s="75"/>
      <c r="H93" s="75"/>
      <c r="I93" s="75"/>
      <c r="J93" s="75"/>
      <c r="K93" s="75"/>
      <c r="L93" s="79"/>
      <c r="M93" s="80"/>
      <c r="N93" s="81"/>
      <c r="O93" s="81"/>
      <c r="P93" s="81"/>
      <c r="Q93" s="81"/>
      <c r="R93" s="81"/>
      <c r="S93" s="81"/>
      <c r="T93" s="81"/>
      <c r="U93" s="81"/>
      <c r="V93" s="79"/>
    </row>
    <row r="94" spans="1:22">
      <c r="A94" s="109"/>
      <c r="B94" s="73"/>
      <c r="C94" s="74"/>
      <c r="D94" s="75"/>
      <c r="E94" s="75"/>
      <c r="F94" s="75"/>
      <c r="G94" s="75"/>
      <c r="H94" s="75"/>
      <c r="I94" s="75"/>
      <c r="J94" s="75"/>
      <c r="K94" s="75"/>
      <c r="L94" s="79"/>
      <c r="M94" s="80"/>
      <c r="N94" s="81"/>
      <c r="O94" s="81"/>
      <c r="P94" s="81"/>
      <c r="Q94" s="81"/>
      <c r="R94" s="81"/>
      <c r="S94" s="81"/>
      <c r="T94" s="81"/>
      <c r="U94" s="81"/>
      <c r="V94" s="79"/>
    </row>
    <row r="95" spans="1:22">
      <c r="A95" s="109"/>
      <c r="B95" s="73"/>
      <c r="C95" s="74"/>
      <c r="D95" s="75"/>
      <c r="E95" s="75"/>
      <c r="F95" s="75"/>
      <c r="G95" s="75"/>
      <c r="H95" s="75"/>
      <c r="I95" s="75"/>
      <c r="J95" s="75"/>
      <c r="K95" s="75"/>
      <c r="L95" s="79"/>
      <c r="M95" s="80"/>
      <c r="N95" s="81"/>
      <c r="O95" s="81"/>
      <c r="P95" s="81"/>
      <c r="Q95" s="81"/>
      <c r="R95" s="81"/>
      <c r="S95" s="81"/>
      <c r="T95" s="81"/>
      <c r="U95" s="81"/>
      <c r="V95" s="79"/>
    </row>
    <row r="96" spans="1:22">
      <c r="A96" s="109"/>
      <c r="B96" s="73"/>
      <c r="C96" s="74"/>
      <c r="D96" s="75"/>
      <c r="E96" s="75"/>
      <c r="F96" s="75"/>
      <c r="G96" s="75"/>
      <c r="H96" s="75"/>
      <c r="I96" s="75"/>
      <c r="J96" s="75"/>
      <c r="K96" s="75"/>
      <c r="L96" s="79"/>
      <c r="M96" s="80"/>
      <c r="N96" s="81"/>
      <c r="O96" s="81"/>
      <c r="P96" s="81"/>
      <c r="Q96" s="81"/>
      <c r="R96" s="81"/>
      <c r="S96" s="81"/>
      <c r="T96" s="81"/>
      <c r="U96" s="81"/>
      <c r="V96" s="79"/>
    </row>
    <row r="97" ht="27" spans="1:22">
      <c r="A97" s="106" t="s">
        <v>77</v>
      </c>
      <c r="B97" s="69" t="s">
        <v>111</v>
      </c>
      <c r="C97" s="107">
        <v>130</v>
      </c>
      <c r="D97" s="108">
        <v>0.8</v>
      </c>
      <c r="E97" s="108"/>
      <c r="F97" s="108"/>
      <c r="G97" s="108">
        <f>C97*D97</f>
        <v>104</v>
      </c>
      <c r="H97" s="108"/>
      <c r="I97" s="108"/>
      <c r="J97" s="108"/>
      <c r="K97" s="108">
        <f>3.14*0.5*0.5*G97</f>
        <v>81.64</v>
      </c>
      <c r="L97" s="121"/>
      <c r="M97" s="77">
        <v>130</v>
      </c>
      <c r="N97" s="78">
        <v>0.8</v>
      </c>
      <c r="O97" s="78"/>
      <c r="P97" s="78"/>
      <c r="Q97" s="78">
        <f>M97*N97</f>
        <v>104</v>
      </c>
      <c r="R97" s="78"/>
      <c r="S97" s="78"/>
      <c r="T97" s="78"/>
      <c r="U97" s="78">
        <f>3.14*0.5*0.5*Q97</f>
        <v>81.64</v>
      </c>
      <c r="V97" s="121"/>
    </row>
    <row r="98" spans="1:22">
      <c r="A98" s="109"/>
      <c r="B98" s="73"/>
      <c r="C98" s="74"/>
      <c r="D98" s="75"/>
      <c r="E98" s="75"/>
      <c r="F98" s="75"/>
      <c r="G98" s="75"/>
      <c r="H98" s="75"/>
      <c r="I98" s="75"/>
      <c r="J98" s="75"/>
      <c r="K98" s="75"/>
      <c r="L98" s="79"/>
      <c r="M98" s="80"/>
      <c r="N98" s="81"/>
      <c r="O98" s="81"/>
      <c r="P98" s="81"/>
      <c r="Q98" s="81"/>
      <c r="R98" s="81"/>
      <c r="S98" s="81"/>
      <c r="T98" s="81"/>
      <c r="U98" s="81"/>
      <c r="V98" s="79"/>
    </row>
    <row r="99" spans="1:22">
      <c r="A99" s="106" t="s">
        <v>112</v>
      </c>
      <c r="B99" s="69" t="s">
        <v>113</v>
      </c>
      <c r="C99" s="107">
        <f>30/D99</f>
        <v>2.83018867924528</v>
      </c>
      <c r="D99" s="108">
        <f>10.6</f>
        <v>10.6</v>
      </c>
      <c r="E99" s="108"/>
      <c r="F99" s="108"/>
      <c r="G99" s="108"/>
      <c r="H99" s="108"/>
      <c r="I99" s="108"/>
      <c r="J99" s="108"/>
      <c r="K99" s="108"/>
      <c r="L99" s="121"/>
      <c r="M99" s="77">
        <f>30/N99</f>
        <v>2.83018867924528</v>
      </c>
      <c r="N99" s="78">
        <f>10.6</f>
        <v>10.6</v>
      </c>
      <c r="O99" s="78"/>
      <c r="P99" s="78"/>
      <c r="Q99" s="78"/>
      <c r="R99" s="78"/>
      <c r="S99" s="78"/>
      <c r="T99" s="78"/>
      <c r="U99" s="78"/>
      <c r="V99" s="121"/>
    </row>
    <row r="100" spans="1:22">
      <c r="A100" s="109"/>
      <c r="B100" s="73" t="s">
        <v>44</v>
      </c>
      <c r="C100" s="74">
        <f>C99</f>
        <v>2.83018867924528</v>
      </c>
      <c r="D100" s="75">
        <f>D99</f>
        <v>10.6</v>
      </c>
      <c r="E100" s="75">
        <f>0.3+0.68+0.3</f>
        <v>1.28</v>
      </c>
      <c r="F100" s="75">
        <v>0.64</v>
      </c>
      <c r="G100" s="75"/>
      <c r="H100" s="75"/>
      <c r="I100" s="75"/>
      <c r="J100" s="75"/>
      <c r="K100" s="75">
        <f>C100*D100*E100*F100</f>
        <v>24.576</v>
      </c>
      <c r="L100" s="79"/>
      <c r="M100" s="80">
        <f>M99</f>
        <v>2.83018867924528</v>
      </c>
      <c r="N100" s="81">
        <f>N99</f>
        <v>10.6</v>
      </c>
      <c r="O100" s="81">
        <f>0.3+0.68+0.3</f>
        <v>1.28</v>
      </c>
      <c r="P100" s="81">
        <v>0.64</v>
      </c>
      <c r="Q100" s="81"/>
      <c r="R100" s="81"/>
      <c r="S100" s="81"/>
      <c r="T100" s="81"/>
      <c r="U100" s="81">
        <f>M100*N100*O100*P100</f>
        <v>24.576</v>
      </c>
      <c r="V100" s="79"/>
    </row>
    <row r="101" spans="1:22">
      <c r="A101" s="109"/>
      <c r="B101" s="73"/>
      <c r="C101" s="74"/>
      <c r="D101" s="75"/>
      <c r="E101" s="75"/>
      <c r="F101" s="75"/>
      <c r="G101" s="75"/>
      <c r="H101" s="75"/>
      <c r="I101" s="75"/>
      <c r="J101" s="75"/>
      <c r="K101" s="75"/>
      <c r="L101" s="79"/>
      <c r="M101" s="80"/>
      <c r="N101" s="81"/>
      <c r="O101" s="81"/>
      <c r="P101" s="81"/>
      <c r="Q101" s="81"/>
      <c r="R101" s="81"/>
      <c r="S101" s="81"/>
      <c r="T101" s="81"/>
      <c r="U101" s="81"/>
      <c r="V101" s="79"/>
    </row>
    <row r="102" spans="1:22">
      <c r="A102" s="109"/>
      <c r="B102" s="73" t="s">
        <v>45</v>
      </c>
      <c r="C102" s="74"/>
      <c r="D102" s="75"/>
      <c r="E102" s="75"/>
      <c r="F102" s="75"/>
      <c r="G102" s="75"/>
      <c r="H102" s="75"/>
      <c r="I102" s="75"/>
      <c r="J102" s="75"/>
      <c r="K102" s="75">
        <f>K100-K104</f>
        <v>17.784</v>
      </c>
      <c r="L102" s="79"/>
      <c r="M102" s="80"/>
      <c r="N102" s="81"/>
      <c r="O102" s="81"/>
      <c r="P102" s="81"/>
      <c r="Q102" s="81"/>
      <c r="R102" s="81"/>
      <c r="S102" s="81"/>
      <c r="T102" s="81"/>
      <c r="U102" s="81">
        <f>U100-U104</f>
        <v>17.784</v>
      </c>
      <c r="V102" s="79"/>
    </row>
    <row r="103" spans="1:22">
      <c r="A103" s="109"/>
      <c r="B103" s="73"/>
      <c r="C103" s="74"/>
      <c r="D103" s="75"/>
      <c r="E103" s="75"/>
      <c r="F103" s="75"/>
      <c r="G103" s="75"/>
      <c r="H103" s="75"/>
      <c r="I103" s="75"/>
      <c r="J103" s="75"/>
      <c r="K103" s="75"/>
      <c r="L103" s="79"/>
      <c r="M103" s="80"/>
      <c r="N103" s="81"/>
      <c r="O103" s="81"/>
      <c r="P103" s="81"/>
      <c r="Q103" s="81"/>
      <c r="R103" s="81"/>
      <c r="S103" s="81"/>
      <c r="T103" s="81"/>
      <c r="U103" s="81"/>
      <c r="V103" s="79"/>
    </row>
    <row r="104" spans="1:22">
      <c r="A104" s="109"/>
      <c r="B104" s="73" t="s">
        <v>20</v>
      </c>
      <c r="C104" s="74"/>
      <c r="D104" s="75"/>
      <c r="E104" s="75"/>
      <c r="F104" s="75"/>
      <c r="G104" s="75"/>
      <c r="H104" s="75"/>
      <c r="I104" s="75"/>
      <c r="J104" s="75"/>
      <c r="K104" s="75">
        <f>K106+K110+K114</f>
        <v>6.792</v>
      </c>
      <c r="L104" s="79"/>
      <c r="M104" s="80"/>
      <c r="N104" s="81"/>
      <c r="O104" s="81"/>
      <c r="P104" s="81"/>
      <c r="Q104" s="81"/>
      <c r="R104" s="81"/>
      <c r="S104" s="81"/>
      <c r="T104" s="81"/>
      <c r="U104" s="81">
        <f>U106+U110+U114</f>
        <v>6.792</v>
      </c>
      <c r="V104" s="79"/>
    </row>
    <row r="105" spans="1:22">
      <c r="A105" s="109"/>
      <c r="B105" s="73"/>
      <c r="C105" s="74"/>
      <c r="D105" s="75"/>
      <c r="E105" s="75"/>
      <c r="F105" s="75"/>
      <c r="G105" s="75"/>
      <c r="H105" s="75"/>
      <c r="I105" s="75"/>
      <c r="J105" s="75"/>
      <c r="K105" s="75"/>
      <c r="L105" s="79"/>
      <c r="M105" s="80"/>
      <c r="N105" s="81"/>
      <c r="O105" s="81"/>
      <c r="P105" s="81"/>
      <c r="Q105" s="81"/>
      <c r="R105" s="81"/>
      <c r="S105" s="81"/>
      <c r="T105" s="81"/>
      <c r="U105" s="81"/>
      <c r="V105" s="79"/>
    </row>
    <row r="106" spans="1:22">
      <c r="A106" s="109"/>
      <c r="B106" s="73" t="s">
        <v>21</v>
      </c>
      <c r="C106" s="74">
        <f>C99</f>
        <v>2.83018867924528</v>
      </c>
      <c r="D106" s="75">
        <f>D99</f>
        <v>10.6</v>
      </c>
      <c r="E106" s="75">
        <v>0.68</v>
      </c>
      <c r="F106" s="75">
        <v>0.1</v>
      </c>
      <c r="G106" s="75"/>
      <c r="H106" s="75"/>
      <c r="I106" s="75"/>
      <c r="J106" s="75"/>
      <c r="K106" s="75">
        <f>C106*D106*E106*F106</f>
        <v>2.04</v>
      </c>
      <c r="L106" s="79"/>
      <c r="M106" s="80">
        <f>M99</f>
        <v>2.83018867924528</v>
      </c>
      <c r="N106" s="81">
        <f>N99</f>
        <v>10.6</v>
      </c>
      <c r="O106" s="81">
        <v>0.68</v>
      </c>
      <c r="P106" s="81">
        <v>0.1</v>
      </c>
      <c r="Q106" s="81"/>
      <c r="R106" s="81"/>
      <c r="S106" s="81"/>
      <c r="T106" s="81"/>
      <c r="U106" s="81">
        <f>M106*N106*O106*P106</f>
        <v>2.04</v>
      </c>
      <c r="V106" s="79"/>
    </row>
    <row r="107" spans="1:22">
      <c r="A107" s="109"/>
      <c r="B107" s="73"/>
      <c r="C107" s="74"/>
      <c r="D107" s="75"/>
      <c r="E107" s="75"/>
      <c r="F107" s="75"/>
      <c r="G107" s="75"/>
      <c r="H107" s="75"/>
      <c r="I107" s="75"/>
      <c r="J107" s="75"/>
      <c r="K107" s="75"/>
      <c r="L107" s="79"/>
      <c r="M107" s="80"/>
      <c r="N107" s="81"/>
      <c r="O107" s="81"/>
      <c r="P107" s="81"/>
      <c r="Q107" s="81"/>
      <c r="R107" s="81"/>
      <c r="S107" s="81"/>
      <c r="T107" s="81"/>
      <c r="U107" s="81"/>
      <c r="V107" s="79"/>
    </row>
    <row r="108" spans="1:22">
      <c r="A108" s="109"/>
      <c r="B108" s="73" t="s">
        <v>22</v>
      </c>
      <c r="C108" s="74">
        <f>2*C99</f>
        <v>5.66037735849057</v>
      </c>
      <c r="D108" s="75">
        <f>D99</f>
        <v>10.6</v>
      </c>
      <c r="E108" s="75">
        <f>F106</f>
        <v>0.1</v>
      </c>
      <c r="F108" s="75"/>
      <c r="G108" s="75"/>
      <c r="H108" s="75"/>
      <c r="I108" s="75">
        <f>C108*D108*E108</f>
        <v>6</v>
      </c>
      <c r="J108" s="75"/>
      <c r="K108" s="75"/>
      <c r="L108" s="79"/>
      <c r="M108" s="80">
        <f>2*M99</f>
        <v>5.66037735849057</v>
      </c>
      <c r="N108" s="81">
        <f>N99</f>
        <v>10.6</v>
      </c>
      <c r="O108" s="81">
        <f>P106</f>
        <v>0.1</v>
      </c>
      <c r="P108" s="81"/>
      <c r="Q108" s="81"/>
      <c r="R108" s="81"/>
      <c r="S108" s="81">
        <f>M108*N108*O108</f>
        <v>6</v>
      </c>
      <c r="T108" s="81"/>
      <c r="U108" s="81"/>
      <c r="V108" s="79"/>
    </row>
    <row r="109" spans="1:22">
      <c r="A109" s="109"/>
      <c r="B109" s="73"/>
      <c r="C109" s="74"/>
      <c r="D109" s="75"/>
      <c r="E109" s="75"/>
      <c r="F109" s="75"/>
      <c r="G109" s="75"/>
      <c r="H109" s="75"/>
      <c r="I109" s="75"/>
      <c r="J109" s="75"/>
      <c r="K109" s="75"/>
      <c r="L109" s="79"/>
      <c r="M109" s="80"/>
      <c r="N109" s="81"/>
      <c r="O109" s="81"/>
      <c r="P109" s="81"/>
      <c r="Q109" s="81"/>
      <c r="R109" s="81"/>
      <c r="S109" s="81"/>
      <c r="T109" s="81"/>
      <c r="U109" s="81"/>
      <c r="V109" s="79"/>
    </row>
    <row r="110" spans="1:22">
      <c r="A110" s="109"/>
      <c r="B110" s="73" t="s">
        <v>114</v>
      </c>
      <c r="C110" s="74"/>
      <c r="D110" s="75"/>
      <c r="E110" s="75"/>
      <c r="F110" s="75"/>
      <c r="G110" s="75"/>
      <c r="H110" s="75"/>
      <c r="I110" s="75"/>
      <c r="J110" s="85" t="s">
        <v>35</v>
      </c>
      <c r="K110" s="85">
        <f>K111+K112</f>
        <v>3.024</v>
      </c>
      <c r="L110" s="79"/>
      <c r="M110" s="80"/>
      <c r="N110" s="81"/>
      <c r="O110" s="81"/>
      <c r="P110" s="81"/>
      <c r="Q110" s="81"/>
      <c r="R110" s="81"/>
      <c r="S110" s="81"/>
      <c r="T110" s="78" t="s">
        <v>35</v>
      </c>
      <c r="U110" s="78">
        <f>U111+U112</f>
        <v>3.024</v>
      </c>
      <c r="V110" s="79"/>
    </row>
    <row r="111" spans="1:22">
      <c r="A111" s="109"/>
      <c r="B111" s="73"/>
      <c r="C111" s="74">
        <f>C99</f>
        <v>2.83018867924528</v>
      </c>
      <c r="D111" s="75">
        <f>D99</f>
        <v>10.6</v>
      </c>
      <c r="E111" s="75">
        <v>0.48</v>
      </c>
      <c r="F111" s="75">
        <v>0.12</v>
      </c>
      <c r="G111" s="75"/>
      <c r="H111" s="75"/>
      <c r="I111" s="75"/>
      <c r="J111" s="75"/>
      <c r="K111" s="75">
        <f>C111*D111*E111*F111</f>
        <v>1.728</v>
      </c>
      <c r="L111" s="79"/>
      <c r="M111" s="80">
        <f>M99</f>
        <v>2.83018867924528</v>
      </c>
      <c r="N111" s="81">
        <f>N99</f>
        <v>10.6</v>
      </c>
      <c r="O111" s="81">
        <v>0.48</v>
      </c>
      <c r="P111" s="81">
        <v>0.12</v>
      </c>
      <c r="Q111" s="81"/>
      <c r="R111" s="81"/>
      <c r="S111" s="81"/>
      <c r="T111" s="81"/>
      <c r="U111" s="81">
        <f t="shared" ref="U111:U114" si="2">M111*N111*O111*P111</f>
        <v>1.728</v>
      </c>
      <c r="V111" s="79"/>
    </row>
    <row r="112" spans="1:22">
      <c r="A112" s="109"/>
      <c r="B112" s="73"/>
      <c r="C112" s="74">
        <f>C111</f>
        <v>2.83018867924528</v>
      </c>
      <c r="D112" s="75">
        <f>D111</f>
        <v>10.6</v>
      </c>
      <c r="E112" s="75">
        <v>0.36</v>
      </c>
      <c r="F112" s="75">
        <v>0.12</v>
      </c>
      <c r="G112" s="75"/>
      <c r="H112" s="75"/>
      <c r="I112" s="75"/>
      <c r="J112" s="75"/>
      <c r="K112" s="75">
        <f>C112*D112*E112*F112</f>
        <v>1.296</v>
      </c>
      <c r="L112" s="79"/>
      <c r="M112" s="80">
        <f>M111</f>
        <v>2.83018867924528</v>
      </c>
      <c r="N112" s="81">
        <f>N111</f>
        <v>10.6</v>
      </c>
      <c r="O112" s="81">
        <v>0.36</v>
      </c>
      <c r="P112" s="81">
        <v>0.12</v>
      </c>
      <c r="Q112" s="81"/>
      <c r="R112" s="81"/>
      <c r="S112" s="81"/>
      <c r="T112" s="81"/>
      <c r="U112" s="81">
        <f t="shared" si="2"/>
        <v>1.296</v>
      </c>
      <c r="V112" s="79"/>
    </row>
    <row r="113" spans="1:22">
      <c r="A113" s="109"/>
      <c r="B113" s="73"/>
      <c r="C113" s="74"/>
      <c r="D113" s="75"/>
      <c r="E113" s="75"/>
      <c r="F113" s="75"/>
      <c r="G113" s="75"/>
      <c r="H113" s="75"/>
      <c r="I113" s="75"/>
      <c r="J113" s="75"/>
      <c r="K113" s="75"/>
      <c r="L113" s="79"/>
      <c r="M113" s="80"/>
      <c r="N113" s="81"/>
      <c r="O113" s="81"/>
      <c r="P113" s="81"/>
      <c r="Q113" s="81"/>
      <c r="R113" s="81"/>
      <c r="S113" s="81"/>
      <c r="T113" s="81"/>
      <c r="U113" s="81"/>
      <c r="V113" s="79"/>
    </row>
    <row r="114" spans="1:22">
      <c r="A114" s="109"/>
      <c r="B114" s="73" t="s">
        <v>115</v>
      </c>
      <c r="C114" s="74">
        <f>C99</f>
        <v>2.83018867924528</v>
      </c>
      <c r="D114" s="75">
        <f>D99</f>
        <v>10.6</v>
      </c>
      <c r="E114" s="75">
        <v>0.24</v>
      </c>
      <c r="F114" s="75">
        <v>0.24</v>
      </c>
      <c r="G114" s="75"/>
      <c r="H114" s="75"/>
      <c r="I114" s="75"/>
      <c r="J114" s="75"/>
      <c r="K114" s="75">
        <f>C114*D114*E114*F114</f>
        <v>1.728</v>
      </c>
      <c r="L114" s="79"/>
      <c r="M114" s="80">
        <f>M99</f>
        <v>2.83018867924528</v>
      </c>
      <c r="N114" s="81">
        <f>N99</f>
        <v>10.6</v>
      </c>
      <c r="O114" s="81">
        <v>0.24</v>
      </c>
      <c r="P114" s="81">
        <v>0.24</v>
      </c>
      <c r="Q114" s="81"/>
      <c r="R114" s="81"/>
      <c r="S114" s="81"/>
      <c r="T114" s="81"/>
      <c r="U114" s="81">
        <f t="shared" si="2"/>
        <v>1.728</v>
      </c>
      <c r="V114" s="79"/>
    </row>
    <row r="115" spans="1:22">
      <c r="A115" s="109"/>
      <c r="B115" s="73"/>
      <c r="C115" s="74"/>
      <c r="D115" s="75"/>
      <c r="E115" s="75"/>
      <c r="F115" s="75"/>
      <c r="G115" s="75"/>
      <c r="H115" s="75"/>
      <c r="I115" s="75"/>
      <c r="J115" s="75"/>
      <c r="K115" s="75"/>
      <c r="L115" s="79"/>
      <c r="M115" s="80"/>
      <c r="N115" s="81"/>
      <c r="O115" s="81"/>
      <c r="P115" s="81"/>
      <c r="Q115" s="81"/>
      <c r="R115" s="81"/>
      <c r="S115" s="81"/>
      <c r="T115" s="81"/>
      <c r="U115" s="81"/>
      <c r="V115" s="79"/>
    </row>
    <row r="116" spans="1:22">
      <c r="A116" s="109"/>
      <c r="B116" s="73" t="s">
        <v>116</v>
      </c>
      <c r="C116" s="74">
        <f>2*C99</f>
        <v>5.66037735849057</v>
      </c>
      <c r="D116" s="75">
        <f>D114</f>
        <v>10.6</v>
      </c>
      <c r="E116" s="75">
        <f>F114</f>
        <v>0.24</v>
      </c>
      <c r="F116" s="75"/>
      <c r="G116" s="75"/>
      <c r="H116" s="75"/>
      <c r="I116" s="75">
        <f>C116*D116*E116</f>
        <v>14.4</v>
      </c>
      <c r="J116" s="75"/>
      <c r="K116" s="75"/>
      <c r="L116" s="79"/>
      <c r="M116" s="80">
        <f>2*M99</f>
        <v>5.66037735849057</v>
      </c>
      <c r="N116" s="81">
        <f>N114</f>
        <v>10.6</v>
      </c>
      <c r="O116" s="81">
        <f>P114</f>
        <v>0.24</v>
      </c>
      <c r="P116" s="81"/>
      <c r="Q116" s="81"/>
      <c r="R116" s="81"/>
      <c r="S116" s="81">
        <f>M116*N116*O116</f>
        <v>14.4</v>
      </c>
      <c r="T116" s="81"/>
      <c r="U116" s="81"/>
      <c r="V116" s="79"/>
    </row>
    <row r="117" spans="1:22">
      <c r="A117" s="109"/>
      <c r="B117" s="73"/>
      <c r="C117" s="74"/>
      <c r="D117" s="75"/>
      <c r="E117" s="75"/>
      <c r="F117" s="75"/>
      <c r="G117" s="75"/>
      <c r="H117" s="75"/>
      <c r="I117" s="75"/>
      <c r="J117" s="75"/>
      <c r="K117" s="75"/>
      <c r="L117" s="79"/>
      <c r="M117" s="80"/>
      <c r="N117" s="81"/>
      <c r="O117" s="81"/>
      <c r="P117" s="81"/>
      <c r="Q117" s="81"/>
      <c r="R117" s="81"/>
      <c r="S117" s="81"/>
      <c r="T117" s="81"/>
      <c r="U117" s="81"/>
      <c r="V117" s="79"/>
    </row>
    <row r="118" spans="1:22">
      <c r="A118" s="109"/>
      <c r="B118" s="73" t="s">
        <v>117</v>
      </c>
      <c r="C118" s="74">
        <f>4*C99</f>
        <v>11.3207547169811</v>
      </c>
      <c r="D118" s="75">
        <f>D99</f>
        <v>10.6</v>
      </c>
      <c r="E118" s="75"/>
      <c r="F118" s="75"/>
      <c r="G118" s="75">
        <f>C118*D118</f>
        <v>120</v>
      </c>
      <c r="H118" s="75"/>
      <c r="I118" s="75"/>
      <c r="J118" s="75">
        <f>G118*0.888/1000</f>
        <v>0.10656</v>
      </c>
      <c r="K118" s="75"/>
      <c r="L118" s="79" t="s">
        <v>118</v>
      </c>
      <c r="M118" s="80">
        <f>4*M99</f>
        <v>11.3207547169811</v>
      </c>
      <c r="N118" s="81">
        <f>N99</f>
        <v>10.6</v>
      </c>
      <c r="O118" s="81"/>
      <c r="P118" s="81"/>
      <c r="Q118" s="81">
        <f>M118*N118</f>
        <v>120</v>
      </c>
      <c r="R118" s="81"/>
      <c r="S118" s="81"/>
      <c r="T118" s="81">
        <f>Q118*0.888/1000</f>
        <v>0.10656</v>
      </c>
      <c r="U118" s="81"/>
      <c r="V118" s="79" t="s">
        <v>118</v>
      </c>
    </row>
    <row r="119" spans="1:22">
      <c r="A119" s="109"/>
      <c r="B119" s="73"/>
      <c r="C119" s="74"/>
      <c r="D119" s="75"/>
      <c r="E119" s="75"/>
      <c r="F119" s="75"/>
      <c r="G119" s="75"/>
      <c r="H119" s="75"/>
      <c r="I119" s="75"/>
      <c r="J119" s="75"/>
      <c r="K119" s="75"/>
      <c r="L119" s="79"/>
      <c r="M119" s="80"/>
      <c r="N119" s="81"/>
      <c r="O119" s="81"/>
      <c r="P119" s="81"/>
      <c r="Q119" s="81"/>
      <c r="R119" s="81"/>
      <c r="S119" s="81"/>
      <c r="T119" s="81"/>
      <c r="U119" s="81"/>
      <c r="V119" s="79"/>
    </row>
    <row r="120" spans="1:22">
      <c r="A120" s="109"/>
      <c r="B120" s="153" t="s">
        <v>119</v>
      </c>
      <c r="C120" s="74">
        <f>(D99/0.2+1)*C99</f>
        <v>152.830188679245</v>
      </c>
      <c r="D120" s="75">
        <f>E114*4</f>
        <v>0.96</v>
      </c>
      <c r="E120" s="75"/>
      <c r="F120" s="75"/>
      <c r="G120" s="75">
        <f>C120*D120</f>
        <v>146.716981132075</v>
      </c>
      <c r="H120" s="75"/>
      <c r="I120" s="75"/>
      <c r="J120" s="75">
        <f>G120*0.395/1000</f>
        <v>0.0579532075471698</v>
      </c>
      <c r="K120" s="75"/>
      <c r="L120" s="79" t="s">
        <v>120</v>
      </c>
      <c r="M120" s="80">
        <f>(N99/0.2+1)*M99</f>
        <v>152.830188679245</v>
      </c>
      <c r="N120" s="81">
        <f>O114*4</f>
        <v>0.96</v>
      </c>
      <c r="O120" s="81"/>
      <c r="P120" s="81"/>
      <c r="Q120" s="81">
        <f>M120*N120</f>
        <v>146.716981132075</v>
      </c>
      <c r="R120" s="81"/>
      <c r="S120" s="81"/>
      <c r="T120" s="81">
        <f>Q120*0.395/1000</f>
        <v>0.0579532075471698</v>
      </c>
      <c r="U120" s="81"/>
      <c r="V120" s="79" t="s">
        <v>120</v>
      </c>
    </row>
    <row r="121" spans="1:22">
      <c r="A121" s="109"/>
      <c r="B121" s="73"/>
      <c r="C121" s="74"/>
      <c r="D121" s="75"/>
      <c r="E121" s="75"/>
      <c r="F121" s="75"/>
      <c r="G121" s="75"/>
      <c r="H121" s="75"/>
      <c r="I121" s="75"/>
      <c r="J121" s="75"/>
      <c r="K121" s="75"/>
      <c r="L121" s="79"/>
      <c r="M121" s="80"/>
      <c r="N121" s="81"/>
      <c r="O121" s="81"/>
      <c r="P121" s="81"/>
      <c r="Q121" s="81"/>
      <c r="R121" s="81"/>
      <c r="S121" s="81"/>
      <c r="T121" s="81"/>
      <c r="U121" s="81"/>
      <c r="V121" s="79"/>
    </row>
    <row r="122" spans="1:22">
      <c r="A122" s="109"/>
      <c r="B122" s="73" t="s">
        <v>121</v>
      </c>
      <c r="C122" s="74">
        <f>C99</f>
        <v>2.83018867924528</v>
      </c>
      <c r="D122" s="75">
        <f>(2.02+1.439+3.94+2.16+1.66)*C99</f>
        <v>31.7518867924528</v>
      </c>
      <c r="E122" s="75"/>
      <c r="F122" s="75"/>
      <c r="G122" s="75"/>
      <c r="H122" s="75"/>
      <c r="I122" s="75"/>
      <c r="J122" s="75"/>
      <c r="K122" s="75"/>
      <c r="L122" s="79"/>
      <c r="M122" s="80">
        <f>M99</f>
        <v>2.83018867924528</v>
      </c>
      <c r="N122" s="81">
        <f>(2.02+1.439+3.94+2.16+1.66)*M99</f>
        <v>31.7518867924528</v>
      </c>
      <c r="O122" s="81"/>
      <c r="P122" s="81"/>
      <c r="Q122" s="81"/>
      <c r="R122" s="81"/>
      <c r="S122" s="81"/>
      <c r="T122" s="81"/>
      <c r="U122" s="81"/>
      <c r="V122" s="79"/>
    </row>
    <row r="123" spans="1:22">
      <c r="A123" s="109"/>
      <c r="B123" s="73"/>
      <c r="C123" s="74"/>
      <c r="D123" s="75"/>
      <c r="E123" s="75"/>
      <c r="F123" s="75"/>
      <c r="G123" s="75"/>
      <c r="H123" s="75"/>
      <c r="I123" s="75"/>
      <c r="J123" s="75"/>
      <c r="K123" s="75"/>
      <c r="L123" s="79"/>
      <c r="M123" s="80"/>
      <c r="N123" s="81"/>
      <c r="O123" s="81"/>
      <c r="P123" s="81"/>
      <c r="Q123" s="81"/>
      <c r="R123" s="81"/>
      <c r="S123" s="81"/>
      <c r="T123" s="81"/>
      <c r="U123" s="81"/>
      <c r="V123" s="79"/>
    </row>
    <row r="124" spans="1:22">
      <c r="A124" s="109"/>
      <c r="B124" s="73" t="s">
        <v>122</v>
      </c>
      <c r="C124" s="74">
        <f>C99</f>
        <v>2.83018867924528</v>
      </c>
      <c r="D124" s="75"/>
      <c r="E124" s="75"/>
      <c r="F124" s="75">
        <v>0.18</v>
      </c>
      <c r="G124" s="75"/>
      <c r="H124" s="75">
        <f>0.78+0.35+0.43+0.47</f>
        <v>2.03</v>
      </c>
      <c r="I124" s="75"/>
      <c r="J124" s="75"/>
      <c r="K124" s="75">
        <f>C124*F124*H124</f>
        <v>1.03415094339623</v>
      </c>
      <c r="L124" s="79"/>
      <c r="M124" s="80">
        <f>M99</f>
        <v>2.83018867924528</v>
      </c>
      <c r="N124" s="81"/>
      <c r="O124" s="81"/>
      <c r="P124" s="81">
        <v>0.18</v>
      </c>
      <c r="Q124" s="81"/>
      <c r="R124" s="81">
        <f>0.78+0.35+0.43+0.47</f>
        <v>2.03</v>
      </c>
      <c r="S124" s="81"/>
      <c r="T124" s="81"/>
      <c r="U124" s="81">
        <f>M124*P124*R124</f>
        <v>1.03415094339623</v>
      </c>
      <c r="V124" s="79"/>
    </row>
    <row r="125" spans="1:22">
      <c r="A125" s="109"/>
      <c r="B125" s="73"/>
      <c r="C125" s="74"/>
      <c r="D125" s="75"/>
      <c r="E125" s="75"/>
      <c r="F125" s="75"/>
      <c r="G125" s="75"/>
      <c r="H125" s="75"/>
      <c r="I125" s="75"/>
      <c r="J125" s="75"/>
      <c r="K125" s="75"/>
      <c r="L125" s="79"/>
      <c r="M125" s="80"/>
      <c r="N125" s="81"/>
      <c r="O125" s="81"/>
      <c r="P125" s="81"/>
      <c r="Q125" s="81"/>
      <c r="R125" s="81"/>
      <c r="S125" s="81"/>
      <c r="T125" s="81"/>
      <c r="U125" s="81"/>
      <c r="V125" s="79"/>
    </row>
    <row r="126" spans="1:22">
      <c r="A126" s="109"/>
      <c r="B126" s="73" t="s">
        <v>123</v>
      </c>
      <c r="C126" s="74">
        <f>C99</f>
        <v>2.83018867924528</v>
      </c>
      <c r="D126" s="75"/>
      <c r="E126" s="75"/>
      <c r="F126" s="75">
        <v>0.24</v>
      </c>
      <c r="G126" s="75"/>
      <c r="H126" s="75">
        <f>0.864</f>
        <v>0.864</v>
      </c>
      <c r="I126" s="75"/>
      <c r="J126" s="75"/>
      <c r="K126" s="75">
        <f>C126*F126*H126</f>
        <v>0.586867924528302</v>
      </c>
      <c r="L126" s="79"/>
      <c r="M126" s="80">
        <f>M99</f>
        <v>2.83018867924528</v>
      </c>
      <c r="N126" s="81"/>
      <c r="O126" s="81"/>
      <c r="P126" s="81">
        <v>0.24</v>
      </c>
      <c r="Q126" s="81"/>
      <c r="R126" s="81">
        <f>0.864</f>
        <v>0.864</v>
      </c>
      <c r="S126" s="81"/>
      <c r="T126" s="81"/>
      <c r="U126" s="81">
        <f>M126*P126*R126</f>
        <v>0.586867924528302</v>
      </c>
      <c r="V126" s="79"/>
    </row>
    <row r="127" spans="1:22">
      <c r="A127" s="109"/>
      <c r="B127" s="73"/>
      <c r="C127" s="74"/>
      <c r="D127" s="75"/>
      <c r="E127" s="75"/>
      <c r="F127" s="75"/>
      <c r="G127" s="75"/>
      <c r="H127" s="75"/>
      <c r="I127" s="75"/>
      <c r="J127" s="75"/>
      <c r="K127" s="75"/>
      <c r="L127" s="79"/>
      <c r="M127" s="80"/>
      <c r="N127" s="81"/>
      <c r="O127" s="81"/>
      <c r="P127" s="81"/>
      <c r="Q127" s="81"/>
      <c r="R127" s="81"/>
      <c r="S127" s="81"/>
      <c r="T127" s="81"/>
      <c r="U127" s="81"/>
      <c r="V127" s="79"/>
    </row>
    <row r="128" spans="1:22">
      <c r="A128" s="109"/>
      <c r="B128" s="73" t="s">
        <v>124</v>
      </c>
      <c r="C128" s="74"/>
      <c r="D128" s="75"/>
      <c r="E128" s="75"/>
      <c r="F128" s="75"/>
      <c r="G128" s="75"/>
      <c r="H128" s="75"/>
      <c r="I128" s="75"/>
      <c r="J128" s="85" t="s">
        <v>35</v>
      </c>
      <c r="K128" s="85">
        <f>SUM(K129:K133)-K124-K126</f>
        <v>5.57952452830189</v>
      </c>
      <c r="L128" s="79"/>
      <c r="M128" s="80"/>
      <c r="N128" s="81"/>
      <c r="O128" s="81"/>
      <c r="P128" s="81"/>
      <c r="Q128" s="81"/>
      <c r="R128" s="81"/>
      <c r="S128" s="81"/>
      <c r="T128" s="78" t="s">
        <v>35</v>
      </c>
      <c r="U128" s="78">
        <f>SUM(U129:U133)-U124-U126</f>
        <v>5.57952452830189</v>
      </c>
      <c r="V128" s="79"/>
    </row>
    <row r="129" spans="1:22">
      <c r="A129" s="109"/>
      <c r="B129" s="73"/>
      <c r="C129" s="74">
        <f>C99</f>
        <v>2.83018867924528</v>
      </c>
      <c r="D129" s="75">
        <v>1.9</v>
      </c>
      <c r="E129" s="75">
        <v>0.24</v>
      </c>
      <c r="F129" s="75">
        <v>0.78</v>
      </c>
      <c r="G129" s="75"/>
      <c r="H129" s="75"/>
      <c r="I129" s="75"/>
      <c r="J129" s="75"/>
      <c r="K129" s="75">
        <f>C129*D129*E129*F129</f>
        <v>1.00664150943396</v>
      </c>
      <c r="L129" s="79"/>
      <c r="M129" s="80">
        <f>M99</f>
        <v>2.83018867924528</v>
      </c>
      <c r="N129" s="81">
        <v>1.9</v>
      </c>
      <c r="O129" s="81">
        <v>0.24</v>
      </c>
      <c r="P129" s="81">
        <v>0.78</v>
      </c>
      <c r="Q129" s="81"/>
      <c r="R129" s="81"/>
      <c r="S129" s="81"/>
      <c r="T129" s="81"/>
      <c r="U129" s="81">
        <f t="shared" ref="U129:U133" si="3">M129*N129*O129*P129</f>
        <v>1.00664150943396</v>
      </c>
      <c r="V129" s="79"/>
    </row>
    <row r="130" spans="1:22">
      <c r="A130" s="109"/>
      <c r="B130" s="73"/>
      <c r="C130" s="74">
        <f>C129</f>
        <v>2.83018867924528</v>
      </c>
      <c r="D130" s="75">
        <v>1.44</v>
      </c>
      <c r="E130" s="75">
        <v>0.24</v>
      </c>
      <c r="F130" s="75">
        <v>0.42</v>
      </c>
      <c r="G130" s="75"/>
      <c r="H130" s="75"/>
      <c r="I130" s="75"/>
      <c r="J130" s="75"/>
      <c r="K130" s="75">
        <f>C130*D130*E130*F130</f>
        <v>0.410807547169811</v>
      </c>
      <c r="L130" s="79"/>
      <c r="M130" s="80">
        <f t="shared" ref="M130:M133" si="4">M129</f>
        <v>2.83018867924528</v>
      </c>
      <c r="N130" s="81">
        <v>1.44</v>
      </c>
      <c r="O130" s="81">
        <v>0.24</v>
      </c>
      <c r="P130" s="81">
        <v>0.42</v>
      </c>
      <c r="Q130" s="81"/>
      <c r="R130" s="81"/>
      <c r="S130" s="81"/>
      <c r="T130" s="81"/>
      <c r="U130" s="81">
        <f t="shared" si="3"/>
        <v>0.410807547169811</v>
      </c>
      <c r="V130" s="79"/>
    </row>
    <row r="131" spans="1:22">
      <c r="A131" s="109"/>
      <c r="B131" s="73"/>
      <c r="C131" s="74">
        <f>C130</f>
        <v>2.83018867924528</v>
      </c>
      <c r="D131" s="75">
        <v>4</v>
      </c>
      <c r="E131" s="75">
        <v>0.24</v>
      </c>
      <c r="F131" s="75">
        <v>1.44</v>
      </c>
      <c r="G131" s="75"/>
      <c r="H131" s="75"/>
      <c r="I131" s="75"/>
      <c r="J131" s="75"/>
      <c r="K131" s="75">
        <f>C131*D131*E131*F131</f>
        <v>3.91245283018868</v>
      </c>
      <c r="L131" s="79"/>
      <c r="M131" s="80">
        <f t="shared" si="4"/>
        <v>2.83018867924528</v>
      </c>
      <c r="N131" s="81">
        <v>4</v>
      </c>
      <c r="O131" s="81">
        <v>0.24</v>
      </c>
      <c r="P131" s="81">
        <v>1.44</v>
      </c>
      <c r="Q131" s="81"/>
      <c r="R131" s="81"/>
      <c r="S131" s="81"/>
      <c r="T131" s="81"/>
      <c r="U131" s="81">
        <f t="shared" si="3"/>
        <v>3.91245283018868</v>
      </c>
      <c r="V131" s="79"/>
    </row>
    <row r="132" spans="1:22">
      <c r="A132" s="109"/>
      <c r="B132" s="73"/>
      <c r="C132" s="74">
        <f>C131</f>
        <v>2.83018867924528</v>
      </c>
      <c r="D132" s="75">
        <v>2.1</v>
      </c>
      <c r="E132" s="75">
        <v>0.24</v>
      </c>
      <c r="F132" s="75">
        <v>0.9</v>
      </c>
      <c r="G132" s="75"/>
      <c r="H132" s="75"/>
      <c r="I132" s="75"/>
      <c r="J132" s="75"/>
      <c r="K132" s="75">
        <f>C132*D132*E132*F132</f>
        <v>1.28377358490566</v>
      </c>
      <c r="L132" s="79"/>
      <c r="M132" s="80">
        <f t="shared" si="4"/>
        <v>2.83018867924528</v>
      </c>
      <c r="N132" s="81">
        <v>2.1</v>
      </c>
      <c r="O132" s="81">
        <v>0.24</v>
      </c>
      <c r="P132" s="81">
        <v>0.9</v>
      </c>
      <c r="Q132" s="81"/>
      <c r="R132" s="81"/>
      <c r="S132" s="81"/>
      <c r="T132" s="81"/>
      <c r="U132" s="81">
        <f t="shared" si="3"/>
        <v>1.28377358490566</v>
      </c>
      <c r="V132" s="79"/>
    </row>
    <row r="133" spans="1:22">
      <c r="A133" s="109"/>
      <c r="B133" s="73"/>
      <c r="C133" s="74">
        <f>C132</f>
        <v>2.83018867924528</v>
      </c>
      <c r="D133" s="75">
        <v>1.6</v>
      </c>
      <c r="E133" s="75">
        <v>0.24</v>
      </c>
      <c r="F133" s="75">
        <v>0.54</v>
      </c>
      <c r="G133" s="75"/>
      <c r="H133" s="75"/>
      <c r="I133" s="75"/>
      <c r="J133" s="75"/>
      <c r="K133" s="75">
        <f>C133*D133*E133*F133</f>
        <v>0.586867924528302</v>
      </c>
      <c r="L133" s="79"/>
      <c r="M133" s="80">
        <f t="shared" si="4"/>
        <v>2.83018867924528</v>
      </c>
      <c r="N133" s="81">
        <v>1.6</v>
      </c>
      <c r="O133" s="81">
        <v>0.24</v>
      </c>
      <c r="P133" s="81">
        <v>0.54</v>
      </c>
      <c r="Q133" s="81"/>
      <c r="R133" s="81"/>
      <c r="S133" s="81"/>
      <c r="T133" s="81"/>
      <c r="U133" s="81">
        <f t="shared" si="3"/>
        <v>0.586867924528302</v>
      </c>
      <c r="V133" s="79"/>
    </row>
    <row r="134" spans="1:22">
      <c r="A134" s="109"/>
      <c r="B134" s="73"/>
      <c r="C134" s="74"/>
      <c r="D134" s="75"/>
      <c r="E134" s="75"/>
      <c r="F134" s="75"/>
      <c r="G134" s="75"/>
      <c r="H134" s="75"/>
      <c r="I134" s="75"/>
      <c r="J134" s="75"/>
      <c r="K134" s="75"/>
      <c r="L134" s="79"/>
      <c r="M134" s="80"/>
      <c r="N134" s="81"/>
      <c r="O134" s="81"/>
      <c r="P134" s="81"/>
      <c r="Q134" s="81"/>
      <c r="R134" s="81"/>
      <c r="S134" s="81"/>
      <c r="T134" s="81"/>
      <c r="U134" s="81"/>
      <c r="V134" s="79"/>
    </row>
    <row r="135" spans="1:22">
      <c r="A135" s="109"/>
      <c r="B135" s="73" t="s">
        <v>125</v>
      </c>
      <c r="C135" s="74">
        <f>2*C99</f>
        <v>5.66037735849057</v>
      </c>
      <c r="D135" s="75"/>
      <c r="E135" s="75"/>
      <c r="F135" s="75"/>
      <c r="G135" s="75"/>
      <c r="H135" s="75"/>
      <c r="I135" s="75"/>
      <c r="J135" s="75"/>
      <c r="K135" s="75"/>
      <c r="L135" s="79"/>
      <c r="M135" s="80">
        <f>2*M99</f>
        <v>5.66037735849057</v>
      </c>
      <c r="N135" s="81"/>
      <c r="O135" s="81"/>
      <c r="P135" s="81"/>
      <c r="Q135" s="81"/>
      <c r="R135" s="81"/>
      <c r="S135" s="81"/>
      <c r="T135" s="81"/>
      <c r="U135" s="81"/>
      <c r="V135" s="79"/>
    </row>
    <row r="136" spans="1:22">
      <c r="A136" s="109"/>
      <c r="B136" s="73"/>
      <c r="C136" s="74"/>
      <c r="D136" s="75"/>
      <c r="E136" s="75"/>
      <c r="F136" s="75"/>
      <c r="G136" s="75"/>
      <c r="H136" s="75"/>
      <c r="I136" s="75"/>
      <c r="J136" s="75"/>
      <c r="K136" s="75"/>
      <c r="L136" s="79"/>
      <c r="M136" s="80"/>
      <c r="N136" s="81"/>
      <c r="O136" s="81"/>
      <c r="P136" s="81"/>
      <c r="Q136" s="81"/>
      <c r="R136" s="81"/>
      <c r="S136" s="81"/>
      <c r="T136" s="81"/>
      <c r="U136" s="81"/>
      <c r="V136" s="79"/>
    </row>
    <row r="137" spans="1:22">
      <c r="A137" s="109"/>
      <c r="B137" s="73" t="s">
        <v>126</v>
      </c>
      <c r="C137" s="74">
        <f>C99</f>
        <v>2.83018867924528</v>
      </c>
      <c r="D137" s="75"/>
      <c r="E137" s="75"/>
      <c r="F137" s="75"/>
      <c r="G137" s="75"/>
      <c r="H137" s="75"/>
      <c r="I137" s="75"/>
      <c r="J137" s="75"/>
      <c r="K137" s="75"/>
      <c r="L137" s="79"/>
      <c r="M137" s="80">
        <f>M99</f>
        <v>2.83018867924528</v>
      </c>
      <c r="N137" s="81"/>
      <c r="O137" s="81"/>
      <c r="P137" s="81"/>
      <c r="Q137" s="81"/>
      <c r="R137" s="81"/>
      <c r="S137" s="81"/>
      <c r="T137" s="81"/>
      <c r="U137" s="81"/>
      <c r="V137" s="79"/>
    </row>
    <row r="138" spans="1:22">
      <c r="A138" s="109"/>
      <c r="B138" s="73"/>
      <c r="C138" s="74"/>
      <c r="D138" s="75"/>
      <c r="E138" s="75"/>
      <c r="F138" s="75"/>
      <c r="G138" s="75"/>
      <c r="H138" s="75"/>
      <c r="I138" s="75"/>
      <c r="J138" s="75"/>
      <c r="K138" s="75"/>
      <c r="L138" s="79"/>
      <c r="M138" s="80"/>
      <c r="N138" s="81"/>
      <c r="O138" s="81"/>
      <c r="P138" s="81"/>
      <c r="Q138" s="81"/>
      <c r="R138" s="81"/>
      <c r="S138" s="81"/>
      <c r="T138" s="81"/>
      <c r="U138" s="81"/>
      <c r="V138" s="79"/>
    </row>
    <row r="139" spans="1:22">
      <c r="A139" s="109"/>
      <c r="B139" s="73" t="s">
        <v>127</v>
      </c>
      <c r="C139" s="74">
        <f>C99</f>
        <v>2.83018867924528</v>
      </c>
      <c r="D139" s="75"/>
      <c r="E139" s="75"/>
      <c r="F139" s="75"/>
      <c r="G139" s="75"/>
      <c r="H139" s="75"/>
      <c r="I139" s="75"/>
      <c r="J139" s="75"/>
      <c r="K139" s="75"/>
      <c r="L139" s="79"/>
      <c r="M139" s="80">
        <f>M99</f>
        <v>2.83018867924528</v>
      </c>
      <c r="N139" s="81"/>
      <c r="O139" s="81"/>
      <c r="P139" s="81"/>
      <c r="Q139" s="81"/>
      <c r="R139" s="81"/>
      <c r="S139" s="81"/>
      <c r="T139" s="81"/>
      <c r="U139" s="81"/>
      <c r="V139" s="79"/>
    </row>
    <row r="140" spans="1:22">
      <c r="A140" s="109"/>
      <c r="B140" s="73"/>
      <c r="C140" s="74"/>
      <c r="D140" s="75"/>
      <c r="E140" s="75"/>
      <c r="F140" s="75"/>
      <c r="G140" s="75"/>
      <c r="H140" s="75"/>
      <c r="I140" s="75"/>
      <c r="J140" s="75"/>
      <c r="K140" s="75"/>
      <c r="L140" s="79"/>
      <c r="M140" s="80"/>
      <c r="N140" s="81"/>
      <c r="O140" s="81"/>
      <c r="P140" s="81"/>
      <c r="Q140" s="81"/>
      <c r="R140" s="81"/>
      <c r="S140" s="81"/>
      <c r="T140" s="81"/>
      <c r="U140" s="81"/>
      <c r="V140" s="79"/>
    </row>
    <row r="141" spans="1:22">
      <c r="A141" s="109"/>
      <c r="B141" s="73" t="s">
        <v>128</v>
      </c>
      <c r="C141" s="74">
        <f>C99</f>
        <v>2.83018867924528</v>
      </c>
      <c r="D141" s="75"/>
      <c r="E141" s="75"/>
      <c r="F141" s="75"/>
      <c r="G141" s="75"/>
      <c r="H141" s="75"/>
      <c r="I141" s="75"/>
      <c r="J141" s="75"/>
      <c r="K141" s="75"/>
      <c r="L141" s="79"/>
      <c r="M141" s="80">
        <f>M99</f>
        <v>2.83018867924528</v>
      </c>
      <c r="N141" s="81"/>
      <c r="O141" s="81"/>
      <c r="P141" s="81"/>
      <c r="Q141" s="81"/>
      <c r="R141" s="81"/>
      <c r="S141" s="81"/>
      <c r="T141" s="81"/>
      <c r="U141" s="81"/>
      <c r="V141" s="79"/>
    </row>
    <row r="142" spans="1:22">
      <c r="A142" s="109"/>
      <c r="B142" s="73"/>
      <c r="C142" s="74"/>
      <c r="D142" s="75"/>
      <c r="E142" s="75"/>
      <c r="F142" s="75"/>
      <c r="G142" s="75"/>
      <c r="H142" s="75"/>
      <c r="I142" s="75"/>
      <c r="J142" s="75"/>
      <c r="K142" s="75"/>
      <c r="L142" s="79"/>
      <c r="M142" s="80"/>
      <c r="N142" s="81"/>
      <c r="O142" s="81"/>
      <c r="P142" s="81"/>
      <c r="Q142" s="81"/>
      <c r="R142" s="81"/>
      <c r="S142" s="81"/>
      <c r="T142" s="81"/>
      <c r="U142" s="81"/>
      <c r="V142" s="79"/>
    </row>
    <row r="143" spans="1:22">
      <c r="A143" s="109"/>
      <c r="B143" s="73" t="s">
        <v>129</v>
      </c>
      <c r="C143" s="74">
        <v>3</v>
      </c>
      <c r="D143" s="75"/>
      <c r="E143" s="75"/>
      <c r="F143" s="75"/>
      <c r="G143" s="75"/>
      <c r="H143" s="75"/>
      <c r="I143" s="75"/>
      <c r="J143" s="75"/>
      <c r="K143" s="75"/>
      <c r="L143" s="79"/>
      <c r="M143" s="80">
        <v>3</v>
      </c>
      <c r="N143" s="81"/>
      <c r="O143" s="81"/>
      <c r="P143" s="81"/>
      <c r="Q143" s="81"/>
      <c r="R143" s="81"/>
      <c r="S143" s="81"/>
      <c r="T143" s="81"/>
      <c r="U143" s="81"/>
      <c r="V143" s="79"/>
    </row>
    <row r="144" spans="1:22">
      <c r="A144" s="109"/>
      <c r="B144" s="73"/>
      <c r="C144" s="74"/>
      <c r="D144" s="75"/>
      <c r="E144" s="75"/>
      <c r="F144" s="75"/>
      <c r="G144" s="75"/>
      <c r="H144" s="75"/>
      <c r="I144" s="75"/>
      <c r="J144" s="75"/>
      <c r="K144" s="75"/>
      <c r="L144" s="79"/>
      <c r="M144" s="80"/>
      <c r="N144" s="81"/>
      <c r="O144" s="81"/>
      <c r="P144" s="81"/>
      <c r="Q144" s="81"/>
      <c r="R144" s="81"/>
      <c r="S144" s="81"/>
      <c r="T144" s="81"/>
      <c r="U144" s="81"/>
      <c r="V144" s="79"/>
    </row>
    <row r="145" spans="1:22">
      <c r="A145" s="109"/>
      <c r="B145" s="73" t="s">
        <v>130</v>
      </c>
      <c r="C145" s="74">
        <f>2*C99</f>
        <v>5.66037735849057</v>
      </c>
      <c r="D145" s="75">
        <v>10.6</v>
      </c>
      <c r="E145" s="75">
        <v>1.53</v>
      </c>
      <c r="F145" s="75"/>
      <c r="G145" s="75"/>
      <c r="H145" s="75">
        <f>C145*D145*E145</f>
        <v>91.8</v>
      </c>
      <c r="I145" s="75"/>
      <c r="J145" s="75"/>
      <c r="K145" s="75"/>
      <c r="L145" s="79"/>
      <c r="M145" s="80">
        <f>2*M99</f>
        <v>5.66037735849057</v>
      </c>
      <c r="N145" s="81">
        <v>10.6</v>
      </c>
      <c r="O145" s="81">
        <v>1.53</v>
      </c>
      <c r="P145" s="81"/>
      <c r="Q145" s="81"/>
      <c r="R145" s="81">
        <f>M145*N145*O145</f>
        <v>91.8</v>
      </c>
      <c r="S145" s="81"/>
      <c r="T145" s="81"/>
      <c r="U145" s="81"/>
      <c r="V145" s="79"/>
    </row>
    <row r="146" spans="1:22">
      <c r="A146" s="109"/>
      <c r="B146" s="73"/>
      <c r="C146" s="74"/>
      <c r="D146" s="75"/>
      <c r="E146" s="75"/>
      <c r="F146" s="75"/>
      <c r="G146" s="75"/>
      <c r="H146" s="75"/>
      <c r="I146" s="75"/>
      <c r="J146" s="75"/>
      <c r="K146" s="75"/>
      <c r="L146" s="79"/>
      <c r="M146" s="80"/>
      <c r="N146" s="81"/>
      <c r="O146" s="81"/>
      <c r="P146" s="81"/>
      <c r="Q146" s="81"/>
      <c r="R146" s="81"/>
      <c r="S146" s="81"/>
      <c r="T146" s="81"/>
      <c r="U146" s="81"/>
      <c r="V146" s="79"/>
    </row>
    <row r="147" spans="1:22">
      <c r="A147" s="106" t="s">
        <v>131</v>
      </c>
      <c r="B147" s="69" t="s">
        <v>132</v>
      </c>
      <c r="C147" s="107"/>
      <c r="D147" s="108">
        <f>20</f>
        <v>20</v>
      </c>
      <c r="E147" s="108"/>
      <c r="F147" s="108"/>
      <c r="G147" s="108"/>
      <c r="H147" s="108"/>
      <c r="I147" s="108"/>
      <c r="J147" s="108"/>
      <c r="K147" s="108"/>
      <c r="L147" s="121"/>
      <c r="M147" s="77"/>
      <c r="N147" s="78">
        <f>20</f>
        <v>20</v>
      </c>
      <c r="O147" s="78"/>
      <c r="P147" s="78"/>
      <c r="Q147" s="78"/>
      <c r="R147" s="78"/>
      <c r="S147" s="78"/>
      <c r="T147" s="78"/>
      <c r="U147" s="78"/>
      <c r="V147" s="121"/>
    </row>
    <row r="148" spans="1:22">
      <c r="A148" s="109"/>
      <c r="B148" s="73" t="s">
        <v>53</v>
      </c>
      <c r="C148" s="74">
        <v>1</v>
      </c>
      <c r="D148" s="75">
        <f>D147</f>
        <v>20</v>
      </c>
      <c r="E148" s="75">
        <f>0.3+0.4+0.18*2+0.2+0.3</f>
        <v>1.56</v>
      </c>
      <c r="F148" s="75">
        <v>0.8</v>
      </c>
      <c r="G148" s="75"/>
      <c r="H148" s="75"/>
      <c r="I148" s="75"/>
      <c r="J148" s="75"/>
      <c r="K148" s="75">
        <f>C148*D148*E148*F148</f>
        <v>24.96</v>
      </c>
      <c r="L148" s="79"/>
      <c r="M148" s="80">
        <v>1</v>
      </c>
      <c r="N148" s="81">
        <f>N147</f>
        <v>20</v>
      </c>
      <c r="O148" s="81">
        <f>0.3+0.4+0.18*2+0.2+0.3</f>
        <v>1.56</v>
      </c>
      <c r="P148" s="81">
        <v>0.8</v>
      </c>
      <c r="Q148" s="81"/>
      <c r="R148" s="81"/>
      <c r="S148" s="81"/>
      <c r="T148" s="81"/>
      <c r="U148" s="81">
        <f>M148*N148*O148*P148</f>
        <v>24.96</v>
      </c>
      <c r="V148" s="79"/>
    </row>
    <row r="149" spans="1:22">
      <c r="A149" s="109"/>
      <c r="B149" s="73"/>
      <c r="C149" s="74"/>
      <c r="D149" s="75"/>
      <c r="E149" s="75"/>
      <c r="F149" s="75"/>
      <c r="G149" s="75"/>
      <c r="H149" s="75"/>
      <c r="I149" s="75"/>
      <c r="J149" s="75"/>
      <c r="K149" s="75"/>
      <c r="L149" s="79"/>
      <c r="M149" s="80"/>
      <c r="N149" s="81"/>
      <c r="O149" s="81"/>
      <c r="P149" s="81"/>
      <c r="Q149" s="81"/>
      <c r="R149" s="81"/>
      <c r="S149" s="81"/>
      <c r="T149" s="81"/>
      <c r="U149" s="81"/>
      <c r="V149" s="79"/>
    </row>
    <row r="150" spans="1:22">
      <c r="A150" s="109"/>
      <c r="B150" s="73" t="s">
        <v>54</v>
      </c>
      <c r="C150" s="74"/>
      <c r="D150" s="75"/>
      <c r="E150" s="75"/>
      <c r="F150" s="75"/>
      <c r="G150" s="75"/>
      <c r="H150" s="75"/>
      <c r="I150" s="75"/>
      <c r="J150" s="75"/>
      <c r="K150" s="75">
        <f>K148-K152</f>
        <v>12</v>
      </c>
      <c r="L150" s="79"/>
      <c r="M150" s="80"/>
      <c r="N150" s="81"/>
      <c r="O150" s="81"/>
      <c r="P150" s="81"/>
      <c r="Q150" s="81"/>
      <c r="R150" s="81"/>
      <c r="S150" s="81"/>
      <c r="T150" s="81"/>
      <c r="U150" s="81">
        <f>U148-U152</f>
        <v>12</v>
      </c>
      <c r="V150" s="79"/>
    </row>
    <row r="151" spans="1:22">
      <c r="A151" s="109"/>
      <c r="B151" s="73"/>
      <c r="C151" s="74"/>
      <c r="D151" s="75"/>
      <c r="E151" s="75"/>
      <c r="F151" s="75"/>
      <c r="G151" s="75"/>
      <c r="H151" s="75"/>
      <c r="I151" s="75"/>
      <c r="J151" s="75"/>
      <c r="K151" s="75"/>
      <c r="L151" s="79"/>
      <c r="M151" s="80"/>
      <c r="N151" s="81"/>
      <c r="O151" s="81"/>
      <c r="P151" s="81"/>
      <c r="Q151" s="81"/>
      <c r="R151" s="81"/>
      <c r="S151" s="81"/>
      <c r="T151" s="81"/>
      <c r="U151" s="81"/>
      <c r="V151" s="79"/>
    </row>
    <row r="152" spans="1:22">
      <c r="A152" s="109"/>
      <c r="B152" s="73" t="s">
        <v>20</v>
      </c>
      <c r="C152" s="74"/>
      <c r="D152" s="75"/>
      <c r="E152" s="75"/>
      <c r="F152" s="75"/>
      <c r="G152" s="75"/>
      <c r="H152" s="75"/>
      <c r="I152" s="75"/>
      <c r="J152" s="75"/>
      <c r="K152" s="75">
        <f>K154+K156+K160+K162</f>
        <v>12.96</v>
      </c>
      <c r="L152" s="79"/>
      <c r="M152" s="80"/>
      <c r="N152" s="81"/>
      <c r="O152" s="81"/>
      <c r="P152" s="81"/>
      <c r="Q152" s="81"/>
      <c r="R152" s="81"/>
      <c r="S152" s="81"/>
      <c r="T152" s="81"/>
      <c r="U152" s="81">
        <f>U154+U156+U160+U162</f>
        <v>12.96</v>
      </c>
      <c r="V152" s="79"/>
    </row>
    <row r="153" spans="1:22">
      <c r="A153" s="109"/>
      <c r="B153" s="73"/>
      <c r="C153" s="74"/>
      <c r="D153" s="75"/>
      <c r="E153" s="75"/>
      <c r="F153" s="75"/>
      <c r="G153" s="75"/>
      <c r="H153" s="75"/>
      <c r="I153" s="75"/>
      <c r="J153" s="75"/>
      <c r="K153" s="75"/>
      <c r="L153" s="79"/>
      <c r="M153" s="80"/>
      <c r="N153" s="81"/>
      <c r="O153" s="81"/>
      <c r="P153" s="81"/>
      <c r="Q153" s="81"/>
      <c r="R153" s="81"/>
      <c r="S153" s="81"/>
      <c r="T153" s="81"/>
      <c r="U153" s="81"/>
      <c r="V153" s="79"/>
    </row>
    <row r="154" spans="1:22">
      <c r="A154" s="109"/>
      <c r="B154" s="73" t="s">
        <v>55</v>
      </c>
      <c r="C154" s="74">
        <v>1</v>
      </c>
      <c r="D154" s="75">
        <f>D147</f>
        <v>20</v>
      </c>
      <c r="E154" s="75">
        <f>0.4+0.18*2+0.2</f>
        <v>0.96</v>
      </c>
      <c r="F154" s="75">
        <v>0.1</v>
      </c>
      <c r="G154" s="75"/>
      <c r="H154" s="75"/>
      <c r="I154" s="75"/>
      <c r="J154" s="75"/>
      <c r="K154" s="75">
        <f>C154*D154*E154*F154</f>
        <v>1.92</v>
      </c>
      <c r="L154" s="79"/>
      <c r="M154" s="80">
        <v>1</v>
      </c>
      <c r="N154" s="81">
        <f>N147</f>
        <v>20</v>
      </c>
      <c r="O154" s="81">
        <f>0.4+0.18*2+0.2</f>
        <v>0.96</v>
      </c>
      <c r="P154" s="81">
        <v>0.1</v>
      </c>
      <c r="Q154" s="81"/>
      <c r="R154" s="81"/>
      <c r="S154" s="81"/>
      <c r="T154" s="81"/>
      <c r="U154" s="81">
        <f>M154*N154*O154*P154</f>
        <v>1.92</v>
      </c>
      <c r="V154" s="79"/>
    </row>
    <row r="155" spans="1:22">
      <c r="A155" s="109"/>
      <c r="B155" s="73"/>
      <c r="C155" s="74"/>
      <c r="D155" s="75"/>
      <c r="E155" s="75"/>
      <c r="F155" s="75"/>
      <c r="G155" s="75"/>
      <c r="H155" s="75"/>
      <c r="I155" s="75"/>
      <c r="J155" s="75"/>
      <c r="K155" s="75"/>
      <c r="L155" s="79"/>
      <c r="M155" s="80"/>
      <c r="N155" s="81"/>
      <c r="O155" s="81"/>
      <c r="P155" s="81"/>
      <c r="Q155" s="81"/>
      <c r="R155" s="81"/>
      <c r="S155" s="81"/>
      <c r="T155" s="81"/>
      <c r="U155" s="81"/>
      <c r="V155" s="79"/>
    </row>
    <row r="156" spans="1:22">
      <c r="A156" s="109"/>
      <c r="B156" s="73" t="s">
        <v>21</v>
      </c>
      <c r="C156" s="74">
        <v>1</v>
      </c>
      <c r="D156" s="75">
        <f>D154</f>
        <v>20</v>
      </c>
      <c r="E156" s="75">
        <f>E154</f>
        <v>0.96</v>
      </c>
      <c r="F156" s="75">
        <f>F154</f>
        <v>0.1</v>
      </c>
      <c r="G156" s="75"/>
      <c r="H156" s="75"/>
      <c r="I156" s="75"/>
      <c r="J156" s="75"/>
      <c r="K156" s="75">
        <f>C156*D156*E156*F156</f>
        <v>1.92</v>
      </c>
      <c r="L156" s="79"/>
      <c r="M156" s="80">
        <v>1</v>
      </c>
      <c r="N156" s="81">
        <f t="shared" ref="N156:P156" si="5">N154</f>
        <v>20</v>
      </c>
      <c r="O156" s="81">
        <f t="shared" si="5"/>
        <v>0.96</v>
      </c>
      <c r="P156" s="81">
        <f t="shared" si="5"/>
        <v>0.1</v>
      </c>
      <c r="Q156" s="81"/>
      <c r="R156" s="81"/>
      <c r="S156" s="81"/>
      <c r="T156" s="81"/>
      <c r="U156" s="81">
        <f>M156*N156*O156*P156</f>
        <v>1.92</v>
      </c>
      <c r="V156" s="79"/>
    </row>
    <row r="157" spans="1:22">
      <c r="A157" s="109"/>
      <c r="B157" s="73"/>
      <c r="C157" s="74"/>
      <c r="D157" s="75"/>
      <c r="E157" s="75"/>
      <c r="F157" s="75"/>
      <c r="G157" s="75"/>
      <c r="H157" s="75"/>
      <c r="I157" s="75"/>
      <c r="J157" s="75"/>
      <c r="K157" s="75"/>
      <c r="L157" s="79"/>
      <c r="M157" s="80"/>
      <c r="N157" s="81"/>
      <c r="O157" s="81"/>
      <c r="P157" s="81"/>
      <c r="Q157" s="81"/>
      <c r="R157" s="81"/>
      <c r="S157" s="81"/>
      <c r="T157" s="81"/>
      <c r="U157" s="81"/>
      <c r="V157" s="79"/>
    </row>
    <row r="158" spans="1:22">
      <c r="A158" s="109"/>
      <c r="B158" s="73" t="s">
        <v>56</v>
      </c>
      <c r="C158" s="74">
        <v>2</v>
      </c>
      <c r="D158" s="75">
        <f>D156</f>
        <v>20</v>
      </c>
      <c r="E158" s="75">
        <f>F156</f>
        <v>0.1</v>
      </c>
      <c r="F158" s="75"/>
      <c r="G158" s="75"/>
      <c r="H158" s="75"/>
      <c r="I158" s="75">
        <f>C158*D158*E158</f>
        <v>4</v>
      </c>
      <c r="J158" s="75"/>
      <c r="K158" s="75"/>
      <c r="L158" s="79"/>
      <c r="M158" s="80">
        <v>2</v>
      </c>
      <c r="N158" s="81">
        <f>N156</f>
        <v>20</v>
      </c>
      <c r="O158" s="81">
        <f>P156</f>
        <v>0.1</v>
      </c>
      <c r="P158" s="81"/>
      <c r="Q158" s="81"/>
      <c r="R158" s="81"/>
      <c r="S158" s="81">
        <f>M158*N158*O158</f>
        <v>4</v>
      </c>
      <c r="T158" s="81"/>
      <c r="U158" s="81"/>
      <c r="V158" s="79"/>
    </row>
    <row r="159" spans="1:22">
      <c r="A159" s="109"/>
      <c r="B159" s="73"/>
      <c r="C159" s="74"/>
      <c r="D159" s="75"/>
      <c r="E159" s="75"/>
      <c r="F159" s="75"/>
      <c r="G159" s="75"/>
      <c r="H159" s="75"/>
      <c r="I159" s="75"/>
      <c r="J159" s="75"/>
      <c r="K159" s="75"/>
      <c r="L159" s="79"/>
      <c r="M159" s="80"/>
      <c r="N159" s="81"/>
      <c r="O159" s="81"/>
      <c r="P159" s="81"/>
      <c r="Q159" s="81"/>
      <c r="R159" s="81"/>
      <c r="S159" s="81"/>
      <c r="T159" s="81"/>
      <c r="U159" s="81"/>
      <c r="V159" s="79"/>
    </row>
    <row r="160" spans="1:22">
      <c r="A160" s="109"/>
      <c r="B160" s="73" t="s">
        <v>57</v>
      </c>
      <c r="C160" s="74">
        <v>1</v>
      </c>
      <c r="D160" s="75">
        <f>D147</f>
        <v>20</v>
      </c>
      <c r="E160" s="75">
        <v>0.4</v>
      </c>
      <c r="F160" s="75">
        <v>0.6</v>
      </c>
      <c r="G160" s="75"/>
      <c r="H160" s="75"/>
      <c r="I160" s="75"/>
      <c r="J160" s="75"/>
      <c r="K160" s="75">
        <f>C160*D160*E160*F160</f>
        <v>4.8</v>
      </c>
      <c r="L160" s="79"/>
      <c r="M160" s="80">
        <v>1</v>
      </c>
      <c r="N160" s="81">
        <f>N147</f>
        <v>20</v>
      </c>
      <c r="O160" s="81">
        <v>0.4</v>
      </c>
      <c r="P160" s="81">
        <v>0.6</v>
      </c>
      <c r="Q160" s="81"/>
      <c r="R160" s="81"/>
      <c r="S160" s="81"/>
      <c r="T160" s="81"/>
      <c r="U160" s="81">
        <f>M160*N160*O160*P160</f>
        <v>4.8</v>
      </c>
      <c r="V160" s="79"/>
    </row>
    <row r="161" spans="1:22">
      <c r="A161" s="109"/>
      <c r="B161" s="73"/>
      <c r="C161" s="74"/>
      <c r="D161" s="75"/>
      <c r="E161" s="75"/>
      <c r="F161" s="75"/>
      <c r="G161" s="75"/>
      <c r="H161" s="75"/>
      <c r="I161" s="75"/>
      <c r="J161" s="75"/>
      <c r="K161" s="75"/>
      <c r="L161" s="79"/>
      <c r="M161" s="80"/>
      <c r="N161" s="81"/>
      <c r="O161" s="81"/>
      <c r="P161" s="81"/>
      <c r="Q161" s="81"/>
      <c r="R161" s="81"/>
      <c r="S161" s="81"/>
      <c r="T161" s="81"/>
      <c r="U161" s="81"/>
      <c r="V161" s="79"/>
    </row>
    <row r="162" spans="1:22">
      <c r="A162" s="109"/>
      <c r="B162" s="73" t="s">
        <v>58</v>
      </c>
      <c r="C162" s="74">
        <v>2</v>
      </c>
      <c r="D162" s="75">
        <f>D147</f>
        <v>20</v>
      </c>
      <c r="E162" s="75">
        <v>0.18</v>
      </c>
      <c r="F162" s="75">
        <v>0.6</v>
      </c>
      <c r="G162" s="75"/>
      <c r="H162" s="75"/>
      <c r="I162" s="75"/>
      <c r="J162" s="75"/>
      <c r="K162" s="75">
        <f>C162*D162*E162*F162</f>
        <v>4.32</v>
      </c>
      <c r="L162" s="79"/>
      <c r="M162" s="80">
        <v>2</v>
      </c>
      <c r="N162" s="81">
        <f>N147</f>
        <v>20</v>
      </c>
      <c r="O162" s="81">
        <v>0.18</v>
      </c>
      <c r="P162" s="81">
        <v>0.6</v>
      </c>
      <c r="Q162" s="81"/>
      <c r="R162" s="81"/>
      <c r="S162" s="81"/>
      <c r="T162" s="81"/>
      <c r="U162" s="81">
        <f>M162*N162*O162*P162</f>
        <v>4.32</v>
      </c>
      <c r="V162" s="79"/>
    </row>
    <row r="163" spans="1:22">
      <c r="A163" s="109"/>
      <c r="B163" s="73"/>
      <c r="C163" s="74"/>
      <c r="D163" s="75"/>
      <c r="E163" s="75"/>
      <c r="F163" s="75"/>
      <c r="G163" s="75"/>
      <c r="H163" s="75"/>
      <c r="I163" s="75"/>
      <c r="J163" s="75"/>
      <c r="K163" s="75"/>
      <c r="L163" s="79"/>
      <c r="M163" s="80"/>
      <c r="N163" s="81"/>
      <c r="O163" s="81"/>
      <c r="P163" s="81"/>
      <c r="Q163" s="81"/>
      <c r="R163" s="81"/>
      <c r="S163" s="81"/>
      <c r="T163" s="81"/>
      <c r="U163" s="81"/>
      <c r="V163" s="79"/>
    </row>
    <row r="164" spans="1:22">
      <c r="A164" s="109"/>
      <c r="B164" s="73" t="s">
        <v>59</v>
      </c>
      <c r="C164" s="74">
        <v>2</v>
      </c>
      <c r="D164" s="75">
        <f>D147</f>
        <v>20</v>
      </c>
      <c r="E164" s="75">
        <f>F160</f>
        <v>0.6</v>
      </c>
      <c r="F164" s="75"/>
      <c r="G164" s="75"/>
      <c r="H164" s="75">
        <f>C164*D164*E164</f>
        <v>24</v>
      </c>
      <c r="I164" s="75"/>
      <c r="J164" s="75"/>
      <c r="K164" s="75"/>
      <c r="L164" s="79"/>
      <c r="M164" s="80">
        <v>2</v>
      </c>
      <c r="N164" s="81">
        <f>N147</f>
        <v>20</v>
      </c>
      <c r="O164" s="81">
        <f>P160</f>
        <v>0.6</v>
      </c>
      <c r="P164" s="81"/>
      <c r="Q164" s="81"/>
      <c r="R164" s="81">
        <f>M164*N164*O164</f>
        <v>24</v>
      </c>
      <c r="S164" s="81"/>
      <c r="T164" s="81"/>
      <c r="U164" s="81"/>
      <c r="V164" s="79"/>
    </row>
    <row r="165" spans="1:22">
      <c r="A165" s="109"/>
      <c r="B165" s="73"/>
      <c r="C165" s="74"/>
      <c r="D165" s="75"/>
      <c r="E165" s="75"/>
      <c r="F165" s="75"/>
      <c r="G165" s="75"/>
      <c r="H165" s="75"/>
      <c r="I165" s="75"/>
      <c r="J165" s="75"/>
      <c r="K165" s="75"/>
      <c r="L165" s="79"/>
      <c r="M165" s="80"/>
      <c r="N165" s="81"/>
      <c r="O165" s="81"/>
      <c r="P165" s="81"/>
      <c r="Q165" s="81"/>
      <c r="R165" s="81"/>
      <c r="S165" s="81"/>
      <c r="T165" s="81"/>
      <c r="U165" s="81"/>
      <c r="V165" s="79"/>
    </row>
    <row r="166" spans="1:22">
      <c r="A166" s="109"/>
      <c r="B166" s="73" t="s">
        <v>60</v>
      </c>
      <c r="C166" s="74">
        <v>1</v>
      </c>
      <c r="D166" s="75">
        <f>D164</f>
        <v>20</v>
      </c>
      <c r="E166" s="75">
        <f>E160</f>
        <v>0.4</v>
      </c>
      <c r="F166" s="75"/>
      <c r="G166" s="75"/>
      <c r="H166" s="75">
        <f>C166*D166*E166</f>
        <v>8</v>
      </c>
      <c r="I166" s="75"/>
      <c r="J166" s="75"/>
      <c r="K166" s="75"/>
      <c r="L166" s="79"/>
      <c r="M166" s="80">
        <v>1</v>
      </c>
      <c r="N166" s="81">
        <f>N164</f>
        <v>20</v>
      </c>
      <c r="O166" s="81">
        <f>O160</f>
        <v>0.4</v>
      </c>
      <c r="P166" s="81"/>
      <c r="Q166" s="81"/>
      <c r="R166" s="81">
        <f>M166*N166*O166</f>
        <v>8</v>
      </c>
      <c r="S166" s="81"/>
      <c r="T166" s="81"/>
      <c r="U166" s="81"/>
      <c r="V166" s="79"/>
    </row>
    <row r="167" spans="1:22">
      <c r="A167" s="109"/>
      <c r="B167" s="73"/>
      <c r="C167" s="74"/>
      <c r="D167" s="75"/>
      <c r="E167" s="75"/>
      <c r="F167" s="75"/>
      <c r="G167" s="75"/>
      <c r="H167" s="75"/>
      <c r="I167" s="75"/>
      <c r="J167" s="75"/>
      <c r="K167" s="75"/>
      <c r="L167" s="79"/>
      <c r="M167" s="80"/>
      <c r="N167" s="81"/>
      <c r="O167" s="81"/>
      <c r="P167" s="81"/>
      <c r="Q167" s="81"/>
      <c r="R167" s="81"/>
      <c r="S167" s="81"/>
      <c r="T167" s="81"/>
      <c r="U167" s="81"/>
      <c r="V167" s="79"/>
    </row>
    <row r="168" spans="1:22">
      <c r="A168" s="109"/>
      <c r="B168" s="73" t="s">
        <v>133</v>
      </c>
      <c r="C168" s="74">
        <f>D147/0.5</f>
        <v>40</v>
      </c>
      <c r="D168" s="75"/>
      <c r="E168" s="75"/>
      <c r="F168" s="75"/>
      <c r="G168" s="75"/>
      <c r="H168" s="75"/>
      <c r="I168" s="75"/>
      <c r="J168" s="75"/>
      <c r="K168" s="75"/>
      <c r="L168" s="79"/>
      <c r="M168" s="80">
        <f>N147/0.5</f>
        <v>40</v>
      </c>
      <c r="N168" s="81"/>
      <c r="O168" s="81"/>
      <c r="P168" s="81"/>
      <c r="Q168" s="81"/>
      <c r="R168" s="81"/>
      <c r="S168" s="81"/>
      <c r="T168" s="81"/>
      <c r="U168" s="81"/>
      <c r="V168" s="79"/>
    </row>
    <row r="169" spans="1:22">
      <c r="A169" s="109"/>
      <c r="B169" s="73"/>
      <c r="C169" s="74"/>
      <c r="D169" s="75"/>
      <c r="E169" s="75"/>
      <c r="F169" s="75"/>
      <c r="G169" s="75"/>
      <c r="H169" s="75"/>
      <c r="I169" s="75"/>
      <c r="J169" s="75"/>
      <c r="K169" s="75"/>
      <c r="L169" s="79"/>
      <c r="M169" s="80"/>
      <c r="N169" s="81"/>
      <c r="O169" s="81"/>
      <c r="P169" s="81"/>
      <c r="Q169" s="81"/>
      <c r="R169" s="81"/>
      <c r="S169" s="81"/>
      <c r="T169" s="81"/>
      <c r="U169" s="81"/>
      <c r="V169" s="79"/>
    </row>
    <row r="170" ht="67.5" spans="1:22">
      <c r="A170" s="106" t="s">
        <v>134</v>
      </c>
      <c r="B170" s="69" t="s">
        <v>76</v>
      </c>
      <c r="C170" s="107"/>
      <c r="D170" s="108"/>
      <c r="E170" s="108"/>
      <c r="F170" s="108"/>
      <c r="G170" s="108"/>
      <c r="H170" s="108">
        <f>190.85</f>
        <v>190.85</v>
      </c>
      <c r="I170" s="108"/>
      <c r="J170" s="108"/>
      <c r="K170" s="108"/>
      <c r="L170" s="121"/>
      <c r="M170" s="77"/>
      <c r="N170" s="78"/>
      <c r="O170" s="78"/>
      <c r="P170" s="78"/>
      <c r="Q170" s="78"/>
      <c r="R170" s="78">
        <f>190.85</f>
        <v>190.85</v>
      </c>
      <c r="S170" s="78"/>
      <c r="T170" s="78"/>
      <c r="U170" s="78"/>
      <c r="V170" s="121"/>
    </row>
    <row r="171" spans="1:22">
      <c r="A171" s="109"/>
      <c r="B171" s="73"/>
      <c r="C171" s="74"/>
      <c r="D171" s="75"/>
      <c r="E171" s="75"/>
      <c r="F171" s="75"/>
      <c r="G171" s="75"/>
      <c r="H171" s="75"/>
      <c r="I171" s="75"/>
      <c r="J171" s="75"/>
      <c r="K171" s="75"/>
      <c r="L171" s="79"/>
      <c r="M171" s="80"/>
      <c r="N171" s="81"/>
      <c r="O171" s="81"/>
      <c r="P171" s="81"/>
      <c r="Q171" s="81"/>
      <c r="R171" s="81"/>
      <c r="S171" s="81"/>
      <c r="T171" s="81"/>
      <c r="U171" s="81"/>
      <c r="V171" s="79"/>
    </row>
    <row r="172" spans="1:22">
      <c r="A172" s="106" t="s">
        <v>135</v>
      </c>
      <c r="B172" s="69" t="s">
        <v>52</v>
      </c>
      <c r="C172" s="107"/>
      <c r="D172" s="108">
        <f>33.5</f>
        <v>33.5</v>
      </c>
      <c r="E172" s="108"/>
      <c r="F172" s="108"/>
      <c r="G172" s="108"/>
      <c r="H172" s="108"/>
      <c r="I172" s="108"/>
      <c r="J172" s="108"/>
      <c r="K172" s="108"/>
      <c r="L172" s="121"/>
      <c r="M172" s="77"/>
      <c r="N172" s="78">
        <f>33.5</f>
        <v>33.5</v>
      </c>
      <c r="O172" s="78"/>
      <c r="P172" s="78"/>
      <c r="Q172" s="78"/>
      <c r="R172" s="78"/>
      <c r="S172" s="78"/>
      <c r="T172" s="78"/>
      <c r="U172" s="78"/>
      <c r="V172" s="121"/>
    </row>
    <row r="173" spans="1:22">
      <c r="A173" s="109"/>
      <c r="B173" s="73" t="s">
        <v>53</v>
      </c>
      <c r="C173" s="74">
        <v>1</v>
      </c>
      <c r="D173" s="75">
        <f>D172</f>
        <v>33.5</v>
      </c>
      <c r="E173" s="75">
        <f>0.3+0.3+0.18*2+0.2+0.3</f>
        <v>1.46</v>
      </c>
      <c r="F173" s="75">
        <v>0.8</v>
      </c>
      <c r="G173" s="75"/>
      <c r="H173" s="75"/>
      <c r="I173" s="75"/>
      <c r="J173" s="75"/>
      <c r="K173" s="75">
        <f>C173*D173*E173*F173</f>
        <v>39.128</v>
      </c>
      <c r="L173" s="79"/>
      <c r="M173" s="80">
        <v>1</v>
      </c>
      <c r="N173" s="81">
        <f>N172</f>
        <v>33.5</v>
      </c>
      <c r="O173" s="81">
        <f>0.3+0.3+0.18*2+0.2+0.3</f>
        <v>1.46</v>
      </c>
      <c r="P173" s="81">
        <v>0.8</v>
      </c>
      <c r="Q173" s="81"/>
      <c r="R173" s="81"/>
      <c r="S173" s="81"/>
      <c r="T173" s="81"/>
      <c r="U173" s="81">
        <f>M173*N173*O173*P173</f>
        <v>39.128</v>
      </c>
      <c r="V173" s="79"/>
    </row>
    <row r="174" spans="1:22">
      <c r="A174" s="109"/>
      <c r="B174" s="73"/>
      <c r="C174" s="74"/>
      <c r="D174" s="75"/>
      <c r="E174" s="75"/>
      <c r="F174" s="75"/>
      <c r="G174" s="75"/>
      <c r="H174" s="75"/>
      <c r="I174" s="75"/>
      <c r="J174" s="75"/>
      <c r="K174" s="75"/>
      <c r="L174" s="79"/>
      <c r="M174" s="80"/>
      <c r="N174" s="81"/>
      <c r="O174" s="81"/>
      <c r="P174" s="81"/>
      <c r="Q174" s="81"/>
      <c r="R174" s="81"/>
      <c r="S174" s="81"/>
      <c r="T174" s="81"/>
      <c r="U174" s="81"/>
      <c r="V174" s="79"/>
    </row>
    <row r="175" spans="1:22">
      <c r="A175" s="109"/>
      <c r="B175" s="73" t="s">
        <v>54</v>
      </c>
      <c r="C175" s="74"/>
      <c r="D175" s="75"/>
      <c r="E175" s="75"/>
      <c r="F175" s="75"/>
      <c r="G175" s="75"/>
      <c r="H175" s="75"/>
      <c r="I175" s="75"/>
      <c r="J175" s="75"/>
      <c r="K175" s="75">
        <f>K173-K177</f>
        <v>26.733</v>
      </c>
      <c r="L175" s="79"/>
      <c r="M175" s="80"/>
      <c r="N175" s="81"/>
      <c r="O175" s="81"/>
      <c r="P175" s="81"/>
      <c r="Q175" s="81"/>
      <c r="R175" s="81"/>
      <c r="S175" s="81"/>
      <c r="T175" s="81"/>
      <c r="U175" s="81">
        <f>U173-U177</f>
        <v>26.733</v>
      </c>
      <c r="V175" s="79"/>
    </row>
    <row r="176" spans="1:22">
      <c r="A176" s="109"/>
      <c r="B176" s="73"/>
      <c r="C176" s="74"/>
      <c r="D176" s="75"/>
      <c r="E176" s="75"/>
      <c r="F176" s="75"/>
      <c r="G176" s="75"/>
      <c r="H176" s="75"/>
      <c r="I176" s="75"/>
      <c r="J176" s="75"/>
      <c r="K176" s="75"/>
      <c r="L176" s="79"/>
      <c r="M176" s="80"/>
      <c r="N176" s="81"/>
      <c r="O176" s="81"/>
      <c r="P176" s="81"/>
      <c r="Q176" s="81"/>
      <c r="R176" s="81"/>
      <c r="S176" s="81"/>
      <c r="T176" s="81"/>
      <c r="U176" s="81"/>
      <c r="V176" s="79"/>
    </row>
    <row r="177" spans="1:22">
      <c r="A177" s="109"/>
      <c r="B177" s="73" t="s">
        <v>20</v>
      </c>
      <c r="C177" s="74"/>
      <c r="D177" s="75"/>
      <c r="E177" s="75"/>
      <c r="F177" s="75"/>
      <c r="G177" s="75"/>
      <c r="H177" s="75"/>
      <c r="I177" s="75"/>
      <c r="J177" s="75"/>
      <c r="K177" s="75">
        <f>K179+K181+K185+K187</f>
        <v>12.395</v>
      </c>
      <c r="L177" s="79"/>
      <c r="M177" s="80"/>
      <c r="N177" s="81"/>
      <c r="O177" s="81"/>
      <c r="P177" s="81"/>
      <c r="Q177" s="81"/>
      <c r="R177" s="81"/>
      <c r="S177" s="81"/>
      <c r="T177" s="81"/>
      <c r="U177" s="81">
        <f>U179+U181+U185+U187</f>
        <v>12.395</v>
      </c>
      <c r="V177" s="79"/>
    </row>
    <row r="178" spans="1:22">
      <c r="A178" s="109"/>
      <c r="B178" s="73"/>
      <c r="C178" s="74"/>
      <c r="D178" s="75"/>
      <c r="E178" s="75"/>
      <c r="F178" s="75"/>
      <c r="G178" s="75"/>
      <c r="H178" s="75"/>
      <c r="I178" s="75"/>
      <c r="J178" s="75"/>
      <c r="K178" s="75"/>
      <c r="L178" s="79"/>
      <c r="M178" s="80"/>
      <c r="N178" s="81"/>
      <c r="O178" s="81"/>
      <c r="P178" s="81"/>
      <c r="Q178" s="81"/>
      <c r="R178" s="81"/>
      <c r="S178" s="81"/>
      <c r="T178" s="81"/>
      <c r="U178" s="81"/>
      <c r="V178" s="79"/>
    </row>
    <row r="179" spans="1:22">
      <c r="A179" s="109"/>
      <c r="B179" s="73" t="s">
        <v>55</v>
      </c>
      <c r="C179" s="74">
        <v>1</v>
      </c>
      <c r="D179" s="75">
        <f>D172</f>
        <v>33.5</v>
      </c>
      <c r="E179" s="75">
        <f>0.3+0.18*2+0.2</f>
        <v>0.86</v>
      </c>
      <c r="F179" s="75">
        <v>0.1</v>
      </c>
      <c r="G179" s="75"/>
      <c r="H179" s="75"/>
      <c r="I179" s="75"/>
      <c r="J179" s="75"/>
      <c r="K179" s="75">
        <f>C179*D179*E179*F179</f>
        <v>2.881</v>
      </c>
      <c r="L179" s="79"/>
      <c r="M179" s="80">
        <v>1</v>
      </c>
      <c r="N179" s="81">
        <f>N172</f>
        <v>33.5</v>
      </c>
      <c r="O179" s="81">
        <f>0.3+0.18*2+0.2</f>
        <v>0.86</v>
      </c>
      <c r="P179" s="81">
        <v>0.1</v>
      </c>
      <c r="Q179" s="81"/>
      <c r="R179" s="81"/>
      <c r="S179" s="81"/>
      <c r="T179" s="81"/>
      <c r="U179" s="81">
        <f>M179*N179*O179*P179</f>
        <v>2.881</v>
      </c>
      <c r="V179" s="79"/>
    </row>
    <row r="180" spans="1:22">
      <c r="A180" s="109"/>
      <c r="B180" s="73"/>
      <c r="C180" s="74"/>
      <c r="D180" s="75"/>
      <c r="E180" s="75"/>
      <c r="F180" s="75"/>
      <c r="G180" s="75"/>
      <c r="H180" s="75"/>
      <c r="I180" s="75"/>
      <c r="J180" s="75"/>
      <c r="K180" s="75"/>
      <c r="L180" s="79"/>
      <c r="M180" s="80"/>
      <c r="N180" s="81"/>
      <c r="O180" s="81"/>
      <c r="P180" s="81"/>
      <c r="Q180" s="81"/>
      <c r="R180" s="81"/>
      <c r="S180" s="81"/>
      <c r="T180" s="81"/>
      <c r="U180" s="81"/>
      <c r="V180" s="79"/>
    </row>
    <row r="181" spans="1:22">
      <c r="A181" s="109"/>
      <c r="B181" s="73" t="s">
        <v>21</v>
      </c>
      <c r="C181" s="74">
        <v>1</v>
      </c>
      <c r="D181" s="75">
        <f t="shared" ref="D181:F181" si="6">D179</f>
        <v>33.5</v>
      </c>
      <c r="E181" s="75">
        <f t="shared" si="6"/>
        <v>0.86</v>
      </c>
      <c r="F181" s="75">
        <f t="shared" si="6"/>
        <v>0.1</v>
      </c>
      <c r="G181" s="75"/>
      <c r="H181" s="75"/>
      <c r="I181" s="75"/>
      <c r="J181" s="75"/>
      <c r="K181" s="75">
        <f>C181*D181*E181*F181</f>
        <v>2.881</v>
      </c>
      <c r="L181" s="79"/>
      <c r="M181" s="80">
        <v>1</v>
      </c>
      <c r="N181" s="81">
        <f t="shared" ref="N181:P181" si="7">N179</f>
        <v>33.5</v>
      </c>
      <c r="O181" s="81">
        <f t="shared" si="7"/>
        <v>0.86</v>
      </c>
      <c r="P181" s="81">
        <f t="shared" si="7"/>
        <v>0.1</v>
      </c>
      <c r="Q181" s="81"/>
      <c r="R181" s="81"/>
      <c r="S181" s="81"/>
      <c r="T181" s="81"/>
      <c r="U181" s="81">
        <f>M181*N181*O181*P181</f>
        <v>2.881</v>
      </c>
      <c r="V181" s="79"/>
    </row>
    <row r="182" spans="1:22">
      <c r="A182" s="109"/>
      <c r="B182" s="73"/>
      <c r="C182" s="74"/>
      <c r="D182" s="75"/>
      <c r="E182" s="75"/>
      <c r="F182" s="75"/>
      <c r="G182" s="75"/>
      <c r="H182" s="75"/>
      <c r="I182" s="75"/>
      <c r="J182" s="75"/>
      <c r="K182" s="75"/>
      <c r="L182" s="79"/>
      <c r="M182" s="80"/>
      <c r="N182" s="81"/>
      <c r="O182" s="81"/>
      <c r="P182" s="81"/>
      <c r="Q182" s="81"/>
      <c r="R182" s="81"/>
      <c r="S182" s="81"/>
      <c r="T182" s="81"/>
      <c r="U182" s="81"/>
      <c r="V182" s="79"/>
    </row>
    <row r="183" spans="1:22">
      <c r="A183" s="109"/>
      <c r="B183" s="73" t="s">
        <v>56</v>
      </c>
      <c r="C183" s="74">
        <v>2</v>
      </c>
      <c r="D183" s="75">
        <f>D181</f>
        <v>33.5</v>
      </c>
      <c r="E183" s="75">
        <f>F181</f>
        <v>0.1</v>
      </c>
      <c r="F183" s="75"/>
      <c r="G183" s="75"/>
      <c r="H183" s="75"/>
      <c r="I183" s="75">
        <f>C183*D183*E183</f>
        <v>6.7</v>
      </c>
      <c r="J183" s="75"/>
      <c r="K183" s="75"/>
      <c r="L183" s="79"/>
      <c r="M183" s="80">
        <v>2</v>
      </c>
      <c r="N183" s="81">
        <f>N181</f>
        <v>33.5</v>
      </c>
      <c r="O183" s="81">
        <f>P181</f>
        <v>0.1</v>
      </c>
      <c r="P183" s="81"/>
      <c r="Q183" s="81"/>
      <c r="R183" s="81"/>
      <c r="S183" s="81">
        <f>M183*N183*O183</f>
        <v>6.7</v>
      </c>
      <c r="T183" s="81"/>
      <c r="U183" s="81"/>
      <c r="V183" s="79"/>
    </row>
    <row r="184" spans="1:22">
      <c r="A184" s="109"/>
      <c r="B184" s="73"/>
      <c r="C184" s="74"/>
      <c r="D184" s="75"/>
      <c r="E184" s="75"/>
      <c r="F184" s="75"/>
      <c r="G184" s="75"/>
      <c r="H184" s="75"/>
      <c r="I184" s="75"/>
      <c r="J184" s="75"/>
      <c r="K184" s="75"/>
      <c r="L184" s="79"/>
      <c r="M184" s="80"/>
      <c r="N184" s="81"/>
      <c r="O184" s="81"/>
      <c r="P184" s="81"/>
      <c r="Q184" s="81"/>
      <c r="R184" s="81"/>
      <c r="S184" s="81"/>
      <c r="T184" s="81"/>
      <c r="U184" s="81"/>
      <c r="V184" s="79"/>
    </row>
    <row r="185" spans="1:22">
      <c r="A185" s="109"/>
      <c r="B185" s="73" t="s">
        <v>57</v>
      </c>
      <c r="C185" s="74">
        <v>1</v>
      </c>
      <c r="D185" s="75">
        <f>D172</f>
        <v>33.5</v>
      </c>
      <c r="E185" s="75">
        <v>0.3</v>
      </c>
      <c r="F185" s="75">
        <v>0.3</v>
      </c>
      <c r="G185" s="75"/>
      <c r="H185" s="75"/>
      <c r="I185" s="75"/>
      <c r="J185" s="75"/>
      <c r="K185" s="75">
        <f>C185*D185*E185*F185</f>
        <v>3.015</v>
      </c>
      <c r="L185" s="79"/>
      <c r="M185" s="80">
        <v>1</v>
      </c>
      <c r="N185" s="81">
        <f>N172</f>
        <v>33.5</v>
      </c>
      <c r="O185" s="81">
        <v>0.3</v>
      </c>
      <c r="P185" s="81">
        <v>0.3</v>
      </c>
      <c r="Q185" s="81"/>
      <c r="R185" s="81"/>
      <c r="S185" s="81"/>
      <c r="T185" s="81"/>
      <c r="U185" s="81">
        <f>M185*N185*O185*P185</f>
        <v>3.015</v>
      </c>
      <c r="V185" s="79"/>
    </row>
    <row r="186" spans="1:22">
      <c r="A186" s="109"/>
      <c r="B186" s="73"/>
      <c r="C186" s="74"/>
      <c r="D186" s="75"/>
      <c r="E186" s="75"/>
      <c r="F186" s="75"/>
      <c r="G186" s="75"/>
      <c r="H186" s="75"/>
      <c r="I186" s="75"/>
      <c r="J186" s="75"/>
      <c r="K186" s="75"/>
      <c r="L186" s="79"/>
      <c r="M186" s="80"/>
      <c r="N186" s="81"/>
      <c r="O186" s="81"/>
      <c r="P186" s="81"/>
      <c r="Q186" s="81"/>
      <c r="R186" s="81"/>
      <c r="S186" s="81"/>
      <c r="T186" s="81"/>
      <c r="U186" s="81"/>
      <c r="V186" s="79"/>
    </row>
    <row r="187" spans="1:22">
      <c r="A187" s="109"/>
      <c r="B187" s="73" t="s">
        <v>58</v>
      </c>
      <c r="C187" s="74">
        <v>2</v>
      </c>
      <c r="D187" s="75">
        <f>D172</f>
        <v>33.5</v>
      </c>
      <c r="E187" s="75">
        <v>0.18</v>
      </c>
      <c r="F187" s="75">
        <v>0.3</v>
      </c>
      <c r="G187" s="75"/>
      <c r="H187" s="75"/>
      <c r="I187" s="75"/>
      <c r="J187" s="75"/>
      <c r="K187" s="75">
        <f>C187*D187*E187*F187</f>
        <v>3.618</v>
      </c>
      <c r="L187" s="79"/>
      <c r="M187" s="80">
        <v>2</v>
      </c>
      <c r="N187" s="81">
        <f>N172</f>
        <v>33.5</v>
      </c>
      <c r="O187" s="81">
        <v>0.18</v>
      </c>
      <c r="P187" s="81">
        <v>0.3</v>
      </c>
      <c r="Q187" s="81"/>
      <c r="R187" s="81"/>
      <c r="S187" s="81"/>
      <c r="T187" s="81"/>
      <c r="U187" s="81">
        <f>M187*N187*O187*P187</f>
        <v>3.618</v>
      </c>
      <c r="V187" s="79"/>
    </row>
    <row r="188" spans="1:22">
      <c r="A188" s="109"/>
      <c r="B188" s="73"/>
      <c r="C188" s="74"/>
      <c r="D188" s="75"/>
      <c r="E188" s="75"/>
      <c r="F188" s="75"/>
      <c r="G188" s="75"/>
      <c r="H188" s="75"/>
      <c r="I188" s="75"/>
      <c r="J188" s="75"/>
      <c r="K188" s="75"/>
      <c r="L188" s="79"/>
      <c r="M188" s="80"/>
      <c r="N188" s="81"/>
      <c r="O188" s="81"/>
      <c r="P188" s="81"/>
      <c r="Q188" s="81"/>
      <c r="R188" s="81"/>
      <c r="S188" s="81"/>
      <c r="T188" s="81"/>
      <c r="U188" s="81"/>
      <c r="V188" s="79"/>
    </row>
    <row r="189" spans="1:22">
      <c r="A189" s="109"/>
      <c r="B189" s="73" t="s">
        <v>59</v>
      </c>
      <c r="C189" s="74">
        <v>2</v>
      </c>
      <c r="D189" s="75">
        <f>D172</f>
        <v>33.5</v>
      </c>
      <c r="E189" s="75">
        <f>F185</f>
        <v>0.3</v>
      </c>
      <c r="F189" s="75"/>
      <c r="G189" s="75"/>
      <c r="H189" s="75">
        <f>C189*D189*E189</f>
        <v>20.1</v>
      </c>
      <c r="I189" s="75"/>
      <c r="J189" s="75"/>
      <c r="K189" s="75"/>
      <c r="L189" s="79"/>
      <c r="M189" s="80">
        <v>2</v>
      </c>
      <c r="N189" s="81">
        <f>N172</f>
        <v>33.5</v>
      </c>
      <c r="O189" s="81">
        <f>P185</f>
        <v>0.3</v>
      </c>
      <c r="P189" s="81"/>
      <c r="Q189" s="81"/>
      <c r="R189" s="81">
        <f>M189*N189*O189</f>
        <v>20.1</v>
      </c>
      <c r="S189" s="81"/>
      <c r="T189" s="81"/>
      <c r="U189" s="81"/>
      <c r="V189" s="79"/>
    </row>
    <row r="190" spans="1:22">
      <c r="A190" s="109"/>
      <c r="B190" s="73"/>
      <c r="C190" s="74"/>
      <c r="D190" s="75"/>
      <c r="E190" s="75"/>
      <c r="F190" s="75"/>
      <c r="G190" s="75"/>
      <c r="H190" s="75"/>
      <c r="I190" s="75"/>
      <c r="J190" s="75"/>
      <c r="K190" s="75"/>
      <c r="L190" s="79"/>
      <c r="M190" s="80"/>
      <c r="N190" s="81"/>
      <c r="O190" s="81"/>
      <c r="P190" s="81"/>
      <c r="Q190" s="81"/>
      <c r="R190" s="81"/>
      <c r="S190" s="81"/>
      <c r="T190" s="81"/>
      <c r="U190" s="81"/>
      <c r="V190" s="79"/>
    </row>
    <row r="191" spans="1:22">
      <c r="A191" s="109"/>
      <c r="B191" s="73" t="s">
        <v>60</v>
      </c>
      <c r="C191" s="74">
        <v>1</v>
      </c>
      <c r="D191" s="75">
        <f>D189</f>
        <v>33.5</v>
      </c>
      <c r="E191" s="75">
        <f>E185</f>
        <v>0.3</v>
      </c>
      <c r="F191" s="75"/>
      <c r="G191" s="75"/>
      <c r="H191" s="75">
        <f>C191*D191*E191</f>
        <v>10.05</v>
      </c>
      <c r="I191" s="75"/>
      <c r="J191" s="75"/>
      <c r="K191" s="75"/>
      <c r="L191" s="79"/>
      <c r="M191" s="80">
        <v>1</v>
      </c>
      <c r="N191" s="81">
        <f>N189</f>
        <v>33.5</v>
      </c>
      <c r="O191" s="81">
        <f>O185</f>
        <v>0.3</v>
      </c>
      <c r="P191" s="81"/>
      <c r="Q191" s="81"/>
      <c r="R191" s="81">
        <f>M191*N191*O191</f>
        <v>10.05</v>
      </c>
      <c r="S191" s="81"/>
      <c r="T191" s="81"/>
      <c r="U191" s="81"/>
      <c r="V191" s="79"/>
    </row>
    <row r="192" spans="1:22">
      <c r="A192" s="109"/>
      <c r="B192" s="73"/>
      <c r="C192" s="74"/>
      <c r="D192" s="75"/>
      <c r="E192" s="75"/>
      <c r="F192" s="75"/>
      <c r="G192" s="75"/>
      <c r="H192" s="75"/>
      <c r="I192" s="75"/>
      <c r="J192" s="75"/>
      <c r="K192" s="75"/>
      <c r="L192" s="79"/>
      <c r="M192" s="80"/>
      <c r="N192" s="81"/>
      <c r="O192" s="81"/>
      <c r="P192" s="81"/>
      <c r="Q192" s="81"/>
      <c r="R192" s="81"/>
      <c r="S192" s="81"/>
      <c r="T192" s="81"/>
      <c r="U192" s="81"/>
      <c r="V192" s="79"/>
    </row>
    <row r="193" spans="1:22">
      <c r="A193" s="109"/>
      <c r="B193" s="73" t="s">
        <v>61</v>
      </c>
      <c r="C193" s="74">
        <f>D172/0.5</f>
        <v>67</v>
      </c>
      <c r="D193" s="75"/>
      <c r="E193" s="75"/>
      <c r="F193" s="75"/>
      <c r="G193" s="75"/>
      <c r="H193" s="75"/>
      <c r="I193" s="75"/>
      <c r="J193" s="75"/>
      <c r="K193" s="75"/>
      <c r="L193" s="79"/>
      <c r="M193" s="80">
        <f>N172/0.5</f>
        <v>67</v>
      </c>
      <c r="N193" s="81"/>
      <c r="O193" s="81"/>
      <c r="P193" s="81"/>
      <c r="Q193" s="81"/>
      <c r="R193" s="81"/>
      <c r="S193" s="81"/>
      <c r="T193" s="81"/>
      <c r="U193" s="81"/>
      <c r="V193" s="79"/>
    </row>
    <row r="194" spans="1:22">
      <c r="A194" s="109"/>
      <c r="B194" s="73"/>
      <c r="C194" s="74"/>
      <c r="D194" s="75"/>
      <c r="E194" s="75"/>
      <c r="F194" s="75"/>
      <c r="G194" s="75"/>
      <c r="H194" s="75"/>
      <c r="I194" s="75"/>
      <c r="J194" s="75"/>
      <c r="K194" s="75"/>
      <c r="L194" s="79"/>
      <c r="M194" s="80"/>
      <c r="N194" s="81"/>
      <c r="O194" s="81"/>
      <c r="P194" s="81"/>
      <c r="Q194" s="81"/>
      <c r="R194" s="81"/>
      <c r="S194" s="81"/>
      <c r="T194" s="81"/>
      <c r="U194" s="81"/>
      <c r="V194" s="79"/>
    </row>
    <row r="195" spans="1:22">
      <c r="A195" s="106" t="s">
        <v>136</v>
      </c>
      <c r="B195" s="69" t="s">
        <v>79</v>
      </c>
      <c r="C195" s="107">
        <f>6</f>
        <v>6</v>
      </c>
      <c r="D195" s="108"/>
      <c r="E195" s="108"/>
      <c r="F195" s="108"/>
      <c r="G195" s="108"/>
      <c r="H195" s="108"/>
      <c r="I195" s="108"/>
      <c r="J195" s="108"/>
      <c r="K195" s="108"/>
      <c r="L195" s="121"/>
      <c r="M195" s="77">
        <f>6</f>
        <v>6</v>
      </c>
      <c r="N195" s="78"/>
      <c r="O195" s="78"/>
      <c r="P195" s="78"/>
      <c r="Q195" s="78"/>
      <c r="R195" s="78"/>
      <c r="S195" s="78"/>
      <c r="T195" s="78"/>
      <c r="U195" s="78"/>
      <c r="V195" s="121"/>
    </row>
    <row r="196" spans="1:22">
      <c r="A196" s="109"/>
      <c r="B196" s="73"/>
      <c r="C196" s="74"/>
      <c r="D196" s="75"/>
      <c r="E196" s="75"/>
      <c r="F196" s="75"/>
      <c r="G196" s="75"/>
      <c r="H196" s="75"/>
      <c r="I196" s="75"/>
      <c r="J196" s="75"/>
      <c r="K196" s="75"/>
      <c r="L196" s="79"/>
      <c r="M196" s="80"/>
      <c r="N196" s="81"/>
      <c r="O196" s="81"/>
      <c r="P196" s="81"/>
      <c r="Q196" s="81"/>
      <c r="R196" s="81"/>
      <c r="S196" s="81"/>
      <c r="T196" s="81"/>
      <c r="U196" s="81"/>
      <c r="V196" s="79"/>
    </row>
    <row r="197" ht="67.5" spans="1:22">
      <c r="A197" s="106" t="s">
        <v>137</v>
      </c>
      <c r="B197" s="169" t="s">
        <v>138</v>
      </c>
      <c r="C197" s="107"/>
      <c r="D197" s="108">
        <f>18.02+16</f>
        <v>34.02</v>
      </c>
      <c r="E197" s="108"/>
      <c r="F197" s="108"/>
      <c r="G197" s="108"/>
      <c r="H197" s="108">
        <v>0</v>
      </c>
      <c r="I197" s="108"/>
      <c r="J197" s="108"/>
      <c r="K197" s="108"/>
      <c r="L197" s="121"/>
      <c r="M197" s="77"/>
      <c r="N197" s="78">
        <f>18.02+16</f>
        <v>34.02</v>
      </c>
      <c r="O197" s="78"/>
      <c r="P197" s="78"/>
      <c r="Q197" s="78"/>
      <c r="R197" s="78">
        <v>0</v>
      </c>
      <c r="S197" s="78"/>
      <c r="T197" s="78"/>
      <c r="U197" s="78"/>
      <c r="V197" s="121"/>
    </row>
    <row r="198" spans="1:22">
      <c r="A198" s="109"/>
      <c r="B198" s="73"/>
      <c r="C198" s="74"/>
      <c r="D198" s="75"/>
      <c r="E198" s="75"/>
      <c r="F198" s="75"/>
      <c r="G198" s="75"/>
      <c r="H198" s="75"/>
      <c r="I198" s="75"/>
      <c r="J198" s="75"/>
      <c r="K198" s="75"/>
      <c r="L198" s="79"/>
      <c r="M198" s="80"/>
      <c r="N198" s="81"/>
      <c r="O198" s="81"/>
      <c r="P198" s="81"/>
      <c r="Q198" s="81"/>
      <c r="R198" s="81"/>
      <c r="S198" s="81"/>
      <c r="T198" s="81"/>
      <c r="U198" s="81"/>
      <c r="V198" s="79"/>
    </row>
    <row r="199" spans="1:22">
      <c r="A199" s="109"/>
      <c r="B199" s="73" t="s">
        <v>139</v>
      </c>
      <c r="C199" s="74">
        <f>(D197/0.4+1)</f>
        <v>86.05</v>
      </c>
      <c r="D199" s="75">
        <v>0.7</v>
      </c>
      <c r="E199" s="75"/>
      <c r="F199" s="75"/>
      <c r="G199" s="75">
        <f>C199*D199</f>
        <v>60.235</v>
      </c>
      <c r="H199" s="75"/>
      <c r="I199" s="75"/>
      <c r="J199" s="75">
        <f>G199*1.21/1000</f>
        <v>0.07288435</v>
      </c>
      <c r="K199" s="75"/>
      <c r="L199" s="79" t="s">
        <v>140</v>
      </c>
      <c r="M199" s="80">
        <f>(N197/0.4+1)</f>
        <v>86.05</v>
      </c>
      <c r="N199" s="81">
        <v>0.7</v>
      </c>
      <c r="O199" s="81"/>
      <c r="P199" s="81"/>
      <c r="Q199" s="81">
        <f>M199*N199</f>
        <v>60.235</v>
      </c>
      <c r="R199" s="81"/>
      <c r="S199" s="81"/>
      <c r="T199" s="81">
        <f>Q199*1.21/1000</f>
        <v>0.07288435</v>
      </c>
      <c r="U199" s="81"/>
      <c r="V199" s="79" t="s">
        <v>140</v>
      </c>
    </row>
    <row r="200" spans="1:22">
      <c r="A200" s="109"/>
      <c r="B200" s="73"/>
      <c r="C200" s="74"/>
      <c r="D200" s="75"/>
      <c r="E200" s="75"/>
      <c r="F200" s="75"/>
      <c r="G200" s="75"/>
      <c r="H200" s="75"/>
      <c r="I200" s="75"/>
      <c r="J200" s="75"/>
      <c r="K200" s="75"/>
      <c r="L200" s="79"/>
      <c r="M200" s="80"/>
      <c r="N200" s="81"/>
      <c r="O200" s="81"/>
      <c r="P200" s="81"/>
      <c r="Q200" s="81"/>
      <c r="R200" s="81"/>
      <c r="S200" s="81"/>
      <c r="T200" s="81"/>
      <c r="U200" s="81"/>
      <c r="V200" s="79"/>
    </row>
    <row r="201" customFormat="1" ht="27" spans="1:22">
      <c r="A201" s="240">
        <v>17</v>
      </c>
      <c r="B201" s="149" t="s">
        <v>141</v>
      </c>
      <c r="C201" s="150"/>
      <c r="D201" s="152"/>
      <c r="E201" s="152"/>
      <c r="F201" s="152"/>
      <c r="G201" s="152"/>
      <c r="H201" s="152">
        <f t="shared" ref="H201:H205" si="8">62</f>
        <v>62</v>
      </c>
      <c r="I201" s="152"/>
      <c r="J201" s="152"/>
      <c r="K201" s="152"/>
      <c r="L201" s="240"/>
      <c r="M201" s="161"/>
      <c r="N201" s="163"/>
      <c r="O201" s="163"/>
      <c r="P201" s="163"/>
      <c r="Q201" s="163"/>
      <c r="R201" s="163">
        <f>62</f>
        <v>62</v>
      </c>
      <c r="S201" s="163"/>
      <c r="T201" s="163"/>
      <c r="U201" s="163"/>
      <c r="V201" s="240"/>
    </row>
    <row r="202" spans="1:22">
      <c r="A202" s="109"/>
      <c r="B202" s="73"/>
      <c r="C202" s="74"/>
      <c r="D202" s="75"/>
      <c r="E202" s="75"/>
      <c r="F202" s="75"/>
      <c r="G202" s="75"/>
      <c r="H202" s="75"/>
      <c r="I202" s="75"/>
      <c r="J202" s="75"/>
      <c r="K202" s="75"/>
      <c r="L202" s="79"/>
      <c r="M202" s="80"/>
      <c r="N202" s="81"/>
      <c r="O202" s="81"/>
      <c r="P202" s="81"/>
      <c r="Q202" s="81"/>
      <c r="R202" s="81"/>
      <c r="S202" s="81"/>
      <c r="T202" s="81"/>
      <c r="U202" s="81"/>
      <c r="V202" s="79"/>
    </row>
    <row r="203" customFormat="1" ht="27" spans="1:22">
      <c r="A203" s="240">
        <v>18</v>
      </c>
      <c r="B203" s="149" t="s">
        <v>142</v>
      </c>
      <c r="C203" s="150"/>
      <c r="D203" s="152"/>
      <c r="E203" s="152"/>
      <c r="F203" s="152"/>
      <c r="G203" s="152"/>
      <c r="H203" s="152">
        <f t="shared" si="8"/>
        <v>62</v>
      </c>
      <c r="I203" s="152"/>
      <c r="J203" s="152"/>
      <c r="K203" s="152"/>
      <c r="L203" s="240"/>
      <c r="M203" s="161"/>
      <c r="N203" s="163"/>
      <c r="O203" s="163"/>
      <c r="P203" s="163"/>
      <c r="Q203" s="163"/>
      <c r="R203" s="163">
        <f>62</f>
        <v>62</v>
      </c>
      <c r="S203" s="163"/>
      <c r="T203" s="163"/>
      <c r="U203" s="163"/>
      <c r="V203" s="240"/>
    </row>
    <row r="204" spans="1:22">
      <c r="A204" s="109"/>
      <c r="B204" s="73"/>
      <c r="C204" s="74"/>
      <c r="D204" s="75"/>
      <c r="E204" s="75"/>
      <c r="F204" s="75"/>
      <c r="G204" s="75"/>
      <c r="H204" s="75"/>
      <c r="I204" s="75"/>
      <c r="J204" s="75"/>
      <c r="K204" s="75"/>
      <c r="L204" s="79"/>
      <c r="M204" s="80"/>
      <c r="N204" s="81"/>
      <c r="O204" s="81"/>
      <c r="P204" s="81"/>
      <c r="Q204" s="81"/>
      <c r="R204" s="81"/>
      <c r="S204" s="81"/>
      <c r="T204" s="81"/>
      <c r="U204" s="81"/>
      <c r="V204" s="79"/>
    </row>
    <row r="205" customFormat="1" ht="27" spans="1:22">
      <c r="A205" s="240">
        <v>19</v>
      </c>
      <c r="B205" s="149" t="s">
        <v>92</v>
      </c>
      <c r="C205" s="150"/>
      <c r="D205" s="152"/>
      <c r="E205" s="152"/>
      <c r="F205" s="152"/>
      <c r="G205" s="152"/>
      <c r="H205" s="152">
        <f>42</f>
        <v>42</v>
      </c>
      <c r="I205" s="152"/>
      <c r="J205" s="152"/>
      <c r="K205" s="152"/>
      <c r="L205" s="240"/>
      <c r="M205" s="161"/>
      <c r="N205" s="163"/>
      <c r="O205" s="163"/>
      <c r="P205" s="163"/>
      <c r="Q205" s="163"/>
      <c r="R205" s="163">
        <f>42</f>
        <v>42</v>
      </c>
      <c r="S205" s="163"/>
      <c r="T205" s="163"/>
      <c r="U205" s="163"/>
      <c r="V205" s="240"/>
    </row>
    <row r="206" spans="1:22">
      <c r="A206" s="109"/>
      <c r="B206" s="73"/>
      <c r="C206" s="74"/>
      <c r="D206" s="75"/>
      <c r="E206" s="75"/>
      <c r="F206" s="75"/>
      <c r="G206" s="75"/>
      <c r="H206" s="75"/>
      <c r="I206" s="75"/>
      <c r="J206" s="75"/>
      <c r="K206" s="75"/>
      <c r="L206" s="79"/>
      <c r="M206" s="80"/>
      <c r="N206" s="81"/>
      <c r="O206" s="81"/>
      <c r="P206" s="81"/>
      <c r="Q206" s="81"/>
      <c r="R206" s="81"/>
      <c r="S206" s="81"/>
      <c r="T206" s="81"/>
      <c r="U206" s="81"/>
      <c r="V206" s="79"/>
    </row>
    <row r="207" customFormat="1" ht="27" spans="1:22">
      <c r="A207" s="240">
        <v>20</v>
      </c>
      <c r="B207" s="149" t="s">
        <v>143</v>
      </c>
      <c r="C207" s="150"/>
      <c r="D207" s="152"/>
      <c r="E207" s="152"/>
      <c r="F207" s="152"/>
      <c r="G207" s="152"/>
      <c r="H207" s="152">
        <f>115.56</f>
        <v>115.56</v>
      </c>
      <c r="I207" s="152"/>
      <c r="J207" s="152"/>
      <c r="K207" s="152"/>
      <c r="L207" s="240"/>
      <c r="M207" s="161"/>
      <c r="N207" s="163"/>
      <c r="O207" s="163"/>
      <c r="P207" s="163"/>
      <c r="Q207" s="163"/>
      <c r="R207" s="163">
        <f>115.56</f>
        <v>115.56</v>
      </c>
      <c r="S207" s="163"/>
      <c r="T207" s="163"/>
      <c r="U207" s="163"/>
      <c r="V207" s="240"/>
    </row>
    <row r="208" spans="1:22">
      <c r="A208" s="109"/>
      <c r="B208" s="73"/>
      <c r="C208" s="74"/>
      <c r="D208" s="75"/>
      <c r="E208" s="75"/>
      <c r="F208" s="75"/>
      <c r="G208" s="75"/>
      <c r="H208" s="75"/>
      <c r="I208" s="75"/>
      <c r="J208" s="75"/>
      <c r="K208" s="75"/>
      <c r="L208" s="79"/>
      <c r="M208" s="80"/>
      <c r="N208" s="81"/>
      <c r="O208" s="81"/>
      <c r="P208" s="81"/>
      <c r="Q208" s="81"/>
      <c r="R208" s="81"/>
      <c r="S208" s="81"/>
      <c r="T208" s="81"/>
      <c r="U208" s="81"/>
      <c r="V208" s="79"/>
    </row>
    <row r="209" spans="1:22">
      <c r="A209" s="106" t="s">
        <v>144</v>
      </c>
      <c r="B209" s="69" t="s">
        <v>145</v>
      </c>
      <c r="C209" s="107">
        <f>20+8</f>
        <v>28</v>
      </c>
      <c r="D209" s="108"/>
      <c r="E209" s="108"/>
      <c r="F209" s="108"/>
      <c r="G209" s="108"/>
      <c r="H209" s="108"/>
      <c r="I209" s="108"/>
      <c r="J209" s="108"/>
      <c r="K209" s="108"/>
      <c r="L209" s="121"/>
      <c r="M209" s="77">
        <f>20+8</f>
        <v>28</v>
      </c>
      <c r="N209" s="78"/>
      <c r="O209" s="78"/>
      <c r="P209" s="78"/>
      <c r="Q209" s="78"/>
      <c r="R209" s="78"/>
      <c r="S209" s="78"/>
      <c r="T209" s="78"/>
      <c r="U209" s="78"/>
      <c r="V209" s="121"/>
    </row>
    <row r="210" spans="1:22">
      <c r="A210" s="109"/>
      <c r="B210" s="73"/>
      <c r="C210" s="74"/>
      <c r="D210" s="75"/>
      <c r="E210" s="75"/>
      <c r="F210" s="75"/>
      <c r="G210" s="75"/>
      <c r="H210" s="75"/>
      <c r="I210" s="75"/>
      <c r="J210" s="75"/>
      <c r="K210" s="75"/>
      <c r="L210" s="79"/>
      <c r="M210" s="80"/>
      <c r="N210" s="81"/>
      <c r="O210" s="81"/>
      <c r="P210" s="81"/>
      <c r="Q210" s="81"/>
      <c r="R210" s="81"/>
      <c r="S210" s="81"/>
      <c r="T210" s="81"/>
      <c r="U210" s="81"/>
      <c r="V210" s="79"/>
    </row>
    <row r="211" ht="67.5" spans="1:22">
      <c r="A211" s="106" t="s">
        <v>146</v>
      </c>
      <c r="B211" s="69" t="s">
        <v>147</v>
      </c>
      <c r="C211" s="107">
        <v>1</v>
      </c>
      <c r="D211" s="108">
        <f>43</f>
        <v>43</v>
      </c>
      <c r="E211" s="108">
        <v>0.8</v>
      </c>
      <c r="F211" s="108"/>
      <c r="G211" s="108"/>
      <c r="H211" s="108">
        <f>C211*D211*E211</f>
        <v>34.4</v>
      </c>
      <c r="I211" s="108"/>
      <c r="J211" s="108"/>
      <c r="K211" s="108"/>
      <c r="L211" s="121"/>
      <c r="M211" s="77">
        <v>1</v>
      </c>
      <c r="N211" s="78">
        <f>43</f>
        <v>43</v>
      </c>
      <c r="O211" s="78">
        <v>0.8</v>
      </c>
      <c r="P211" s="78"/>
      <c r="Q211" s="78"/>
      <c r="R211" s="78">
        <f>M211*N211*O211</f>
        <v>34.4</v>
      </c>
      <c r="S211" s="78"/>
      <c r="T211" s="78"/>
      <c r="U211" s="78"/>
      <c r="V211" s="121"/>
    </row>
    <row r="212" spans="1:22">
      <c r="A212" s="109"/>
      <c r="B212" s="73"/>
      <c r="C212" s="74"/>
      <c r="D212" s="75"/>
      <c r="E212" s="75"/>
      <c r="F212" s="75"/>
      <c r="G212" s="75"/>
      <c r="H212" s="75"/>
      <c r="I212" s="75"/>
      <c r="J212" s="75"/>
      <c r="K212" s="75"/>
      <c r="L212" s="79"/>
      <c r="M212" s="80"/>
      <c r="N212" s="81"/>
      <c r="O212" s="81"/>
      <c r="P212" s="81"/>
      <c r="Q212" s="81"/>
      <c r="R212" s="81"/>
      <c r="S212" s="81"/>
      <c r="T212" s="81"/>
      <c r="U212" s="81"/>
      <c r="V212" s="79"/>
    </row>
    <row r="213" spans="1:22">
      <c r="A213" s="106" t="s">
        <v>148</v>
      </c>
      <c r="B213" s="69" t="s">
        <v>149</v>
      </c>
      <c r="C213" s="107">
        <v>3</v>
      </c>
      <c r="D213" s="108"/>
      <c r="E213" s="108"/>
      <c r="F213" s="108"/>
      <c r="G213" s="108"/>
      <c r="H213" s="108"/>
      <c r="I213" s="108"/>
      <c r="J213" s="108"/>
      <c r="K213" s="108"/>
      <c r="L213" s="121"/>
      <c r="M213" s="77">
        <v>3</v>
      </c>
      <c r="N213" s="78"/>
      <c r="O213" s="78"/>
      <c r="P213" s="78"/>
      <c r="Q213" s="78"/>
      <c r="R213" s="78"/>
      <c r="S213" s="78"/>
      <c r="T213" s="78"/>
      <c r="U213" s="78"/>
      <c r="V213" s="121"/>
    </row>
    <row r="214" spans="1:22">
      <c r="A214" s="109"/>
      <c r="B214" s="73"/>
      <c r="C214" s="74"/>
      <c r="D214" s="75"/>
      <c r="E214" s="75"/>
      <c r="F214" s="75"/>
      <c r="G214" s="75"/>
      <c r="H214" s="75"/>
      <c r="I214" s="75"/>
      <c r="J214" s="75"/>
      <c r="K214" s="75"/>
      <c r="L214" s="79"/>
      <c r="M214" s="80"/>
      <c r="N214" s="81"/>
      <c r="O214" s="81"/>
      <c r="P214" s="81"/>
      <c r="Q214" s="81"/>
      <c r="R214" s="81"/>
      <c r="S214" s="81"/>
      <c r="T214" s="81"/>
      <c r="U214" s="81"/>
      <c r="V214" s="79"/>
    </row>
    <row r="215" spans="1:22">
      <c r="A215" s="106" t="s">
        <v>150</v>
      </c>
      <c r="B215" s="69" t="s">
        <v>151</v>
      </c>
      <c r="C215" s="107">
        <v>2</v>
      </c>
      <c r="D215" s="108"/>
      <c r="E215" s="108"/>
      <c r="F215" s="108"/>
      <c r="G215" s="108"/>
      <c r="H215" s="108"/>
      <c r="I215" s="108"/>
      <c r="J215" s="108"/>
      <c r="K215" s="108"/>
      <c r="L215" s="121"/>
      <c r="M215" s="77">
        <v>2</v>
      </c>
      <c r="N215" s="78"/>
      <c r="O215" s="78"/>
      <c r="P215" s="78"/>
      <c r="Q215" s="78"/>
      <c r="R215" s="78"/>
      <c r="S215" s="78"/>
      <c r="T215" s="78"/>
      <c r="U215" s="78"/>
      <c r="V215" s="121"/>
    </row>
    <row r="216" spans="1:22">
      <c r="A216" s="109"/>
      <c r="B216" s="73"/>
      <c r="C216" s="74"/>
      <c r="D216" s="75"/>
      <c r="E216" s="75"/>
      <c r="F216" s="75"/>
      <c r="G216" s="75"/>
      <c r="H216" s="75"/>
      <c r="I216" s="75"/>
      <c r="J216" s="75"/>
      <c r="K216" s="75"/>
      <c r="L216" s="79"/>
      <c r="M216" s="80"/>
      <c r="N216" s="81"/>
      <c r="O216" s="81"/>
      <c r="P216" s="81"/>
      <c r="Q216" s="81"/>
      <c r="R216" s="81"/>
      <c r="S216" s="81"/>
      <c r="T216" s="81"/>
      <c r="U216" s="81"/>
      <c r="V216" s="79"/>
    </row>
    <row r="217" spans="1:22">
      <c r="A217" s="106" t="s">
        <v>152</v>
      </c>
      <c r="B217" s="69" t="s">
        <v>153</v>
      </c>
      <c r="C217" s="107">
        <v>1</v>
      </c>
      <c r="D217" s="108"/>
      <c r="E217" s="108"/>
      <c r="F217" s="108"/>
      <c r="G217" s="108"/>
      <c r="H217" s="108">
        <v>230</v>
      </c>
      <c r="I217" s="108"/>
      <c r="J217" s="108"/>
      <c r="K217" s="108"/>
      <c r="L217" s="121"/>
      <c r="M217" s="77">
        <v>1</v>
      </c>
      <c r="N217" s="78"/>
      <c r="O217" s="78"/>
      <c r="P217" s="78"/>
      <c r="Q217" s="78"/>
      <c r="R217" s="78">
        <v>230</v>
      </c>
      <c r="S217" s="78"/>
      <c r="T217" s="78"/>
      <c r="U217" s="78"/>
      <c r="V217" s="121"/>
    </row>
    <row r="218" spans="1:22">
      <c r="A218" s="109"/>
      <c r="B218" s="73"/>
      <c r="C218" s="74"/>
      <c r="D218" s="75"/>
      <c r="E218" s="75"/>
      <c r="F218" s="75"/>
      <c r="G218" s="75"/>
      <c r="H218" s="75"/>
      <c r="I218" s="75"/>
      <c r="J218" s="75"/>
      <c r="K218" s="75"/>
      <c r="L218" s="79"/>
      <c r="M218" s="80"/>
      <c r="N218" s="81"/>
      <c r="O218" s="81"/>
      <c r="P218" s="81"/>
      <c r="Q218" s="81"/>
      <c r="R218" s="81"/>
      <c r="S218" s="81"/>
      <c r="T218" s="81"/>
      <c r="U218" s="81"/>
      <c r="V218" s="79"/>
    </row>
    <row r="219" spans="1:22">
      <c r="A219" s="106" t="s">
        <v>154</v>
      </c>
      <c r="B219" s="169" t="s">
        <v>155</v>
      </c>
      <c r="C219" s="107">
        <v>1</v>
      </c>
      <c r="D219" s="108">
        <f>25+23</f>
        <v>48</v>
      </c>
      <c r="E219" s="108"/>
      <c r="F219" s="108"/>
      <c r="G219" s="108"/>
      <c r="H219" s="108"/>
      <c r="I219" s="108"/>
      <c r="J219" s="108"/>
      <c r="K219" s="108"/>
      <c r="L219" s="121"/>
      <c r="M219" s="77">
        <v>1</v>
      </c>
      <c r="N219" s="78">
        <f>25+23</f>
        <v>48</v>
      </c>
      <c r="O219" s="78"/>
      <c r="P219" s="78"/>
      <c r="Q219" s="78"/>
      <c r="R219" s="78"/>
      <c r="S219" s="78"/>
      <c r="T219" s="78"/>
      <c r="U219" s="78"/>
      <c r="V219" s="121"/>
    </row>
    <row r="220" spans="1:22">
      <c r="A220" s="109"/>
      <c r="B220" s="73"/>
      <c r="C220" s="74"/>
      <c r="D220" s="75"/>
      <c r="E220" s="75"/>
      <c r="F220" s="75"/>
      <c r="G220" s="75"/>
      <c r="H220" s="75"/>
      <c r="I220" s="75"/>
      <c r="J220" s="75"/>
      <c r="K220" s="75"/>
      <c r="L220" s="79"/>
      <c r="M220" s="80"/>
      <c r="N220" s="81"/>
      <c r="O220" s="81"/>
      <c r="P220" s="81"/>
      <c r="Q220" s="81"/>
      <c r="R220" s="81"/>
      <c r="S220" s="81"/>
      <c r="T220" s="81"/>
      <c r="U220" s="81"/>
      <c r="V220" s="79"/>
    </row>
    <row r="221" spans="1:22">
      <c r="A221" s="106" t="s">
        <v>156</v>
      </c>
      <c r="B221" s="169" t="s">
        <v>157</v>
      </c>
      <c r="C221" s="107">
        <v>1</v>
      </c>
      <c r="D221" s="108"/>
      <c r="E221" s="108"/>
      <c r="F221" s="108"/>
      <c r="G221" s="108"/>
      <c r="H221" s="108"/>
      <c r="I221" s="108"/>
      <c r="J221" s="108"/>
      <c r="K221" s="108"/>
      <c r="L221" s="121"/>
      <c r="M221" s="77">
        <v>1</v>
      </c>
      <c r="N221" s="78"/>
      <c r="O221" s="78"/>
      <c r="P221" s="78"/>
      <c r="Q221" s="78"/>
      <c r="R221" s="78"/>
      <c r="S221" s="78"/>
      <c r="T221" s="78"/>
      <c r="U221" s="78"/>
      <c r="V221" s="121"/>
    </row>
    <row r="222" spans="1:22">
      <c r="A222" s="109"/>
      <c r="B222" s="73"/>
      <c r="C222" s="74"/>
      <c r="D222" s="75"/>
      <c r="E222" s="75"/>
      <c r="F222" s="75"/>
      <c r="G222" s="75"/>
      <c r="H222" s="75"/>
      <c r="I222" s="75"/>
      <c r="J222" s="75"/>
      <c r="K222" s="75"/>
      <c r="L222" s="79"/>
      <c r="M222" s="80"/>
      <c r="N222" s="81"/>
      <c r="O222" s="81"/>
      <c r="P222" s="81"/>
      <c r="Q222" s="81"/>
      <c r="R222" s="81"/>
      <c r="S222" s="81"/>
      <c r="T222" s="81"/>
      <c r="U222" s="81"/>
      <c r="V222" s="79"/>
    </row>
    <row r="223" s="132" customFormat="1" ht="378" spans="1:22">
      <c r="A223" s="240">
        <v>28</v>
      </c>
      <c r="B223" s="195" t="s">
        <v>158</v>
      </c>
      <c r="C223" s="178">
        <v>7</v>
      </c>
      <c r="D223" s="152"/>
      <c r="E223" s="152"/>
      <c r="F223" s="152"/>
      <c r="G223" s="152"/>
      <c r="H223" s="152"/>
      <c r="I223" s="152"/>
      <c r="J223" s="152"/>
      <c r="K223" s="152"/>
      <c r="L223" s="160"/>
      <c r="M223" s="186">
        <v>7</v>
      </c>
      <c r="N223" s="163"/>
      <c r="O223" s="163"/>
      <c r="P223" s="163"/>
      <c r="Q223" s="163"/>
      <c r="R223" s="163"/>
      <c r="S223" s="163"/>
      <c r="T223" s="163"/>
      <c r="U223" s="163"/>
      <c r="V223" s="160"/>
    </row>
    <row r="224" customFormat="1" ht="14.25" spans="1:22">
      <c r="A224" s="242"/>
      <c r="B224" s="148" t="s">
        <v>18</v>
      </c>
      <c r="C224" s="146">
        <f>C223</f>
        <v>7</v>
      </c>
      <c r="D224" s="147">
        <f>1+0.3*2</f>
        <v>1.6</v>
      </c>
      <c r="E224" s="147">
        <v>1.6</v>
      </c>
      <c r="F224" s="147">
        <v>1</v>
      </c>
      <c r="G224" s="147"/>
      <c r="H224" s="147"/>
      <c r="I224" s="147"/>
      <c r="J224" s="147">
        <f t="shared" ref="J224:J227" si="9">C224*D224*E224*F224</f>
        <v>17.92</v>
      </c>
      <c r="K224" s="147"/>
      <c r="L224" s="156"/>
      <c r="M224" s="157">
        <f>M223</f>
        <v>7</v>
      </c>
      <c r="N224" s="158">
        <f>1+0.3*2</f>
        <v>1.6</v>
      </c>
      <c r="O224" s="158">
        <v>1.6</v>
      </c>
      <c r="P224" s="158">
        <v>1</v>
      </c>
      <c r="Q224" s="158"/>
      <c r="R224" s="158"/>
      <c r="S224" s="158"/>
      <c r="T224" s="158">
        <f t="shared" ref="T224:T227" si="10">M224*N224*O224*P224</f>
        <v>17.92</v>
      </c>
      <c r="U224" s="158"/>
      <c r="V224" s="156"/>
    </row>
    <row r="225" customFormat="1" ht="14.25" spans="1:22">
      <c r="A225" s="242"/>
      <c r="B225" s="148" t="s">
        <v>45</v>
      </c>
      <c r="C225" s="146">
        <f>C223</f>
        <v>7</v>
      </c>
      <c r="D225" s="147">
        <f>0.3*2</f>
        <v>0.6</v>
      </c>
      <c r="E225" s="147">
        <v>0.6</v>
      </c>
      <c r="F225" s="147">
        <v>1</v>
      </c>
      <c r="G225" s="147"/>
      <c r="H225" s="147"/>
      <c r="I225" s="147"/>
      <c r="J225" s="147">
        <f t="shared" si="9"/>
        <v>2.52</v>
      </c>
      <c r="K225" s="147"/>
      <c r="L225" s="156"/>
      <c r="M225" s="157">
        <f>M223</f>
        <v>7</v>
      </c>
      <c r="N225" s="158">
        <f>0.3*2</f>
        <v>0.6</v>
      </c>
      <c r="O225" s="158">
        <v>0.6</v>
      </c>
      <c r="P225" s="158">
        <v>1</v>
      </c>
      <c r="Q225" s="158"/>
      <c r="R225" s="158"/>
      <c r="S225" s="158"/>
      <c r="T225" s="158">
        <f t="shared" si="10"/>
        <v>2.52</v>
      </c>
      <c r="U225" s="158"/>
      <c r="V225" s="156"/>
    </row>
    <row r="226" customFormat="1" ht="14.25" spans="1:22">
      <c r="A226" s="242"/>
      <c r="B226" s="148" t="s">
        <v>159</v>
      </c>
      <c r="C226" s="146">
        <f>C223</f>
        <v>7</v>
      </c>
      <c r="D226" s="147">
        <v>1</v>
      </c>
      <c r="E226" s="147">
        <v>1</v>
      </c>
      <c r="F226" s="147">
        <v>1</v>
      </c>
      <c r="G226" s="147"/>
      <c r="H226" s="147"/>
      <c r="I226" s="147"/>
      <c r="J226" s="147">
        <f t="shared" si="9"/>
        <v>7</v>
      </c>
      <c r="K226" s="147"/>
      <c r="L226" s="156"/>
      <c r="M226" s="157">
        <f>M223</f>
        <v>7</v>
      </c>
      <c r="N226" s="158">
        <v>1</v>
      </c>
      <c r="O226" s="158">
        <v>1</v>
      </c>
      <c r="P226" s="158">
        <v>1</v>
      </c>
      <c r="Q226" s="158"/>
      <c r="R226" s="158"/>
      <c r="S226" s="158"/>
      <c r="T226" s="158">
        <f t="shared" si="10"/>
        <v>7</v>
      </c>
      <c r="U226" s="158"/>
      <c r="V226" s="156"/>
    </row>
    <row r="227" customFormat="1" ht="14.25" spans="1:22">
      <c r="A227" s="242"/>
      <c r="B227" s="148" t="s">
        <v>23</v>
      </c>
      <c r="C227" s="146">
        <f>C223</f>
        <v>7</v>
      </c>
      <c r="D227" s="147">
        <v>1</v>
      </c>
      <c r="E227" s="147">
        <v>1</v>
      </c>
      <c r="F227" s="147">
        <v>1</v>
      </c>
      <c r="G227" s="147"/>
      <c r="H227" s="147"/>
      <c r="I227" s="147"/>
      <c r="J227" s="147">
        <f t="shared" si="9"/>
        <v>7</v>
      </c>
      <c r="K227" s="147"/>
      <c r="L227" s="156"/>
      <c r="M227" s="157">
        <f>M223</f>
        <v>7</v>
      </c>
      <c r="N227" s="158">
        <v>1</v>
      </c>
      <c r="O227" s="158">
        <v>1</v>
      </c>
      <c r="P227" s="158">
        <v>1</v>
      </c>
      <c r="Q227" s="158"/>
      <c r="R227" s="158"/>
      <c r="S227" s="158"/>
      <c r="T227" s="158">
        <f t="shared" si="10"/>
        <v>7</v>
      </c>
      <c r="U227" s="158"/>
      <c r="V227" s="156"/>
    </row>
    <row r="228" customFormat="1" ht="14.25" spans="1:22">
      <c r="A228" s="242"/>
      <c r="B228" s="148" t="s">
        <v>24</v>
      </c>
      <c r="C228" s="146">
        <f>C223</f>
        <v>7</v>
      </c>
      <c r="D228" s="147">
        <v>1</v>
      </c>
      <c r="E228" s="147">
        <v>1</v>
      </c>
      <c r="F228" s="147">
        <v>1</v>
      </c>
      <c r="G228" s="147"/>
      <c r="H228" s="147"/>
      <c r="I228" s="147"/>
      <c r="J228" s="147">
        <f>C228*D228*4*F228</f>
        <v>28</v>
      </c>
      <c r="K228" s="147"/>
      <c r="L228" s="156"/>
      <c r="M228" s="157">
        <f>M223</f>
        <v>7</v>
      </c>
      <c r="N228" s="158">
        <v>1</v>
      </c>
      <c r="O228" s="158">
        <v>1</v>
      </c>
      <c r="P228" s="158">
        <v>1</v>
      </c>
      <c r="Q228" s="158"/>
      <c r="R228" s="158"/>
      <c r="S228" s="158"/>
      <c r="T228" s="158">
        <f>M228*N228*4*P228</f>
        <v>28</v>
      </c>
      <c r="U228" s="158"/>
      <c r="V228" s="156"/>
    </row>
    <row r="229" customFormat="1" ht="14.25" spans="1:22">
      <c r="A229" s="242"/>
      <c r="B229" s="148" t="s">
        <v>160</v>
      </c>
      <c r="C229" s="146">
        <f>C223</f>
        <v>7</v>
      </c>
      <c r="D229" s="147">
        <f>8*1</f>
        <v>8</v>
      </c>
      <c r="E229" s="147"/>
      <c r="F229" s="147"/>
      <c r="G229" s="147"/>
      <c r="H229" s="147"/>
      <c r="I229" s="147"/>
      <c r="J229" s="147">
        <f>C229*D229*0.395/1000</f>
        <v>0.02212</v>
      </c>
      <c r="K229" s="147"/>
      <c r="L229" s="156"/>
      <c r="M229" s="157">
        <f>M223</f>
        <v>7</v>
      </c>
      <c r="N229" s="158">
        <f>8*1</f>
        <v>8</v>
      </c>
      <c r="O229" s="158"/>
      <c r="P229" s="158"/>
      <c r="Q229" s="158"/>
      <c r="R229" s="158"/>
      <c r="S229" s="158"/>
      <c r="T229" s="158">
        <f>M229*N229*0.395/1000</f>
        <v>0.02212</v>
      </c>
      <c r="U229" s="158"/>
      <c r="V229" s="156"/>
    </row>
    <row r="230" customFormat="1" ht="14.25" spans="1:22">
      <c r="A230" s="242"/>
      <c r="B230" s="215" t="s">
        <v>161</v>
      </c>
      <c r="C230" s="146">
        <f>C223</f>
        <v>7</v>
      </c>
      <c r="D230" s="147">
        <f>1/0.2*1*4</f>
        <v>20</v>
      </c>
      <c r="E230" s="147"/>
      <c r="F230" s="147"/>
      <c r="G230" s="147"/>
      <c r="H230" s="147"/>
      <c r="I230" s="147"/>
      <c r="J230" s="147">
        <f>C230*D230*0.395/1000</f>
        <v>0.0553</v>
      </c>
      <c r="K230" s="147"/>
      <c r="L230" s="156"/>
      <c r="M230" s="157">
        <f>M223</f>
        <v>7</v>
      </c>
      <c r="N230" s="158">
        <f>1/0.2*1*4</f>
        <v>20</v>
      </c>
      <c r="O230" s="158"/>
      <c r="P230" s="158"/>
      <c r="Q230" s="158"/>
      <c r="R230" s="158"/>
      <c r="S230" s="158"/>
      <c r="T230" s="158">
        <f>M230*N230*0.395/1000</f>
        <v>0.0553</v>
      </c>
      <c r="U230" s="158"/>
      <c r="V230" s="156"/>
    </row>
    <row r="231" customFormat="1" ht="14.25" spans="1:22">
      <c r="A231" s="242"/>
      <c r="B231" s="148" t="s">
        <v>162</v>
      </c>
      <c r="C231" s="146">
        <f>C223</f>
        <v>7</v>
      </c>
      <c r="D231" s="147"/>
      <c r="E231" s="147"/>
      <c r="F231" s="147"/>
      <c r="G231" s="147"/>
      <c r="H231" s="147"/>
      <c r="I231" s="147"/>
      <c r="J231" s="147">
        <f>C231*(0.28*0.28*39.25+2.5*0.1*39.25+4*1*2.98+4*0.1*0.1/2*39.25)/1000</f>
        <v>0.1791629</v>
      </c>
      <c r="K231" s="147"/>
      <c r="L231" s="156"/>
      <c r="M231" s="157">
        <f>M223</f>
        <v>7</v>
      </c>
      <c r="N231" s="158"/>
      <c r="O231" s="158"/>
      <c r="P231" s="158"/>
      <c r="Q231" s="158"/>
      <c r="R231" s="158"/>
      <c r="S231" s="158"/>
      <c r="T231" s="158">
        <f>M231*(0.28*0.28*39.25+2.5*0.1*39.25+4*1*2.98+4*0.1*0.1/2*39.25)/1000</f>
        <v>0.1791629</v>
      </c>
      <c r="U231" s="158"/>
      <c r="V231" s="156"/>
    </row>
  </sheetData>
  <mergeCells count="8">
    <mergeCell ref="C1:K1"/>
    <mergeCell ref="M1:U1"/>
    <mergeCell ref="A1:A3"/>
    <mergeCell ref="B1:B3"/>
    <mergeCell ref="C2:C3"/>
    <mergeCell ref="L1:L3"/>
    <mergeCell ref="M2:M3"/>
    <mergeCell ref="V1:V3"/>
  </mergeCells>
  <hyperlinks>
    <hyperlink ref="B120" r:id="rId2" display="C8@200箍筋"/>
    <hyperlink ref="B230" r:id="rId3" display="A8@200箍筋"/>
  </hyperlinks>
  <printOptions horizontalCentered="1"/>
  <pageMargins left="0.0784722222222222" right="0.0784722222222222" top="0.590277777777778" bottom="0.786805555555556" header="0.196527777777778" footer="0.275"/>
  <pageSetup paperSize="9" orientation="landscape" horizontalDpi="360" verticalDpi="300"/>
  <headerFooter alignWithMargins="0"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6"/>
  <sheetViews>
    <sheetView zoomScale="115" zoomScaleNormal="115" workbookViewId="0">
      <pane ySplit="3" topLeftCell="A160" activePane="bottomLeft" state="frozen"/>
      <selection/>
      <selection pane="bottomLeft" activeCell="R262" sqref="R262"/>
    </sheetView>
  </sheetViews>
  <sheetFormatPr defaultColWidth="9" defaultRowHeight="14.25"/>
  <cols>
    <col min="1" max="1" width="5.125" style="96" customWidth="1"/>
    <col min="2" max="2" width="34.025" style="220" customWidth="1"/>
    <col min="3" max="3" width="7.05833333333333" style="137" customWidth="1"/>
    <col min="4" max="8" width="8.625" style="138" customWidth="1"/>
    <col min="9" max="9" width="12.5" style="138" customWidth="1"/>
    <col min="10" max="11" width="8.625" style="138" customWidth="1"/>
    <col min="12" max="12" width="15" style="96" customWidth="1"/>
    <col min="13" max="13" width="7.05833333333333" style="140" customWidth="1"/>
    <col min="14" max="18" width="8.625" style="141" customWidth="1"/>
    <col min="19" max="19" width="12.5" style="141" customWidth="1"/>
    <col min="20" max="21" width="8.625" style="141" customWidth="1"/>
    <col min="22" max="22" width="15" style="221" customWidth="1"/>
  </cols>
  <sheetData>
    <row r="1" s="217" customFormat="1" ht="15.75" customHeight="1" spans="1:22">
      <c r="A1" s="10" t="s">
        <v>0</v>
      </c>
      <c r="B1" s="10" t="s">
        <v>1</v>
      </c>
      <c r="C1" s="11" t="s">
        <v>2</v>
      </c>
      <c r="D1" s="12"/>
      <c r="E1" s="12"/>
      <c r="F1" s="12"/>
      <c r="G1" s="12"/>
      <c r="H1" s="12"/>
      <c r="I1" s="12"/>
      <c r="J1" s="12"/>
      <c r="K1" s="12"/>
      <c r="L1" s="34" t="s">
        <v>3</v>
      </c>
      <c r="M1" s="35" t="s">
        <v>2</v>
      </c>
      <c r="N1" s="36"/>
      <c r="O1" s="36"/>
      <c r="P1" s="36"/>
      <c r="Q1" s="36"/>
      <c r="R1" s="36"/>
      <c r="S1" s="36"/>
      <c r="T1" s="36"/>
      <c r="U1" s="36"/>
      <c r="V1" s="50" t="s">
        <v>3</v>
      </c>
    </row>
    <row r="2" s="217" customFormat="1" ht="24" customHeight="1" spans="1:22">
      <c r="A2" s="10"/>
      <c r="B2" s="10"/>
      <c r="C2" s="13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4" t="s">
        <v>9</v>
      </c>
      <c r="I2" s="14" t="s">
        <v>10</v>
      </c>
      <c r="J2" s="14" t="s">
        <v>11</v>
      </c>
      <c r="K2" s="14" t="s">
        <v>12</v>
      </c>
      <c r="L2" s="34"/>
      <c r="M2" s="37" t="s">
        <v>4</v>
      </c>
      <c r="N2" s="38" t="s">
        <v>5</v>
      </c>
      <c r="O2" s="38" t="s">
        <v>6</v>
      </c>
      <c r="P2" s="38" t="s">
        <v>7</v>
      </c>
      <c r="Q2" s="38" t="s">
        <v>8</v>
      </c>
      <c r="R2" s="38" t="s">
        <v>9</v>
      </c>
      <c r="S2" s="38" t="s">
        <v>10</v>
      </c>
      <c r="T2" s="38" t="s">
        <v>11</v>
      </c>
      <c r="U2" s="38" t="s">
        <v>12</v>
      </c>
      <c r="V2" s="50"/>
    </row>
    <row r="3" s="217" customFormat="1" ht="12" spans="1:22">
      <c r="A3" s="10"/>
      <c r="B3" s="10"/>
      <c r="C3" s="13"/>
      <c r="D3" s="14" t="s">
        <v>13</v>
      </c>
      <c r="E3" s="14" t="s">
        <v>13</v>
      </c>
      <c r="F3" s="14" t="s">
        <v>13</v>
      </c>
      <c r="G3" s="14" t="s">
        <v>13</v>
      </c>
      <c r="H3" s="14" t="s">
        <v>14</v>
      </c>
      <c r="I3" s="14" t="s">
        <v>14</v>
      </c>
      <c r="J3" s="14" t="s">
        <v>15</v>
      </c>
      <c r="K3" s="14" t="s">
        <v>16</v>
      </c>
      <c r="L3" s="34"/>
      <c r="M3" s="37"/>
      <c r="N3" s="38" t="s">
        <v>13</v>
      </c>
      <c r="O3" s="38" t="s">
        <v>13</v>
      </c>
      <c r="P3" s="38" t="s">
        <v>13</v>
      </c>
      <c r="Q3" s="38" t="s">
        <v>13</v>
      </c>
      <c r="R3" s="38" t="s">
        <v>14</v>
      </c>
      <c r="S3" s="38" t="s">
        <v>14</v>
      </c>
      <c r="T3" s="38" t="s">
        <v>15</v>
      </c>
      <c r="U3" s="38" t="s">
        <v>16</v>
      </c>
      <c r="V3" s="50"/>
    </row>
    <row r="4" s="2" customFormat="1" ht="13.5" hidden="1" spans="1:22">
      <c r="A4" s="222"/>
      <c r="B4" s="223" t="s">
        <v>32</v>
      </c>
      <c r="C4" s="224"/>
      <c r="D4" s="225"/>
      <c r="E4" s="225"/>
      <c r="F4" s="225"/>
      <c r="G4" s="225"/>
      <c r="H4" s="225"/>
      <c r="I4" s="225"/>
      <c r="J4" s="225"/>
      <c r="K4" s="225"/>
      <c r="L4" s="233"/>
      <c r="M4" s="234"/>
      <c r="N4" s="235"/>
      <c r="O4" s="235"/>
      <c r="P4" s="235"/>
      <c r="Q4" s="235"/>
      <c r="R4" s="235"/>
      <c r="S4" s="235"/>
      <c r="T4" s="235"/>
      <c r="U4" s="235"/>
      <c r="V4" s="243"/>
    </row>
    <row r="5" s="2" customFormat="1" ht="13.5" hidden="1" spans="1:22">
      <c r="A5" s="226"/>
      <c r="B5" s="227" t="s">
        <v>33</v>
      </c>
      <c r="C5" s="228">
        <f>D4/5.74</f>
        <v>0</v>
      </c>
      <c r="D5" s="229">
        <v>0.24</v>
      </c>
      <c r="E5" s="229">
        <v>0.24</v>
      </c>
      <c r="F5" s="229">
        <v>0.78</v>
      </c>
      <c r="G5" s="229"/>
      <c r="H5" s="229"/>
      <c r="I5" s="229"/>
      <c r="J5" s="229"/>
      <c r="K5" s="229">
        <f>C5*D5*E5*F5</f>
        <v>0</v>
      </c>
      <c r="L5" s="236"/>
      <c r="M5" s="237">
        <f>N4/5.74</f>
        <v>0</v>
      </c>
      <c r="N5" s="238">
        <v>0.24</v>
      </c>
      <c r="O5" s="238">
        <v>0.24</v>
      </c>
      <c r="P5" s="238">
        <v>0.78</v>
      </c>
      <c r="Q5" s="238"/>
      <c r="R5" s="238"/>
      <c r="S5" s="238"/>
      <c r="T5" s="238"/>
      <c r="U5" s="238">
        <f>M5*N5*O5*P5</f>
        <v>0</v>
      </c>
      <c r="V5" s="244"/>
    </row>
    <row r="6" s="2" customFormat="1" ht="13.5" hidden="1" spans="1:22">
      <c r="A6" s="226"/>
      <c r="B6" s="227"/>
      <c r="C6" s="228"/>
      <c r="D6" s="229"/>
      <c r="E6" s="229"/>
      <c r="F6" s="229"/>
      <c r="G6" s="229"/>
      <c r="H6" s="229"/>
      <c r="I6" s="229"/>
      <c r="J6" s="229"/>
      <c r="K6" s="229"/>
      <c r="L6" s="236"/>
      <c r="M6" s="237"/>
      <c r="N6" s="238"/>
      <c r="O6" s="238"/>
      <c r="P6" s="238"/>
      <c r="Q6" s="238"/>
      <c r="R6" s="238"/>
      <c r="S6" s="238"/>
      <c r="T6" s="238"/>
      <c r="U6" s="238"/>
      <c r="V6" s="244"/>
    </row>
    <row r="7" s="2" customFormat="1" ht="13.5" hidden="1" spans="1:22">
      <c r="A7" s="226"/>
      <c r="B7" s="227" t="s">
        <v>34</v>
      </c>
      <c r="C7" s="228"/>
      <c r="D7" s="229"/>
      <c r="E7" s="229"/>
      <c r="F7" s="229"/>
      <c r="G7" s="229"/>
      <c r="H7" s="229"/>
      <c r="I7" s="229"/>
      <c r="J7" s="239" t="s">
        <v>35</v>
      </c>
      <c r="K7" s="239">
        <f>K8+K9</f>
        <v>0</v>
      </c>
      <c r="L7" s="236"/>
      <c r="M7" s="237"/>
      <c r="N7" s="238"/>
      <c r="O7" s="238"/>
      <c r="P7" s="238"/>
      <c r="Q7" s="238"/>
      <c r="R7" s="238"/>
      <c r="S7" s="238"/>
      <c r="T7" s="235" t="s">
        <v>35</v>
      </c>
      <c r="U7" s="235">
        <f>U8+U9</f>
        <v>0</v>
      </c>
      <c r="V7" s="244"/>
    </row>
    <row r="8" s="2" customFormat="1" ht="13.5" hidden="1" spans="1:22">
      <c r="A8" s="226"/>
      <c r="B8" s="227"/>
      <c r="C8" s="228">
        <f>C5</f>
        <v>0</v>
      </c>
      <c r="D8" s="229"/>
      <c r="E8" s="229">
        <v>0.24</v>
      </c>
      <c r="F8" s="229"/>
      <c r="G8" s="229"/>
      <c r="H8" s="229">
        <f>0.17</f>
        <v>0.17</v>
      </c>
      <c r="I8" s="229"/>
      <c r="J8" s="229"/>
      <c r="K8" s="229">
        <f t="shared" ref="K8:K13" si="0">C8*E8*H8</f>
        <v>0</v>
      </c>
      <c r="L8" s="236"/>
      <c r="M8" s="237">
        <f>M5</f>
        <v>0</v>
      </c>
      <c r="N8" s="238"/>
      <c r="O8" s="238">
        <v>0.24</v>
      </c>
      <c r="P8" s="238"/>
      <c r="Q8" s="238"/>
      <c r="R8" s="238">
        <f>0.17</f>
        <v>0.17</v>
      </c>
      <c r="S8" s="238"/>
      <c r="T8" s="238"/>
      <c r="U8" s="238">
        <f t="shared" ref="U8:U13" si="1">M8*O8*R8</f>
        <v>0</v>
      </c>
      <c r="V8" s="244"/>
    </row>
    <row r="9" s="2" customFormat="1" ht="13.5" hidden="1" spans="1:22">
      <c r="A9" s="226"/>
      <c r="B9" s="227"/>
      <c r="C9" s="228">
        <v>1</v>
      </c>
      <c r="D9" s="229">
        <f>D4</f>
        <v>0</v>
      </c>
      <c r="E9" s="229">
        <v>0.24</v>
      </c>
      <c r="F9" s="229">
        <v>0.06</v>
      </c>
      <c r="G9" s="229"/>
      <c r="H9" s="229"/>
      <c r="I9" s="229"/>
      <c r="J9" s="229"/>
      <c r="K9" s="229">
        <f>C9*D9*E9*F9</f>
        <v>0</v>
      </c>
      <c r="L9" s="236"/>
      <c r="M9" s="237">
        <v>1</v>
      </c>
      <c r="N9" s="238">
        <f>N4</f>
        <v>0</v>
      </c>
      <c r="O9" s="238">
        <v>0.24</v>
      </c>
      <c r="P9" s="238">
        <v>0.06</v>
      </c>
      <c r="Q9" s="238"/>
      <c r="R9" s="238"/>
      <c r="S9" s="238"/>
      <c r="T9" s="238"/>
      <c r="U9" s="238">
        <f>M9*N9*O9*P9</f>
        <v>0</v>
      </c>
      <c r="V9" s="244"/>
    </row>
    <row r="10" s="2" customFormat="1" ht="13.5" hidden="1" spans="1:22">
      <c r="A10" s="226"/>
      <c r="B10" s="227"/>
      <c r="C10" s="228"/>
      <c r="D10" s="229"/>
      <c r="E10" s="229"/>
      <c r="F10" s="229"/>
      <c r="G10" s="229"/>
      <c r="H10" s="229"/>
      <c r="I10" s="229"/>
      <c r="J10" s="229"/>
      <c r="K10" s="229"/>
      <c r="L10" s="236"/>
      <c r="M10" s="237"/>
      <c r="N10" s="238"/>
      <c r="O10" s="238"/>
      <c r="P10" s="238"/>
      <c r="Q10" s="238"/>
      <c r="R10" s="238"/>
      <c r="S10" s="238"/>
      <c r="T10" s="238"/>
      <c r="U10" s="238"/>
      <c r="V10" s="244"/>
    </row>
    <row r="11" s="2" customFormat="1" ht="13.5" hidden="1" spans="1:22">
      <c r="A11" s="226"/>
      <c r="B11" s="227" t="s">
        <v>36</v>
      </c>
      <c r="C11" s="228">
        <f>C5</f>
        <v>0</v>
      </c>
      <c r="D11" s="229"/>
      <c r="E11" s="229">
        <v>0.24</v>
      </c>
      <c r="F11" s="229"/>
      <c r="G11" s="229"/>
      <c r="H11" s="229">
        <f>0.17</f>
        <v>0.17</v>
      </c>
      <c r="I11" s="229"/>
      <c r="J11" s="229"/>
      <c r="K11" s="229">
        <f t="shared" si="0"/>
        <v>0</v>
      </c>
      <c r="L11" s="236"/>
      <c r="M11" s="237">
        <f>M5</f>
        <v>0</v>
      </c>
      <c r="N11" s="238"/>
      <c r="O11" s="238">
        <v>0.24</v>
      </c>
      <c r="P11" s="238"/>
      <c r="Q11" s="238"/>
      <c r="R11" s="238">
        <f>0.17</f>
        <v>0.17</v>
      </c>
      <c r="S11" s="238"/>
      <c r="T11" s="238"/>
      <c r="U11" s="238">
        <f t="shared" si="1"/>
        <v>0</v>
      </c>
      <c r="V11" s="244"/>
    </row>
    <row r="12" s="2" customFormat="1" ht="13.5" hidden="1" spans="1:22">
      <c r="A12" s="226"/>
      <c r="B12" s="227"/>
      <c r="C12" s="228"/>
      <c r="D12" s="229"/>
      <c r="E12" s="229"/>
      <c r="F12" s="229"/>
      <c r="G12" s="229"/>
      <c r="H12" s="229"/>
      <c r="I12" s="229"/>
      <c r="J12" s="229"/>
      <c r="K12" s="229"/>
      <c r="L12" s="236"/>
      <c r="M12" s="237"/>
      <c r="N12" s="238"/>
      <c r="O12" s="238"/>
      <c r="P12" s="238"/>
      <c r="Q12" s="238"/>
      <c r="R12" s="238"/>
      <c r="S12" s="238"/>
      <c r="T12" s="238"/>
      <c r="U12" s="238"/>
      <c r="V12" s="244"/>
    </row>
    <row r="13" s="2" customFormat="1" ht="13.5" hidden="1" spans="1:22">
      <c r="A13" s="226"/>
      <c r="B13" s="227" t="s">
        <v>37</v>
      </c>
      <c r="C13" s="228">
        <f>C5</f>
        <v>0</v>
      </c>
      <c r="D13" s="229"/>
      <c r="E13" s="229">
        <v>0.24</v>
      </c>
      <c r="F13" s="229"/>
      <c r="G13" s="229"/>
      <c r="H13" s="229">
        <f>0.076</f>
        <v>0.076</v>
      </c>
      <c r="I13" s="229"/>
      <c r="J13" s="229"/>
      <c r="K13" s="229">
        <f t="shared" si="0"/>
        <v>0</v>
      </c>
      <c r="L13" s="236"/>
      <c r="M13" s="237">
        <f>M5</f>
        <v>0</v>
      </c>
      <c r="N13" s="238"/>
      <c r="O13" s="238">
        <v>0.24</v>
      </c>
      <c r="P13" s="238"/>
      <c r="Q13" s="238"/>
      <c r="R13" s="238">
        <f>0.076</f>
        <v>0.076</v>
      </c>
      <c r="S13" s="238"/>
      <c r="T13" s="238"/>
      <c r="U13" s="238">
        <f t="shared" si="1"/>
        <v>0</v>
      </c>
      <c r="V13" s="244"/>
    </row>
    <row r="14" s="2" customFormat="1" ht="13.5" hidden="1" spans="1:22">
      <c r="A14" s="226"/>
      <c r="B14" s="227"/>
      <c r="C14" s="228"/>
      <c r="D14" s="229"/>
      <c r="E14" s="229"/>
      <c r="F14" s="229"/>
      <c r="G14" s="229"/>
      <c r="H14" s="229"/>
      <c r="I14" s="229"/>
      <c r="J14" s="229"/>
      <c r="K14" s="229"/>
      <c r="L14" s="236"/>
      <c r="M14" s="237"/>
      <c r="N14" s="238"/>
      <c r="O14" s="238"/>
      <c r="P14" s="238"/>
      <c r="Q14" s="238"/>
      <c r="R14" s="238"/>
      <c r="S14" s="238"/>
      <c r="T14" s="238"/>
      <c r="U14" s="238"/>
      <c r="V14" s="244"/>
    </row>
    <row r="15" s="2" customFormat="1" ht="13.5" hidden="1" spans="1:22">
      <c r="A15" s="226"/>
      <c r="B15" s="227" t="s">
        <v>38</v>
      </c>
      <c r="C15" s="228">
        <f>C5</f>
        <v>0</v>
      </c>
      <c r="D15" s="229"/>
      <c r="E15" s="229">
        <v>0.24</v>
      </c>
      <c r="F15" s="229"/>
      <c r="G15" s="229"/>
      <c r="H15" s="229">
        <f>0.089</f>
        <v>0.089</v>
      </c>
      <c r="I15" s="229"/>
      <c r="J15" s="229"/>
      <c r="K15" s="229">
        <f>C15*E15*H15</f>
        <v>0</v>
      </c>
      <c r="L15" s="236"/>
      <c r="M15" s="237">
        <f>M5</f>
        <v>0</v>
      </c>
      <c r="N15" s="238"/>
      <c r="O15" s="238">
        <v>0.24</v>
      </c>
      <c r="P15" s="238"/>
      <c r="Q15" s="238"/>
      <c r="R15" s="238">
        <f>0.089</f>
        <v>0.089</v>
      </c>
      <c r="S15" s="238"/>
      <c r="T15" s="238"/>
      <c r="U15" s="238">
        <f>M15*O15*R15</f>
        <v>0</v>
      </c>
      <c r="V15" s="244"/>
    </row>
    <row r="16" s="2" customFormat="1" ht="13.5" hidden="1" spans="1:22">
      <c r="A16" s="226"/>
      <c r="B16" s="227"/>
      <c r="C16" s="228"/>
      <c r="D16" s="229"/>
      <c r="E16" s="229"/>
      <c r="F16" s="229"/>
      <c r="G16" s="229"/>
      <c r="H16" s="229"/>
      <c r="I16" s="229"/>
      <c r="J16" s="229"/>
      <c r="K16" s="229"/>
      <c r="L16" s="236"/>
      <c r="M16" s="237"/>
      <c r="N16" s="238"/>
      <c r="O16" s="238"/>
      <c r="P16" s="238"/>
      <c r="Q16" s="238"/>
      <c r="R16" s="238"/>
      <c r="S16" s="238"/>
      <c r="T16" s="238"/>
      <c r="U16" s="238"/>
      <c r="V16" s="244"/>
    </row>
    <row r="17" s="2" customFormat="1" ht="13.5" hidden="1" spans="1:22">
      <c r="A17" s="226"/>
      <c r="B17" s="227" t="s">
        <v>39</v>
      </c>
      <c r="C17" s="228">
        <f>C5*2</f>
        <v>0</v>
      </c>
      <c r="D17" s="229"/>
      <c r="E17" s="229">
        <v>0.24</v>
      </c>
      <c r="F17" s="229"/>
      <c r="G17" s="229"/>
      <c r="H17" s="229">
        <f>C17*0.192</f>
        <v>0</v>
      </c>
      <c r="I17" s="229"/>
      <c r="J17" s="229"/>
      <c r="K17" s="229"/>
      <c r="L17" s="236"/>
      <c r="M17" s="237">
        <f>M5*2</f>
        <v>0</v>
      </c>
      <c r="N17" s="238"/>
      <c r="O17" s="238">
        <v>0.24</v>
      </c>
      <c r="P17" s="238"/>
      <c r="Q17" s="238"/>
      <c r="R17" s="238">
        <f>M17*0.192</f>
        <v>0</v>
      </c>
      <c r="S17" s="238"/>
      <c r="T17" s="238"/>
      <c r="U17" s="238"/>
      <c r="V17" s="244"/>
    </row>
    <row r="18" s="2" customFormat="1" ht="13.5" hidden="1" spans="1:22">
      <c r="A18" s="226"/>
      <c r="B18" s="227"/>
      <c r="C18" s="228"/>
      <c r="D18" s="229"/>
      <c r="E18" s="229"/>
      <c r="F18" s="229"/>
      <c r="G18" s="229"/>
      <c r="H18" s="229"/>
      <c r="I18" s="229"/>
      <c r="J18" s="229"/>
      <c r="K18" s="229"/>
      <c r="L18" s="236"/>
      <c r="M18" s="237"/>
      <c r="N18" s="238"/>
      <c r="O18" s="238"/>
      <c r="P18" s="238"/>
      <c r="Q18" s="238"/>
      <c r="R18" s="238"/>
      <c r="S18" s="238"/>
      <c r="T18" s="238"/>
      <c r="U18" s="238"/>
      <c r="V18" s="244"/>
    </row>
    <row r="19" s="2" customFormat="1" ht="13.5" hidden="1" spans="1:22">
      <c r="A19" s="226"/>
      <c r="B19" s="227" t="s">
        <v>40</v>
      </c>
      <c r="C19" s="228"/>
      <c r="D19" s="229"/>
      <c r="E19" s="229"/>
      <c r="F19" s="229"/>
      <c r="G19" s="229"/>
      <c r="H19" s="229"/>
      <c r="I19" s="229"/>
      <c r="J19" s="239" t="s">
        <v>35</v>
      </c>
      <c r="K19" s="239">
        <f>K20-K7-K11-K13-K15-K17</f>
        <v>0</v>
      </c>
      <c r="L19" s="236"/>
      <c r="M19" s="237"/>
      <c r="N19" s="238"/>
      <c r="O19" s="238"/>
      <c r="P19" s="238"/>
      <c r="Q19" s="238"/>
      <c r="R19" s="238"/>
      <c r="S19" s="238"/>
      <c r="T19" s="235" t="s">
        <v>35</v>
      </c>
      <c r="U19" s="235">
        <f>U20-U7-U11-U13-U15-U17</f>
        <v>0</v>
      </c>
      <c r="V19" s="244"/>
    </row>
    <row r="20" s="2" customFormat="1" ht="13.5" hidden="1" spans="1:22">
      <c r="A20" s="226"/>
      <c r="B20" s="227"/>
      <c r="C20" s="228">
        <v>1</v>
      </c>
      <c r="D20" s="229">
        <f>D4</f>
        <v>0</v>
      </c>
      <c r="E20" s="229">
        <v>0.24</v>
      </c>
      <c r="F20" s="229">
        <v>0.6</v>
      </c>
      <c r="G20" s="229"/>
      <c r="H20" s="229"/>
      <c r="I20" s="229"/>
      <c r="J20" s="229"/>
      <c r="K20" s="229">
        <f>C20*D20*E20*F20</f>
        <v>0</v>
      </c>
      <c r="L20" s="236"/>
      <c r="M20" s="237">
        <v>1</v>
      </c>
      <c r="N20" s="238">
        <f>N4</f>
        <v>0</v>
      </c>
      <c r="O20" s="238">
        <v>0.24</v>
      </c>
      <c r="P20" s="238">
        <v>0.6</v>
      </c>
      <c r="Q20" s="238"/>
      <c r="R20" s="238"/>
      <c r="S20" s="238"/>
      <c r="T20" s="238"/>
      <c r="U20" s="238">
        <f>M20*N20*O20*P20</f>
        <v>0</v>
      </c>
      <c r="V20" s="244"/>
    </row>
    <row r="21" s="2" customFormat="1" ht="13.5" hidden="1" spans="1:22">
      <c r="A21" s="226"/>
      <c r="B21" s="227"/>
      <c r="C21" s="228"/>
      <c r="D21" s="229"/>
      <c r="E21" s="229"/>
      <c r="F21" s="229"/>
      <c r="G21" s="229"/>
      <c r="H21" s="229"/>
      <c r="I21" s="229"/>
      <c r="J21" s="229"/>
      <c r="K21" s="229"/>
      <c r="L21" s="236"/>
      <c r="M21" s="237"/>
      <c r="N21" s="238"/>
      <c r="O21" s="238"/>
      <c r="P21" s="238"/>
      <c r="Q21" s="238"/>
      <c r="R21" s="238"/>
      <c r="S21" s="238"/>
      <c r="T21" s="238"/>
      <c r="U21" s="238"/>
      <c r="V21" s="244"/>
    </row>
    <row r="22" s="2" customFormat="1" ht="27" hidden="1" spans="1:22">
      <c r="A22" s="226"/>
      <c r="B22" s="227" t="s">
        <v>41</v>
      </c>
      <c r="C22" s="228">
        <f>15+9+15+6+4</f>
        <v>49</v>
      </c>
      <c r="D22" s="229"/>
      <c r="E22" s="229"/>
      <c r="F22" s="229"/>
      <c r="G22" s="229"/>
      <c r="H22" s="229"/>
      <c r="I22" s="229"/>
      <c r="J22" s="229"/>
      <c r="K22" s="229"/>
      <c r="L22" s="236"/>
      <c r="M22" s="237">
        <f>15+9+15+6+4</f>
        <v>49</v>
      </c>
      <c r="N22" s="238"/>
      <c r="O22" s="238"/>
      <c r="P22" s="238"/>
      <c r="Q22" s="238"/>
      <c r="R22" s="238"/>
      <c r="S22" s="238"/>
      <c r="T22" s="238"/>
      <c r="U22" s="238"/>
      <c r="V22" s="244"/>
    </row>
    <row r="23" hidden="1"/>
    <row r="24" ht="27" spans="1:22">
      <c r="A24" s="114">
        <v>1</v>
      </c>
      <c r="B24" s="216" t="s">
        <v>50</v>
      </c>
      <c r="C24" s="150"/>
      <c r="D24" s="152"/>
      <c r="E24" s="152"/>
      <c r="F24" s="152"/>
      <c r="G24" s="152"/>
      <c r="H24" s="152">
        <f>16.4+4.5+7.6+262.7+95+116.8</f>
        <v>503</v>
      </c>
      <c r="I24" s="152"/>
      <c r="J24" s="152"/>
      <c r="K24" s="152"/>
      <c r="L24" s="240"/>
      <c r="M24" s="161"/>
      <c r="N24" s="163"/>
      <c r="O24" s="163"/>
      <c r="P24" s="163"/>
      <c r="Q24" s="163"/>
      <c r="R24" s="163">
        <f>16.4+4.5+7.6+262.7+95+116.8</f>
        <v>503</v>
      </c>
      <c r="S24" s="163"/>
      <c r="T24" s="163"/>
      <c r="U24" s="163"/>
      <c r="V24" s="245"/>
    </row>
    <row r="25" s="218" customFormat="1" spans="1:22">
      <c r="A25" s="230"/>
      <c r="B25" s="231"/>
      <c r="C25" s="202"/>
      <c r="D25" s="203"/>
      <c r="E25" s="203"/>
      <c r="F25" s="203"/>
      <c r="G25" s="203"/>
      <c r="H25" s="203"/>
      <c r="I25" s="203"/>
      <c r="J25" s="203"/>
      <c r="K25" s="203"/>
      <c r="L25" s="241"/>
      <c r="M25" s="157"/>
      <c r="N25" s="158"/>
      <c r="O25" s="158"/>
      <c r="P25" s="158"/>
      <c r="Q25" s="158"/>
      <c r="R25" s="158"/>
      <c r="S25" s="158"/>
      <c r="T25" s="158"/>
      <c r="U25" s="158"/>
      <c r="V25" s="246"/>
    </row>
    <row r="26" s="218" customFormat="1" ht="27" spans="1:22">
      <c r="A26" s="114">
        <v>2</v>
      </c>
      <c r="B26" s="216" t="s">
        <v>92</v>
      </c>
      <c r="C26" s="150"/>
      <c r="D26" s="152"/>
      <c r="E26" s="152"/>
      <c r="F26" s="152"/>
      <c r="G26" s="152"/>
      <c r="H26" s="152">
        <f>10.5+5.5+2.5+19.7+36.5</f>
        <v>74.7</v>
      </c>
      <c r="I26" s="152"/>
      <c r="J26" s="152"/>
      <c r="K26" s="152"/>
      <c r="L26" s="240"/>
      <c r="M26" s="161"/>
      <c r="N26" s="163"/>
      <c r="O26" s="163"/>
      <c r="P26" s="163"/>
      <c r="Q26" s="163"/>
      <c r="R26" s="163">
        <f>10.5+5.5+2.5+19.7+36.5</f>
        <v>74.7</v>
      </c>
      <c r="S26" s="163"/>
      <c r="T26" s="163"/>
      <c r="U26" s="163"/>
      <c r="V26" s="245"/>
    </row>
    <row r="27" spans="1:22">
      <c r="A27" s="110"/>
      <c r="B27" s="232"/>
      <c r="C27" s="146"/>
      <c r="D27" s="147"/>
      <c r="E27" s="147"/>
      <c r="F27" s="147"/>
      <c r="G27" s="147"/>
      <c r="H27" s="147"/>
      <c r="I27" s="147"/>
      <c r="J27" s="147"/>
      <c r="K27" s="147"/>
      <c r="L27" s="110"/>
      <c r="M27" s="157"/>
      <c r="N27" s="158"/>
      <c r="O27" s="158"/>
      <c r="P27" s="158"/>
      <c r="Q27" s="158"/>
      <c r="R27" s="158"/>
      <c r="S27" s="158"/>
      <c r="T27" s="158"/>
      <c r="U27" s="158"/>
      <c r="V27" s="247"/>
    </row>
    <row r="28" spans="1:22">
      <c r="A28" s="114">
        <v>3</v>
      </c>
      <c r="B28" s="216" t="s">
        <v>62</v>
      </c>
      <c r="C28" s="150"/>
      <c r="D28" s="152">
        <f>4.5</f>
        <v>4.5</v>
      </c>
      <c r="E28" s="152"/>
      <c r="F28" s="152">
        <v>1.38</v>
      </c>
      <c r="G28" s="152"/>
      <c r="H28" s="152"/>
      <c r="I28" s="152"/>
      <c r="J28" s="152"/>
      <c r="K28" s="152"/>
      <c r="L28" s="240"/>
      <c r="M28" s="161"/>
      <c r="N28" s="163">
        <f>4.5</f>
        <v>4.5</v>
      </c>
      <c r="O28" s="163"/>
      <c r="P28" s="163">
        <v>1.38</v>
      </c>
      <c r="Q28" s="163"/>
      <c r="R28" s="163"/>
      <c r="S28" s="163"/>
      <c r="T28" s="163"/>
      <c r="U28" s="163"/>
      <c r="V28" s="245"/>
    </row>
    <row r="29" customFormat="1" spans="1:22">
      <c r="A29" s="110"/>
      <c r="B29" s="191" t="s">
        <v>53</v>
      </c>
      <c r="C29" s="146">
        <v>1</v>
      </c>
      <c r="D29" s="147">
        <f>D28</f>
        <v>4.5</v>
      </c>
      <c r="E29" s="147">
        <f>0.2+0.75+0.2</f>
        <v>1.15</v>
      </c>
      <c r="F29" s="147">
        <v>0.73</v>
      </c>
      <c r="G29" s="147"/>
      <c r="H29" s="147"/>
      <c r="I29" s="147"/>
      <c r="J29" s="147"/>
      <c r="K29" s="147">
        <f>C29*D29*E29*F29</f>
        <v>3.77775</v>
      </c>
      <c r="L29" s="242"/>
      <c r="M29" s="157">
        <v>1</v>
      </c>
      <c r="N29" s="158">
        <f>N28</f>
        <v>4.5</v>
      </c>
      <c r="O29" s="158">
        <f>0.2+0.75+0.2</f>
        <v>1.15</v>
      </c>
      <c r="P29" s="158">
        <v>0.73</v>
      </c>
      <c r="Q29" s="158"/>
      <c r="R29" s="158"/>
      <c r="S29" s="158"/>
      <c r="T29" s="158"/>
      <c r="U29" s="158">
        <f>M29*N29*O29*P29</f>
        <v>3.77775</v>
      </c>
      <c r="V29" s="246"/>
    </row>
    <row r="30" customFormat="1" spans="1:22">
      <c r="A30" s="110"/>
      <c r="B30" s="191"/>
      <c r="C30" s="146"/>
      <c r="D30" s="147"/>
      <c r="E30" s="147"/>
      <c r="F30" s="147"/>
      <c r="G30" s="147"/>
      <c r="H30" s="147"/>
      <c r="I30" s="147"/>
      <c r="J30" s="147"/>
      <c r="K30" s="147"/>
      <c r="L30" s="242"/>
      <c r="M30" s="157"/>
      <c r="N30" s="158"/>
      <c r="O30" s="158"/>
      <c r="P30" s="158"/>
      <c r="Q30" s="158"/>
      <c r="R30" s="158"/>
      <c r="S30" s="158"/>
      <c r="T30" s="158"/>
      <c r="U30" s="158"/>
      <c r="V30" s="246"/>
    </row>
    <row r="31" customFormat="1" spans="1:22">
      <c r="A31" s="110"/>
      <c r="B31" s="191" t="s">
        <v>54</v>
      </c>
      <c r="C31" s="146"/>
      <c r="D31" s="147"/>
      <c r="E31" s="147"/>
      <c r="F31" s="147"/>
      <c r="G31" s="147"/>
      <c r="H31" s="147"/>
      <c r="I31" s="147"/>
      <c r="J31" s="147"/>
      <c r="K31" s="147">
        <f>K29-K33</f>
        <v>1.7568</v>
      </c>
      <c r="L31" s="242"/>
      <c r="M31" s="157"/>
      <c r="N31" s="158"/>
      <c r="O31" s="158"/>
      <c r="P31" s="158"/>
      <c r="Q31" s="158"/>
      <c r="R31" s="158"/>
      <c r="S31" s="158"/>
      <c r="T31" s="158"/>
      <c r="U31" s="158">
        <f>U29-U33</f>
        <v>1.7568</v>
      </c>
      <c r="V31" s="246"/>
    </row>
    <row r="32" customFormat="1" spans="1:22">
      <c r="A32" s="110"/>
      <c r="B32" s="191"/>
      <c r="C32" s="146"/>
      <c r="D32" s="147"/>
      <c r="E32" s="147"/>
      <c r="F32" s="147"/>
      <c r="G32" s="147"/>
      <c r="H32" s="147"/>
      <c r="I32" s="147"/>
      <c r="J32" s="147"/>
      <c r="K32" s="147"/>
      <c r="L32" s="242"/>
      <c r="M32" s="157"/>
      <c r="N32" s="158"/>
      <c r="O32" s="158"/>
      <c r="P32" s="158"/>
      <c r="Q32" s="158"/>
      <c r="R32" s="158"/>
      <c r="S32" s="158"/>
      <c r="T32" s="158"/>
      <c r="U32" s="158"/>
      <c r="V32" s="246"/>
    </row>
    <row r="33" customFormat="1" spans="1:22">
      <c r="A33" s="110"/>
      <c r="B33" s="191" t="s">
        <v>20</v>
      </c>
      <c r="C33" s="146"/>
      <c r="D33" s="147"/>
      <c r="E33" s="147"/>
      <c r="F33" s="147"/>
      <c r="G33" s="147"/>
      <c r="H33" s="147"/>
      <c r="I33" s="147"/>
      <c r="J33" s="147"/>
      <c r="K33" s="147">
        <f>K35+K37+K41</f>
        <v>2.02095</v>
      </c>
      <c r="L33" s="242"/>
      <c r="M33" s="157"/>
      <c r="N33" s="158"/>
      <c r="O33" s="158"/>
      <c r="P33" s="158"/>
      <c r="Q33" s="158"/>
      <c r="R33" s="158"/>
      <c r="S33" s="158"/>
      <c r="T33" s="158"/>
      <c r="U33" s="158">
        <f>U35+U37+U41</f>
        <v>2.02095</v>
      </c>
      <c r="V33" s="246"/>
    </row>
    <row r="34" customFormat="1" spans="1:22">
      <c r="A34" s="110"/>
      <c r="B34" s="164"/>
      <c r="C34" s="146"/>
      <c r="D34" s="147"/>
      <c r="E34" s="147"/>
      <c r="F34" s="147"/>
      <c r="G34" s="147"/>
      <c r="H34" s="147"/>
      <c r="I34" s="147"/>
      <c r="J34" s="147"/>
      <c r="K34" s="147"/>
      <c r="L34" s="242"/>
      <c r="M34" s="157"/>
      <c r="N34" s="158"/>
      <c r="O34" s="158"/>
      <c r="P34" s="158"/>
      <c r="Q34" s="158"/>
      <c r="R34" s="158"/>
      <c r="S34" s="158"/>
      <c r="T34" s="158"/>
      <c r="U34" s="158"/>
      <c r="V34" s="246"/>
    </row>
    <row r="35" customFormat="1" spans="1:22">
      <c r="A35" s="110"/>
      <c r="B35" s="164" t="s">
        <v>55</v>
      </c>
      <c r="C35" s="146">
        <v>1</v>
      </c>
      <c r="D35" s="147">
        <f>D28</f>
        <v>4.5</v>
      </c>
      <c r="E35" s="147">
        <v>0.75</v>
      </c>
      <c r="F35" s="147">
        <v>0.1</v>
      </c>
      <c r="G35" s="147"/>
      <c r="H35" s="147"/>
      <c r="I35" s="147"/>
      <c r="J35" s="147"/>
      <c r="K35" s="147">
        <f>C35*D35*E35*F35</f>
        <v>0.3375</v>
      </c>
      <c r="L35" s="242"/>
      <c r="M35" s="157">
        <v>1</v>
      </c>
      <c r="N35" s="158">
        <f>N28</f>
        <v>4.5</v>
      </c>
      <c r="O35" s="158">
        <v>0.75</v>
      </c>
      <c r="P35" s="158">
        <v>0.1</v>
      </c>
      <c r="Q35" s="158"/>
      <c r="R35" s="158"/>
      <c r="S35" s="158"/>
      <c r="T35" s="158"/>
      <c r="U35" s="158">
        <f>M35*N35*O35*P35</f>
        <v>0.3375</v>
      </c>
      <c r="V35" s="246"/>
    </row>
    <row r="36" customFormat="1" spans="1:22">
      <c r="A36" s="110"/>
      <c r="B36" s="164"/>
      <c r="C36" s="146"/>
      <c r="D36" s="147"/>
      <c r="E36" s="147"/>
      <c r="F36" s="147"/>
      <c r="G36" s="147"/>
      <c r="H36" s="147"/>
      <c r="I36" s="147"/>
      <c r="J36" s="147"/>
      <c r="K36" s="147"/>
      <c r="L36" s="242"/>
      <c r="M36" s="157"/>
      <c r="N36" s="158"/>
      <c r="O36" s="158"/>
      <c r="P36" s="158"/>
      <c r="Q36" s="158"/>
      <c r="R36" s="158"/>
      <c r="S36" s="158"/>
      <c r="T36" s="158"/>
      <c r="U36" s="158"/>
      <c r="V36" s="246"/>
    </row>
    <row r="37" customFormat="1" spans="1:22">
      <c r="A37" s="110"/>
      <c r="B37" s="164" t="s">
        <v>63</v>
      </c>
      <c r="C37" s="146">
        <v>1</v>
      </c>
      <c r="D37" s="147">
        <f>D35</f>
        <v>4.5</v>
      </c>
      <c r="E37" s="147">
        <v>0.75</v>
      </c>
      <c r="F37" s="147">
        <v>0.15</v>
      </c>
      <c r="G37" s="147"/>
      <c r="H37" s="147"/>
      <c r="I37" s="147"/>
      <c r="J37" s="147"/>
      <c r="K37" s="147">
        <f>C37*D37*E37*F37</f>
        <v>0.50625</v>
      </c>
      <c r="L37" s="242"/>
      <c r="M37" s="157">
        <v>1</v>
      </c>
      <c r="N37" s="158">
        <f>N35</f>
        <v>4.5</v>
      </c>
      <c r="O37" s="158">
        <v>0.75</v>
      </c>
      <c r="P37" s="158">
        <v>0.15</v>
      </c>
      <c r="Q37" s="158"/>
      <c r="R37" s="158"/>
      <c r="S37" s="158"/>
      <c r="T37" s="158"/>
      <c r="U37" s="158">
        <f>M37*N37*O37*P37</f>
        <v>0.50625</v>
      </c>
      <c r="V37" s="246"/>
    </row>
    <row r="38" customFormat="1" spans="1:22">
      <c r="A38" s="110"/>
      <c r="B38" s="164"/>
      <c r="C38" s="146"/>
      <c r="D38" s="147"/>
      <c r="E38" s="147"/>
      <c r="F38" s="147"/>
      <c r="G38" s="147"/>
      <c r="H38" s="147"/>
      <c r="I38" s="147"/>
      <c r="J38" s="147"/>
      <c r="K38" s="147"/>
      <c r="L38" s="242"/>
      <c r="M38" s="157"/>
      <c r="N38" s="158"/>
      <c r="O38" s="158"/>
      <c r="P38" s="158"/>
      <c r="Q38" s="158"/>
      <c r="R38" s="158"/>
      <c r="S38" s="158"/>
      <c r="T38" s="158"/>
      <c r="U38" s="158"/>
      <c r="V38" s="246"/>
    </row>
    <row r="39" customFormat="1" spans="1:22">
      <c r="A39" s="110"/>
      <c r="B39" s="164" t="s">
        <v>22</v>
      </c>
      <c r="C39" s="146">
        <v>2</v>
      </c>
      <c r="D39" s="147">
        <f>D37</f>
        <v>4.5</v>
      </c>
      <c r="E39" s="147">
        <f>F37</f>
        <v>0.15</v>
      </c>
      <c r="F39" s="147"/>
      <c r="G39" s="147"/>
      <c r="H39" s="147"/>
      <c r="I39" s="147">
        <f>C39*D39*E39</f>
        <v>1.35</v>
      </c>
      <c r="J39" s="147"/>
      <c r="K39" s="147"/>
      <c r="L39" s="242"/>
      <c r="M39" s="157">
        <v>2</v>
      </c>
      <c r="N39" s="158">
        <f>N37</f>
        <v>4.5</v>
      </c>
      <c r="O39" s="158">
        <f>P37</f>
        <v>0.15</v>
      </c>
      <c r="P39" s="158"/>
      <c r="Q39" s="158"/>
      <c r="R39" s="158"/>
      <c r="S39" s="158">
        <f>M39*N39*O39</f>
        <v>1.35</v>
      </c>
      <c r="T39" s="158"/>
      <c r="U39" s="158"/>
      <c r="V39" s="246"/>
    </row>
    <row r="40" customFormat="1" spans="1:22">
      <c r="A40" s="110"/>
      <c r="B40" s="164"/>
      <c r="C40" s="146"/>
      <c r="D40" s="147"/>
      <c r="E40" s="147"/>
      <c r="F40" s="147"/>
      <c r="G40" s="147"/>
      <c r="H40" s="147"/>
      <c r="I40" s="147"/>
      <c r="J40" s="147"/>
      <c r="K40" s="147"/>
      <c r="L40" s="242"/>
      <c r="M40" s="157"/>
      <c r="N40" s="158"/>
      <c r="O40" s="158"/>
      <c r="P40" s="158"/>
      <c r="Q40" s="158"/>
      <c r="R40" s="158"/>
      <c r="S40" s="158"/>
      <c r="T40" s="158"/>
      <c r="U40" s="158"/>
      <c r="V40" s="246"/>
    </row>
    <row r="41" customFormat="1" spans="1:22">
      <c r="A41" s="110"/>
      <c r="B41" s="164" t="s">
        <v>64</v>
      </c>
      <c r="C41" s="146"/>
      <c r="D41" s="147"/>
      <c r="E41" s="147"/>
      <c r="F41" s="147"/>
      <c r="G41" s="147"/>
      <c r="H41" s="147"/>
      <c r="I41" s="147"/>
      <c r="J41" s="159" t="s">
        <v>35</v>
      </c>
      <c r="K41" s="159">
        <f>K42+K43</f>
        <v>1.1772</v>
      </c>
      <c r="L41" s="242"/>
      <c r="M41" s="157"/>
      <c r="N41" s="158"/>
      <c r="O41" s="158"/>
      <c r="P41" s="158"/>
      <c r="Q41" s="158"/>
      <c r="R41" s="158"/>
      <c r="S41" s="158"/>
      <c r="T41" s="163" t="s">
        <v>35</v>
      </c>
      <c r="U41" s="163">
        <f>U42+U43</f>
        <v>1.1772</v>
      </c>
      <c r="V41" s="246"/>
    </row>
    <row r="42" customFormat="1" spans="1:22">
      <c r="A42" s="110"/>
      <c r="B42" s="164"/>
      <c r="C42" s="146">
        <v>1</v>
      </c>
      <c r="D42" s="147">
        <f>D28</f>
        <v>4.5</v>
      </c>
      <c r="E42" s="147">
        <v>0.6</v>
      </c>
      <c r="F42" s="147">
        <v>0.24</v>
      </c>
      <c r="G42" s="147"/>
      <c r="H42" s="147"/>
      <c r="I42" s="147"/>
      <c r="J42" s="147"/>
      <c r="K42" s="147">
        <f t="shared" ref="K42:K47" si="2">C42*D42*E42*F42</f>
        <v>0.648</v>
      </c>
      <c r="L42" s="242"/>
      <c r="M42" s="157">
        <v>1</v>
      </c>
      <c r="N42" s="158">
        <f>N28</f>
        <v>4.5</v>
      </c>
      <c r="O42" s="158">
        <v>0.6</v>
      </c>
      <c r="P42" s="158">
        <v>0.24</v>
      </c>
      <c r="Q42" s="158"/>
      <c r="R42" s="158"/>
      <c r="S42" s="158"/>
      <c r="T42" s="158"/>
      <c r="U42" s="158">
        <f t="shared" ref="U42:U47" si="3">M42*N42*O42*P42</f>
        <v>0.648</v>
      </c>
      <c r="V42" s="246"/>
    </row>
    <row r="43" customFormat="1" spans="1:22">
      <c r="A43" s="110"/>
      <c r="B43" s="164"/>
      <c r="C43" s="146">
        <v>1</v>
      </c>
      <c r="D43" s="147">
        <f>D42</f>
        <v>4.5</v>
      </c>
      <c r="E43" s="147">
        <v>0.49</v>
      </c>
      <c r="F43" s="147">
        <v>0.24</v>
      </c>
      <c r="G43" s="147"/>
      <c r="H43" s="147"/>
      <c r="I43" s="147"/>
      <c r="J43" s="147"/>
      <c r="K43" s="147">
        <f t="shared" si="2"/>
        <v>0.5292</v>
      </c>
      <c r="L43" s="242"/>
      <c r="M43" s="157">
        <v>1</v>
      </c>
      <c r="N43" s="158">
        <f>N42</f>
        <v>4.5</v>
      </c>
      <c r="O43" s="158">
        <v>0.49</v>
      </c>
      <c r="P43" s="158">
        <v>0.24</v>
      </c>
      <c r="Q43" s="158"/>
      <c r="R43" s="158"/>
      <c r="S43" s="158"/>
      <c r="T43" s="158"/>
      <c r="U43" s="158">
        <f t="shared" si="3"/>
        <v>0.5292</v>
      </c>
      <c r="V43" s="246"/>
    </row>
    <row r="44" customFormat="1" spans="1:22">
      <c r="A44" s="110"/>
      <c r="B44" s="164"/>
      <c r="C44" s="146"/>
      <c r="D44" s="147"/>
      <c r="E44" s="147"/>
      <c r="F44" s="147"/>
      <c r="G44" s="147"/>
      <c r="H44" s="147"/>
      <c r="I44" s="147"/>
      <c r="J44" s="147"/>
      <c r="K44" s="147"/>
      <c r="L44" s="242"/>
      <c r="M44" s="157"/>
      <c r="N44" s="158"/>
      <c r="O44" s="158"/>
      <c r="P44" s="158"/>
      <c r="Q44" s="158"/>
      <c r="R44" s="158"/>
      <c r="S44" s="158"/>
      <c r="T44" s="158"/>
      <c r="U44" s="158"/>
      <c r="V44" s="246"/>
    </row>
    <row r="45" customFormat="1" spans="1:22">
      <c r="A45" s="110"/>
      <c r="B45" s="164" t="s">
        <v>65</v>
      </c>
      <c r="C45" s="146"/>
      <c r="D45" s="147"/>
      <c r="E45" s="147"/>
      <c r="F45" s="147"/>
      <c r="G45" s="147"/>
      <c r="H45" s="147"/>
      <c r="I45" s="147"/>
      <c r="J45" s="159" t="s">
        <v>35</v>
      </c>
      <c r="K45" s="159">
        <f>K46+K47</f>
        <v>2.7189</v>
      </c>
      <c r="L45" s="242"/>
      <c r="M45" s="157"/>
      <c r="N45" s="158"/>
      <c r="O45" s="158"/>
      <c r="P45" s="158"/>
      <c r="Q45" s="158"/>
      <c r="R45" s="158"/>
      <c r="S45" s="158"/>
      <c r="T45" s="163" t="s">
        <v>35</v>
      </c>
      <c r="U45" s="163">
        <f>U46+U47</f>
        <v>2.7189</v>
      </c>
      <c r="V45" s="246"/>
    </row>
    <row r="46" customFormat="1" spans="1:22">
      <c r="A46" s="110"/>
      <c r="B46" s="164"/>
      <c r="C46" s="146">
        <v>1</v>
      </c>
      <c r="D46" s="147">
        <f>D28</f>
        <v>4.5</v>
      </c>
      <c r="E46" s="147">
        <v>0.37</v>
      </c>
      <c r="F46" s="147">
        <v>0.6</v>
      </c>
      <c r="G46" s="147"/>
      <c r="H46" s="147"/>
      <c r="I46" s="147"/>
      <c r="J46" s="147"/>
      <c r="K46" s="147">
        <f t="shared" si="2"/>
        <v>0.999</v>
      </c>
      <c r="L46" s="242"/>
      <c r="M46" s="157">
        <v>1</v>
      </c>
      <c r="N46" s="158">
        <f>N28</f>
        <v>4.5</v>
      </c>
      <c r="O46" s="158">
        <v>0.37</v>
      </c>
      <c r="P46" s="158">
        <v>0.6</v>
      </c>
      <c r="Q46" s="158"/>
      <c r="R46" s="158"/>
      <c r="S46" s="158"/>
      <c r="T46" s="158"/>
      <c r="U46" s="158">
        <f t="shared" si="3"/>
        <v>0.999</v>
      </c>
      <c r="V46" s="246"/>
    </row>
    <row r="47" customFormat="1" spans="1:22">
      <c r="A47" s="110"/>
      <c r="B47" s="164"/>
      <c r="C47" s="146">
        <v>1</v>
      </c>
      <c r="D47" s="147">
        <f>D46</f>
        <v>4.5</v>
      </c>
      <c r="E47" s="147">
        <v>0.49</v>
      </c>
      <c r="F47" s="147">
        <f>F28-F46</f>
        <v>0.78</v>
      </c>
      <c r="G47" s="147"/>
      <c r="H47" s="147"/>
      <c r="I47" s="147"/>
      <c r="J47" s="147"/>
      <c r="K47" s="147">
        <f t="shared" si="2"/>
        <v>1.7199</v>
      </c>
      <c r="L47" s="242"/>
      <c r="M47" s="157">
        <v>1</v>
      </c>
      <c r="N47" s="158">
        <f>N46</f>
        <v>4.5</v>
      </c>
      <c r="O47" s="158">
        <v>0.49</v>
      </c>
      <c r="P47" s="158">
        <f>P28-P46</f>
        <v>0.78</v>
      </c>
      <c r="Q47" s="158"/>
      <c r="R47" s="158"/>
      <c r="S47" s="158"/>
      <c r="T47" s="158"/>
      <c r="U47" s="158">
        <f t="shared" si="3"/>
        <v>1.7199</v>
      </c>
      <c r="V47" s="246"/>
    </row>
    <row r="48" customFormat="1" spans="1:22">
      <c r="A48" s="110"/>
      <c r="B48" s="164"/>
      <c r="C48" s="146"/>
      <c r="D48" s="147"/>
      <c r="E48" s="147"/>
      <c r="F48" s="147"/>
      <c r="G48" s="147"/>
      <c r="H48" s="147"/>
      <c r="I48" s="147"/>
      <c r="J48" s="147"/>
      <c r="K48" s="147"/>
      <c r="L48" s="242"/>
      <c r="M48" s="157"/>
      <c r="N48" s="158"/>
      <c r="O48" s="158"/>
      <c r="P48" s="158"/>
      <c r="Q48" s="158"/>
      <c r="R48" s="158"/>
      <c r="S48" s="158"/>
      <c r="T48" s="158"/>
      <c r="U48" s="158"/>
      <c r="V48" s="246"/>
    </row>
    <row r="49" customFormat="1" spans="1:22">
      <c r="A49" s="110"/>
      <c r="B49" s="164" t="s">
        <v>66</v>
      </c>
      <c r="C49" s="146">
        <f>D28/2*2</f>
        <v>4.5</v>
      </c>
      <c r="D49" s="147">
        <f>(E46+E47)/2</f>
        <v>0.43</v>
      </c>
      <c r="E49" s="147"/>
      <c r="F49" s="147"/>
      <c r="G49" s="147">
        <f>C49*D49</f>
        <v>1.935</v>
      </c>
      <c r="H49" s="147"/>
      <c r="I49" s="147"/>
      <c r="J49" s="147"/>
      <c r="K49" s="147"/>
      <c r="L49" s="242"/>
      <c r="M49" s="157">
        <f>N28/2*2</f>
        <v>4.5</v>
      </c>
      <c r="N49" s="158">
        <f>(O46+O47)/2</f>
        <v>0.43</v>
      </c>
      <c r="O49" s="158"/>
      <c r="P49" s="158"/>
      <c r="Q49" s="158">
        <f>M49*N49</f>
        <v>1.935</v>
      </c>
      <c r="R49" s="158"/>
      <c r="S49" s="158"/>
      <c r="T49" s="158"/>
      <c r="U49" s="158"/>
      <c r="V49" s="246"/>
    </row>
    <row r="50" customFormat="1" spans="1:22">
      <c r="A50" s="110"/>
      <c r="B50" s="164"/>
      <c r="C50" s="146"/>
      <c r="D50" s="147"/>
      <c r="E50" s="147"/>
      <c r="F50" s="147"/>
      <c r="G50" s="147"/>
      <c r="H50" s="147"/>
      <c r="I50" s="147"/>
      <c r="J50" s="147"/>
      <c r="K50" s="147"/>
      <c r="L50" s="242"/>
      <c r="M50" s="157"/>
      <c r="N50" s="158"/>
      <c r="O50" s="158"/>
      <c r="P50" s="158"/>
      <c r="Q50" s="158"/>
      <c r="R50" s="158"/>
      <c r="S50" s="158"/>
      <c r="T50" s="158"/>
      <c r="U50" s="158"/>
      <c r="V50" s="246"/>
    </row>
    <row r="51" customFormat="1" spans="1:22">
      <c r="A51" s="110"/>
      <c r="B51" s="164"/>
      <c r="C51" s="146"/>
      <c r="D51" s="147"/>
      <c r="E51" s="147"/>
      <c r="F51" s="147"/>
      <c r="G51" s="147"/>
      <c r="H51" s="147"/>
      <c r="I51" s="147"/>
      <c r="J51" s="147"/>
      <c r="K51" s="147"/>
      <c r="L51" s="242"/>
      <c r="M51" s="157"/>
      <c r="N51" s="158"/>
      <c r="O51" s="158"/>
      <c r="P51" s="158"/>
      <c r="Q51" s="158"/>
      <c r="R51" s="158"/>
      <c r="S51" s="158"/>
      <c r="T51" s="158"/>
      <c r="U51" s="158"/>
      <c r="V51" s="246"/>
    </row>
    <row r="52" customFormat="1" spans="1:22">
      <c r="A52" s="110"/>
      <c r="B52" s="164" t="s">
        <v>67</v>
      </c>
      <c r="C52" s="146">
        <f>D28/10</f>
        <v>0.45</v>
      </c>
      <c r="D52" s="147"/>
      <c r="E52" s="147"/>
      <c r="F52" s="147"/>
      <c r="G52" s="147"/>
      <c r="H52" s="147"/>
      <c r="I52" s="147"/>
      <c r="J52" s="147"/>
      <c r="K52" s="147"/>
      <c r="L52" s="242"/>
      <c r="M52" s="157">
        <f>N28/10</f>
        <v>0.45</v>
      </c>
      <c r="N52" s="158"/>
      <c r="O52" s="158"/>
      <c r="P52" s="158"/>
      <c r="Q52" s="158"/>
      <c r="R52" s="158"/>
      <c r="S52" s="158"/>
      <c r="T52" s="158"/>
      <c r="U52" s="158"/>
      <c r="V52" s="246"/>
    </row>
    <row r="53" spans="1:22">
      <c r="A53" s="110"/>
      <c r="B53" s="232"/>
      <c r="C53" s="146"/>
      <c r="D53" s="147"/>
      <c r="E53" s="147"/>
      <c r="F53" s="147"/>
      <c r="G53" s="147"/>
      <c r="H53" s="147"/>
      <c r="I53" s="147"/>
      <c r="J53" s="147"/>
      <c r="K53" s="147"/>
      <c r="L53" s="110"/>
      <c r="M53" s="157"/>
      <c r="N53" s="158"/>
      <c r="O53" s="158"/>
      <c r="P53" s="158"/>
      <c r="Q53" s="158"/>
      <c r="R53" s="158"/>
      <c r="S53" s="158"/>
      <c r="T53" s="158"/>
      <c r="U53" s="158"/>
      <c r="V53" s="247"/>
    </row>
    <row r="54" s="2" customFormat="1" ht="13.5" spans="1:22">
      <c r="A54" s="106" t="s">
        <v>42</v>
      </c>
      <c r="B54" s="179" t="s">
        <v>43</v>
      </c>
      <c r="C54" s="107"/>
      <c r="D54" s="108">
        <f>80.3</f>
        <v>80.3</v>
      </c>
      <c r="E54" s="108"/>
      <c r="F54" s="108"/>
      <c r="G54" s="108"/>
      <c r="H54" s="108"/>
      <c r="I54" s="108"/>
      <c r="J54" s="108"/>
      <c r="K54" s="108"/>
      <c r="L54" s="121"/>
      <c r="M54" s="77"/>
      <c r="N54" s="78">
        <f>80.3</f>
        <v>80.3</v>
      </c>
      <c r="O54" s="78"/>
      <c r="P54" s="78"/>
      <c r="Q54" s="78"/>
      <c r="R54" s="78"/>
      <c r="S54" s="78"/>
      <c r="T54" s="78"/>
      <c r="U54" s="78"/>
      <c r="V54" s="83"/>
    </row>
    <row r="55" s="2" customFormat="1" ht="13.5" spans="1:22">
      <c r="A55" s="109"/>
      <c r="B55" s="191" t="s">
        <v>44</v>
      </c>
      <c r="C55" s="74">
        <v>1</v>
      </c>
      <c r="D55" s="75"/>
      <c r="E55" s="75">
        <f>0.3+0.32+0.3</f>
        <v>0.92</v>
      </c>
      <c r="F55" s="75">
        <v>0.28</v>
      </c>
      <c r="G55" s="75"/>
      <c r="H55" s="75"/>
      <c r="I55" s="75"/>
      <c r="J55" s="75"/>
      <c r="K55" s="75">
        <f>C55*D54*E55*F55</f>
        <v>20.68528</v>
      </c>
      <c r="L55" s="79"/>
      <c r="M55" s="80">
        <v>1</v>
      </c>
      <c r="N55" s="81"/>
      <c r="O55" s="81">
        <f>0.3+0.32+0.3</f>
        <v>0.92</v>
      </c>
      <c r="P55" s="81">
        <v>0.28</v>
      </c>
      <c r="Q55" s="81"/>
      <c r="R55" s="81"/>
      <c r="S55" s="81"/>
      <c r="T55" s="81"/>
      <c r="U55" s="81">
        <f>M55*N54*O55*P55</f>
        <v>20.68528</v>
      </c>
      <c r="V55" s="84"/>
    </row>
    <row r="56" s="2" customFormat="1" ht="13.5" spans="1:22">
      <c r="A56" s="109"/>
      <c r="B56" s="191"/>
      <c r="C56" s="74"/>
      <c r="D56" s="75"/>
      <c r="E56" s="75"/>
      <c r="F56" s="75"/>
      <c r="G56" s="75"/>
      <c r="H56" s="75"/>
      <c r="I56" s="75"/>
      <c r="J56" s="75"/>
      <c r="K56" s="75"/>
      <c r="L56" s="79"/>
      <c r="M56" s="80"/>
      <c r="N56" s="81"/>
      <c r="O56" s="81"/>
      <c r="P56" s="81"/>
      <c r="Q56" s="81"/>
      <c r="R56" s="81"/>
      <c r="S56" s="81"/>
      <c r="T56" s="81"/>
      <c r="U56" s="81"/>
      <c r="V56" s="84"/>
    </row>
    <row r="57" s="2" customFormat="1" ht="13.5" spans="1:22">
      <c r="A57" s="109"/>
      <c r="B57" s="191" t="s">
        <v>45</v>
      </c>
      <c r="C57" s="74"/>
      <c r="D57" s="75"/>
      <c r="E57" s="75"/>
      <c r="F57" s="75"/>
      <c r="G57" s="75"/>
      <c r="H57" s="75"/>
      <c r="I57" s="75"/>
      <c r="J57" s="75"/>
      <c r="K57" s="75">
        <f>K55-K59</f>
        <v>16.7024</v>
      </c>
      <c r="L57" s="79"/>
      <c r="M57" s="80"/>
      <c r="N57" s="81"/>
      <c r="O57" s="81"/>
      <c r="P57" s="81"/>
      <c r="Q57" s="81"/>
      <c r="R57" s="81"/>
      <c r="S57" s="81"/>
      <c r="T57" s="81"/>
      <c r="U57" s="81">
        <f>U55-U59</f>
        <v>16.7024</v>
      </c>
      <c r="V57" s="84"/>
    </row>
    <row r="58" s="2" customFormat="1" ht="13.5" spans="1:22">
      <c r="A58" s="109"/>
      <c r="B58" s="191"/>
      <c r="C58" s="74"/>
      <c r="D58" s="75"/>
      <c r="E58" s="75"/>
      <c r="F58" s="75"/>
      <c r="G58" s="75"/>
      <c r="H58" s="75"/>
      <c r="I58" s="75"/>
      <c r="J58" s="75"/>
      <c r="K58" s="75"/>
      <c r="L58" s="79"/>
      <c r="M58" s="80"/>
      <c r="N58" s="81"/>
      <c r="O58" s="81"/>
      <c r="P58" s="81"/>
      <c r="Q58" s="81"/>
      <c r="R58" s="81"/>
      <c r="S58" s="81"/>
      <c r="T58" s="81"/>
      <c r="U58" s="81"/>
      <c r="V58" s="84"/>
    </row>
    <row r="59" s="2" customFormat="1" ht="13.5" spans="1:22">
      <c r="A59" s="109"/>
      <c r="B59" s="191" t="s">
        <v>20</v>
      </c>
      <c r="C59" s="74"/>
      <c r="D59" s="75"/>
      <c r="E59" s="75"/>
      <c r="F59" s="75"/>
      <c r="G59" s="75"/>
      <c r="H59" s="75"/>
      <c r="I59" s="75"/>
      <c r="J59" s="75"/>
      <c r="K59" s="75">
        <f>K61+K66</f>
        <v>3.98288</v>
      </c>
      <c r="L59" s="79"/>
      <c r="M59" s="80"/>
      <c r="N59" s="81"/>
      <c r="O59" s="81"/>
      <c r="P59" s="81"/>
      <c r="Q59" s="81"/>
      <c r="R59" s="81"/>
      <c r="S59" s="81"/>
      <c r="T59" s="81"/>
      <c r="U59" s="81">
        <f>U61+U66</f>
        <v>3.98288</v>
      </c>
      <c r="V59" s="84"/>
    </row>
    <row r="60" s="2" customFormat="1" ht="13.5" spans="1:22">
      <c r="A60" s="109"/>
      <c r="B60" s="191"/>
      <c r="C60" s="74"/>
      <c r="D60" s="75"/>
      <c r="E60" s="75"/>
      <c r="F60" s="75"/>
      <c r="G60" s="75"/>
      <c r="H60" s="75"/>
      <c r="I60" s="75"/>
      <c r="J60" s="75"/>
      <c r="K60" s="75"/>
      <c r="L60" s="79"/>
      <c r="M60" s="80"/>
      <c r="N60" s="81"/>
      <c r="O60" s="81"/>
      <c r="P60" s="81"/>
      <c r="Q60" s="81"/>
      <c r="R60" s="81"/>
      <c r="S60" s="81"/>
      <c r="T60" s="81"/>
      <c r="U60" s="81"/>
      <c r="V60" s="84"/>
    </row>
    <row r="61" s="2" customFormat="1" ht="13.5" spans="1:22">
      <c r="A61" s="109"/>
      <c r="B61" s="191" t="s">
        <v>46</v>
      </c>
      <c r="C61" s="74">
        <v>1</v>
      </c>
      <c r="D61" s="75"/>
      <c r="E61" s="75">
        <v>0.32</v>
      </c>
      <c r="F61" s="75">
        <v>0.08</v>
      </c>
      <c r="G61" s="75"/>
      <c r="H61" s="75"/>
      <c r="I61" s="75"/>
      <c r="J61" s="75"/>
      <c r="K61" s="75">
        <f>C61*D54*E61*F61</f>
        <v>2.05568</v>
      </c>
      <c r="L61" s="79"/>
      <c r="M61" s="80">
        <v>1</v>
      </c>
      <c r="N61" s="81"/>
      <c r="O61" s="81">
        <v>0.32</v>
      </c>
      <c r="P61" s="81">
        <v>0.08</v>
      </c>
      <c r="Q61" s="81"/>
      <c r="R61" s="81"/>
      <c r="S61" s="81"/>
      <c r="T61" s="81"/>
      <c r="U61" s="81">
        <f>M61*N54*O61*P61</f>
        <v>2.05568</v>
      </c>
      <c r="V61" s="84"/>
    </row>
    <row r="62" s="2" customFormat="1" ht="13.5" spans="1:22">
      <c r="A62" s="109"/>
      <c r="B62" s="191"/>
      <c r="C62" s="74"/>
      <c r="D62" s="75"/>
      <c r="E62" s="75"/>
      <c r="F62" s="75"/>
      <c r="G62" s="75"/>
      <c r="H62" s="75"/>
      <c r="I62" s="75"/>
      <c r="J62" s="75"/>
      <c r="K62" s="75"/>
      <c r="L62" s="79"/>
      <c r="M62" s="80"/>
      <c r="N62" s="81"/>
      <c r="O62" s="81"/>
      <c r="P62" s="81"/>
      <c r="Q62" s="81"/>
      <c r="R62" s="81"/>
      <c r="S62" s="81"/>
      <c r="T62" s="81"/>
      <c r="U62" s="81"/>
      <c r="V62" s="84"/>
    </row>
    <row r="63" s="2" customFormat="1" ht="13.5" spans="1:22">
      <c r="A63" s="109"/>
      <c r="B63" s="191" t="s">
        <v>22</v>
      </c>
      <c r="C63" s="74">
        <v>2</v>
      </c>
      <c r="D63" s="75"/>
      <c r="E63" s="75">
        <f>F61</f>
        <v>0.08</v>
      </c>
      <c r="F63" s="75"/>
      <c r="G63" s="75"/>
      <c r="H63" s="75"/>
      <c r="I63" s="75">
        <f>C63*D54*E63</f>
        <v>12.848</v>
      </c>
      <c r="J63" s="75"/>
      <c r="K63" s="75"/>
      <c r="L63" s="79"/>
      <c r="M63" s="80">
        <v>2</v>
      </c>
      <c r="N63" s="81"/>
      <c r="O63" s="81">
        <f>P61</f>
        <v>0.08</v>
      </c>
      <c r="P63" s="81"/>
      <c r="Q63" s="81"/>
      <c r="R63" s="81"/>
      <c r="S63" s="81">
        <f>M63*N54*O63</f>
        <v>12.848</v>
      </c>
      <c r="T63" s="81"/>
      <c r="U63" s="81"/>
      <c r="V63" s="84"/>
    </row>
    <row r="64" s="2" customFormat="1" ht="13.5" spans="1:22">
      <c r="A64" s="109"/>
      <c r="B64" s="191"/>
      <c r="C64" s="74"/>
      <c r="D64" s="75"/>
      <c r="E64" s="75"/>
      <c r="F64" s="75"/>
      <c r="G64" s="75"/>
      <c r="H64" s="75"/>
      <c r="I64" s="75"/>
      <c r="J64" s="75"/>
      <c r="K64" s="75"/>
      <c r="L64" s="79"/>
      <c r="M64" s="80"/>
      <c r="N64" s="81"/>
      <c r="O64" s="81"/>
      <c r="P64" s="81"/>
      <c r="Q64" s="81"/>
      <c r="R64" s="81"/>
      <c r="S64" s="81"/>
      <c r="T64" s="81"/>
      <c r="U64" s="81"/>
      <c r="V64" s="84"/>
    </row>
    <row r="65" s="2" customFormat="1" ht="13.5" spans="1:22">
      <c r="A65" s="109"/>
      <c r="B65" s="191" t="s">
        <v>47</v>
      </c>
      <c r="C65" s="74">
        <v>1</v>
      </c>
      <c r="D65" s="75"/>
      <c r="E65" s="75">
        <v>0.12</v>
      </c>
      <c r="F65" s="75">
        <v>0.5</v>
      </c>
      <c r="G65" s="75"/>
      <c r="H65" s="75"/>
      <c r="I65" s="75"/>
      <c r="J65" s="75"/>
      <c r="K65" s="75">
        <f>C65*D54*E65*F65</f>
        <v>4.818</v>
      </c>
      <c r="L65" s="79"/>
      <c r="M65" s="80">
        <v>1</v>
      </c>
      <c r="N65" s="81"/>
      <c r="O65" s="81">
        <v>0.12</v>
      </c>
      <c r="P65" s="81">
        <v>0.5</v>
      </c>
      <c r="Q65" s="81"/>
      <c r="R65" s="81"/>
      <c r="S65" s="81"/>
      <c r="T65" s="81"/>
      <c r="U65" s="81">
        <f>M65*N54*O65*P65</f>
        <v>4.818</v>
      </c>
      <c r="V65" s="84"/>
    </row>
    <row r="66" s="2" customFormat="1" ht="13.5" spans="1:22">
      <c r="A66" s="109"/>
      <c r="B66" s="191" t="s">
        <v>48</v>
      </c>
      <c r="C66" s="74">
        <v>1</v>
      </c>
      <c r="D66" s="75"/>
      <c r="E66" s="75">
        <f>E65</f>
        <v>0.12</v>
      </c>
      <c r="F66" s="75">
        <v>0.2</v>
      </c>
      <c r="G66" s="75"/>
      <c r="H66" s="75"/>
      <c r="I66" s="75"/>
      <c r="J66" s="75"/>
      <c r="K66" s="75">
        <f>C66*D54*E66*F66</f>
        <v>1.9272</v>
      </c>
      <c r="L66" s="79"/>
      <c r="M66" s="80">
        <v>1</v>
      </c>
      <c r="N66" s="81"/>
      <c r="O66" s="81">
        <f>O65</f>
        <v>0.12</v>
      </c>
      <c r="P66" s="81">
        <v>0.2</v>
      </c>
      <c r="Q66" s="81"/>
      <c r="R66" s="81"/>
      <c r="S66" s="81"/>
      <c r="T66" s="81"/>
      <c r="U66" s="81">
        <f>M66*N54*O66*P66</f>
        <v>1.9272</v>
      </c>
      <c r="V66" s="84"/>
    </row>
    <row r="67" s="2" customFormat="1" ht="13.5" spans="1:22">
      <c r="A67" s="109"/>
      <c r="B67" s="191"/>
      <c r="C67" s="74"/>
      <c r="D67" s="75"/>
      <c r="E67" s="75"/>
      <c r="F67" s="75"/>
      <c r="G67" s="75"/>
      <c r="H67" s="75"/>
      <c r="I67" s="75"/>
      <c r="J67" s="75"/>
      <c r="K67" s="75"/>
      <c r="L67" s="79"/>
      <c r="M67" s="80"/>
      <c r="N67" s="81"/>
      <c r="O67" s="81"/>
      <c r="P67" s="81"/>
      <c r="Q67" s="81"/>
      <c r="R67" s="81"/>
      <c r="S67" s="81"/>
      <c r="T67" s="81"/>
      <c r="U67" s="81"/>
      <c r="V67" s="84"/>
    </row>
    <row r="68" s="2" customFormat="1" ht="13.5" spans="1:22">
      <c r="A68" s="109"/>
      <c r="B68" s="191" t="s">
        <v>49</v>
      </c>
      <c r="C68" s="74"/>
      <c r="D68" s="75"/>
      <c r="E68" s="75"/>
      <c r="F68" s="75"/>
      <c r="G68" s="85" t="s">
        <v>35</v>
      </c>
      <c r="H68" s="85">
        <f>H69+H70</f>
        <v>93.148</v>
      </c>
      <c r="I68" s="75"/>
      <c r="J68" s="75"/>
      <c r="K68" s="75"/>
      <c r="L68" s="79"/>
      <c r="M68" s="80"/>
      <c r="N68" s="81"/>
      <c r="O68" s="81"/>
      <c r="P68" s="81"/>
      <c r="Q68" s="78" t="s">
        <v>35</v>
      </c>
      <c r="R68" s="78">
        <f>R69+R70</f>
        <v>93.148</v>
      </c>
      <c r="S68" s="81"/>
      <c r="T68" s="81"/>
      <c r="U68" s="81"/>
      <c r="V68" s="84"/>
    </row>
    <row r="69" s="2" customFormat="1" ht="13.5" spans="1:22">
      <c r="A69" s="109"/>
      <c r="B69" s="191"/>
      <c r="C69" s="74">
        <v>2</v>
      </c>
      <c r="D69" s="75"/>
      <c r="E69" s="75">
        <v>0.5</v>
      </c>
      <c r="F69" s="75"/>
      <c r="G69" s="75"/>
      <c r="H69" s="75">
        <f>C69*D54*E69</f>
        <v>80.3</v>
      </c>
      <c r="I69" s="75"/>
      <c r="J69" s="75"/>
      <c r="K69" s="75"/>
      <c r="L69" s="79"/>
      <c r="M69" s="80">
        <v>2</v>
      </c>
      <c r="N69" s="81"/>
      <c r="O69" s="81">
        <v>0.5</v>
      </c>
      <c r="P69" s="81"/>
      <c r="Q69" s="81"/>
      <c r="R69" s="81">
        <f>M69*N54*O69</f>
        <v>80.3</v>
      </c>
      <c r="S69" s="81"/>
      <c r="T69" s="81"/>
      <c r="U69" s="81"/>
      <c r="V69" s="84"/>
    </row>
    <row r="70" s="2" customFormat="1" ht="13.5" spans="1:22">
      <c r="A70" s="109"/>
      <c r="B70" s="191"/>
      <c r="C70" s="74">
        <v>1</v>
      </c>
      <c r="D70" s="75"/>
      <c r="E70" s="75">
        <v>0.16</v>
      </c>
      <c r="F70" s="75"/>
      <c r="G70" s="75"/>
      <c r="H70" s="75">
        <f>C70*D54*E70</f>
        <v>12.848</v>
      </c>
      <c r="I70" s="75"/>
      <c r="J70" s="75"/>
      <c r="K70" s="75"/>
      <c r="L70" s="79"/>
      <c r="M70" s="80">
        <v>1</v>
      </c>
      <c r="N70" s="81"/>
      <c r="O70" s="81">
        <v>0.16</v>
      </c>
      <c r="P70" s="81"/>
      <c r="Q70" s="81"/>
      <c r="R70" s="81">
        <f>M70*N54*O70</f>
        <v>12.848</v>
      </c>
      <c r="S70" s="81"/>
      <c r="T70" s="81"/>
      <c r="U70" s="81"/>
      <c r="V70" s="84"/>
    </row>
    <row r="71" spans="1:22">
      <c r="A71" s="110"/>
      <c r="B71" s="232"/>
      <c r="C71" s="146"/>
      <c r="D71" s="147"/>
      <c r="E71" s="147"/>
      <c r="F71" s="147"/>
      <c r="G71" s="147"/>
      <c r="H71" s="147"/>
      <c r="I71" s="147"/>
      <c r="J71" s="147"/>
      <c r="K71" s="147"/>
      <c r="L71" s="110"/>
      <c r="M71" s="157"/>
      <c r="N71" s="158"/>
      <c r="O71" s="158"/>
      <c r="P71" s="158"/>
      <c r="Q71" s="158"/>
      <c r="R71" s="158"/>
      <c r="S71" s="158"/>
      <c r="T71" s="158"/>
      <c r="U71" s="158"/>
      <c r="V71" s="247"/>
    </row>
    <row r="72" spans="1:22">
      <c r="A72" s="110"/>
      <c r="B72" s="232"/>
      <c r="C72" s="146"/>
      <c r="D72" s="147"/>
      <c r="E72" s="147"/>
      <c r="F72" s="147"/>
      <c r="G72" s="147"/>
      <c r="H72" s="147"/>
      <c r="I72" s="147"/>
      <c r="J72" s="147"/>
      <c r="K72" s="147"/>
      <c r="L72" s="110"/>
      <c r="M72" s="157"/>
      <c r="N72" s="158"/>
      <c r="O72" s="158"/>
      <c r="P72" s="158"/>
      <c r="Q72" s="158"/>
      <c r="R72" s="158"/>
      <c r="S72" s="158"/>
      <c r="T72" s="158"/>
      <c r="U72" s="158"/>
      <c r="V72" s="247"/>
    </row>
    <row r="73" spans="1:22">
      <c r="A73" s="114">
        <v>5</v>
      </c>
      <c r="B73" s="248" t="s">
        <v>163</v>
      </c>
      <c r="C73" s="150">
        <v>1</v>
      </c>
      <c r="D73" s="152">
        <f>14.24+15</f>
        <v>29.24</v>
      </c>
      <c r="E73" s="152"/>
      <c r="F73" s="152"/>
      <c r="G73" s="152"/>
      <c r="H73" s="152"/>
      <c r="I73" s="152"/>
      <c r="J73" s="152"/>
      <c r="K73" s="152"/>
      <c r="L73" s="114"/>
      <c r="M73" s="161">
        <v>1</v>
      </c>
      <c r="N73" s="163">
        <f>14.24+15</f>
        <v>29.24</v>
      </c>
      <c r="O73" s="163"/>
      <c r="P73" s="163"/>
      <c r="Q73" s="163"/>
      <c r="R73" s="163"/>
      <c r="S73" s="163"/>
      <c r="T73" s="163"/>
      <c r="U73" s="163"/>
      <c r="V73" s="249"/>
    </row>
    <row r="74" spans="1:22">
      <c r="A74" s="110"/>
      <c r="B74" s="191" t="s">
        <v>44</v>
      </c>
      <c r="C74" s="146">
        <v>1</v>
      </c>
      <c r="D74" s="147">
        <f>D73</f>
        <v>29.24</v>
      </c>
      <c r="E74" s="147">
        <f>0.3+0.57+0.3</f>
        <v>1.17</v>
      </c>
      <c r="F74" s="147">
        <v>0.47</v>
      </c>
      <c r="G74" s="147"/>
      <c r="H74" s="147"/>
      <c r="I74" s="147"/>
      <c r="J74" s="147"/>
      <c r="K74" s="147">
        <f>C74*D74*E74*F74</f>
        <v>16.079076</v>
      </c>
      <c r="L74" s="110"/>
      <c r="M74" s="157">
        <v>1</v>
      </c>
      <c r="N74" s="158">
        <f>N73</f>
        <v>29.24</v>
      </c>
      <c r="O74" s="158">
        <f>0.3+0.57+0.3</f>
        <v>1.17</v>
      </c>
      <c r="P74" s="158">
        <v>0.47</v>
      </c>
      <c r="Q74" s="158"/>
      <c r="R74" s="158"/>
      <c r="S74" s="158"/>
      <c r="T74" s="158"/>
      <c r="U74" s="158">
        <f>M74*N74*O74*P74</f>
        <v>16.079076</v>
      </c>
      <c r="V74" s="247"/>
    </row>
    <row r="75" spans="1:22">
      <c r="A75" s="110"/>
      <c r="B75" s="191"/>
      <c r="C75" s="146"/>
      <c r="D75" s="147"/>
      <c r="E75" s="147"/>
      <c r="F75" s="147"/>
      <c r="G75" s="147"/>
      <c r="H75" s="147"/>
      <c r="I75" s="147"/>
      <c r="J75" s="147"/>
      <c r="K75" s="147"/>
      <c r="L75" s="110"/>
      <c r="M75" s="157"/>
      <c r="N75" s="158"/>
      <c r="O75" s="158"/>
      <c r="P75" s="158"/>
      <c r="Q75" s="158"/>
      <c r="R75" s="158"/>
      <c r="S75" s="158"/>
      <c r="T75" s="158"/>
      <c r="U75" s="158"/>
      <c r="V75" s="247"/>
    </row>
    <row r="76" spans="1:22">
      <c r="A76" s="110"/>
      <c r="B76" s="191" t="s">
        <v>45</v>
      </c>
      <c r="C76" s="146"/>
      <c r="D76" s="147"/>
      <c r="E76" s="147"/>
      <c r="F76" s="147"/>
      <c r="G76" s="147"/>
      <c r="H76" s="147"/>
      <c r="I76" s="147"/>
      <c r="J76" s="147"/>
      <c r="K76" s="147">
        <f>K74-K78</f>
        <v>10.40944</v>
      </c>
      <c r="L76" s="110"/>
      <c r="M76" s="157"/>
      <c r="N76" s="158"/>
      <c r="O76" s="158"/>
      <c r="P76" s="158"/>
      <c r="Q76" s="158"/>
      <c r="R76" s="158"/>
      <c r="S76" s="158"/>
      <c r="T76" s="158"/>
      <c r="U76" s="158">
        <f>U74-U78</f>
        <v>10.40944</v>
      </c>
      <c r="V76" s="247"/>
    </row>
    <row r="77" spans="1:22">
      <c r="A77" s="110"/>
      <c r="B77" s="191"/>
      <c r="C77" s="146"/>
      <c r="D77" s="147"/>
      <c r="E77" s="147"/>
      <c r="F77" s="147"/>
      <c r="G77" s="147"/>
      <c r="H77" s="147"/>
      <c r="I77" s="147"/>
      <c r="J77" s="147"/>
      <c r="K77" s="147"/>
      <c r="L77" s="110"/>
      <c r="M77" s="157"/>
      <c r="N77" s="158"/>
      <c r="O77" s="158"/>
      <c r="P77" s="158"/>
      <c r="Q77" s="158"/>
      <c r="R77" s="158"/>
      <c r="S77" s="158"/>
      <c r="T77" s="158"/>
      <c r="U77" s="158"/>
      <c r="V77" s="247"/>
    </row>
    <row r="78" spans="1:22">
      <c r="A78" s="110"/>
      <c r="B78" s="191" t="s">
        <v>20</v>
      </c>
      <c r="C78" s="146"/>
      <c r="D78" s="147"/>
      <c r="E78" s="147"/>
      <c r="F78" s="147"/>
      <c r="G78" s="147"/>
      <c r="H78" s="147"/>
      <c r="I78" s="147"/>
      <c r="J78" s="147"/>
      <c r="K78" s="147">
        <f>K80+K84</f>
        <v>5.669636</v>
      </c>
      <c r="L78" s="110"/>
      <c r="M78" s="157"/>
      <c r="N78" s="158"/>
      <c r="O78" s="158"/>
      <c r="P78" s="158"/>
      <c r="Q78" s="158"/>
      <c r="R78" s="158"/>
      <c r="S78" s="158"/>
      <c r="T78" s="158"/>
      <c r="U78" s="158">
        <f>U80+U84</f>
        <v>5.669636</v>
      </c>
      <c r="V78" s="247"/>
    </row>
    <row r="79" spans="1:22">
      <c r="A79" s="110"/>
      <c r="B79" s="232"/>
      <c r="C79" s="146"/>
      <c r="D79" s="147"/>
      <c r="E79" s="147"/>
      <c r="F79" s="147"/>
      <c r="G79" s="147"/>
      <c r="H79" s="147"/>
      <c r="I79" s="147"/>
      <c r="J79" s="147"/>
      <c r="K79" s="147"/>
      <c r="L79" s="110"/>
      <c r="M79" s="157"/>
      <c r="N79" s="158"/>
      <c r="O79" s="158"/>
      <c r="P79" s="158"/>
      <c r="Q79" s="158"/>
      <c r="R79" s="158"/>
      <c r="S79" s="158"/>
      <c r="T79" s="158"/>
      <c r="U79" s="158"/>
      <c r="V79" s="247"/>
    </row>
    <row r="80" spans="1:22">
      <c r="A80" s="110"/>
      <c r="B80" s="232" t="s">
        <v>164</v>
      </c>
      <c r="C80" s="146">
        <v>1</v>
      </c>
      <c r="D80" s="147">
        <f>D73</f>
        <v>29.24</v>
      </c>
      <c r="E80" s="147">
        <v>0.57</v>
      </c>
      <c r="F80" s="147">
        <v>0.1</v>
      </c>
      <c r="G80" s="147"/>
      <c r="H80" s="147"/>
      <c r="I80" s="147"/>
      <c r="J80" s="147"/>
      <c r="K80" s="147">
        <f>C80*D80*E80*F80</f>
        <v>1.66668</v>
      </c>
      <c r="L80" s="110"/>
      <c r="M80" s="157">
        <v>1</v>
      </c>
      <c r="N80" s="158">
        <f>N73</f>
        <v>29.24</v>
      </c>
      <c r="O80" s="158">
        <v>0.57</v>
      </c>
      <c r="P80" s="158">
        <v>0.1</v>
      </c>
      <c r="Q80" s="158"/>
      <c r="R80" s="158"/>
      <c r="S80" s="158"/>
      <c r="T80" s="158"/>
      <c r="U80" s="158">
        <f>M80*N80*O80*P80</f>
        <v>1.66668</v>
      </c>
      <c r="V80" s="247"/>
    </row>
    <row r="81" spans="1:22">
      <c r="A81" s="110"/>
      <c r="B81" s="232"/>
      <c r="C81" s="146"/>
      <c r="D81" s="147"/>
      <c r="E81" s="147"/>
      <c r="F81" s="147"/>
      <c r="G81" s="147"/>
      <c r="H81" s="147"/>
      <c r="I81" s="147"/>
      <c r="J81" s="147"/>
      <c r="K81" s="147"/>
      <c r="L81" s="110"/>
      <c r="M81" s="157"/>
      <c r="N81" s="158"/>
      <c r="O81" s="158"/>
      <c r="P81" s="158"/>
      <c r="Q81" s="158"/>
      <c r="R81" s="158"/>
      <c r="S81" s="158"/>
      <c r="T81" s="158"/>
      <c r="U81" s="158"/>
      <c r="V81" s="247"/>
    </row>
    <row r="82" spans="1:22">
      <c r="A82" s="110"/>
      <c r="B82" s="232" t="s">
        <v>22</v>
      </c>
      <c r="C82" s="146">
        <v>2</v>
      </c>
      <c r="D82" s="147">
        <f>D73</f>
        <v>29.24</v>
      </c>
      <c r="E82" s="147">
        <f>F80</f>
        <v>0.1</v>
      </c>
      <c r="F82" s="147"/>
      <c r="G82" s="147"/>
      <c r="H82" s="147"/>
      <c r="I82" s="147">
        <f>C82*D82*E82</f>
        <v>5.848</v>
      </c>
      <c r="J82" s="147"/>
      <c r="K82" s="147"/>
      <c r="L82" s="110"/>
      <c r="M82" s="157">
        <v>2</v>
      </c>
      <c r="N82" s="158">
        <f>N73</f>
        <v>29.24</v>
      </c>
      <c r="O82" s="158">
        <f>P80</f>
        <v>0.1</v>
      </c>
      <c r="P82" s="158"/>
      <c r="Q82" s="158"/>
      <c r="R82" s="158"/>
      <c r="S82" s="158">
        <f>M82*N82*O82</f>
        <v>5.848</v>
      </c>
      <c r="T82" s="158"/>
      <c r="U82" s="158"/>
      <c r="V82" s="247"/>
    </row>
    <row r="83" spans="1:22">
      <c r="A83" s="110"/>
      <c r="B83" s="232"/>
      <c r="C83" s="146"/>
      <c r="D83" s="147"/>
      <c r="E83" s="147"/>
      <c r="F83" s="147"/>
      <c r="G83" s="147"/>
      <c r="H83" s="147"/>
      <c r="I83" s="147"/>
      <c r="J83" s="147"/>
      <c r="K83" s="147"/>
      <c r="L83" s="110"/>
      <c r="M83" s="157"/>
      <c r="N83" s="158"/>
      <c r="O83" s="158"/>
      <c r="P83" s="158"/>
      <c r="Q83" s="158"/>
      <c r="R83" s="158"/>
      <c r="S83" s="158"/>
      <c r="T83" s="158"/>
      <c r="U83" s="158"/>
      <c r="V83" s="247"/>
    </row>
    <row r="84" spans="1:22">
      <c r="A84" s="110"/>
      <c r="B84" s="232" t="s">
        <v>64</v>
      </c>
      <c r="C84" s="146">
        <v>1</v>
      </c>
      <c r="D84" s="147">
        <f>D73</f>
        <v>29.24</v>
      </c>
      <c r="E84" s="147">
        <v>0.37</v>
      </c>
      <c r="F84" s="147">
        <v>0.37</v>
      </c>
      <c r="G84" s="147"/>
      <c r="H84" s="147"/>
      <c r="I84" s="147"/>
      <c r="J84" s="147"/>
      <c r="K84" s="147">
        <f>C84*D84*E84*F84</f>
        <v>4.002956</v>
      </c>
      <c r="L84" s="110"/>
      <c r="M84" s="157">
        <v>1</v>
      </c>
      <c r="N84" s="158">
        <f>N73</f>
        <v>29.24</v>
      </c>
      <c r="O84" s="158">
        <v>0.37</v>
      </c>
      <c r="P84" s="158">
        <v>0.37</v>
      </c>
      <c r="Q84" s="158"/>
      <c r="R84" s="158"/>
      <c r="S84" s="158"/>
      <c r="T84" s="158"/>
      <c r="U84" s="158">
        <f>M84*N84*O84*P84</f>
        <v>4.002956</v>
      </c>
      <c r="V84" s="247"/>
    </row>
    <row r="85" spans="1:22">
      <c r="A85" s="110"/>
      <c r="B85" s="232"/>
      <c r="C85" s="146"/>
      <c r="D85" s="147"/>
      <c r="E85" s="147"/>
      <c r="F85" s="147"/>
      <c r="G85" s="147"/>
      <c r="H85" s="147"/>
      <c r="I85" s="147"/>
      <c r="J85" s="147"/>
      <c r="K85" s="147"/>
      <c r="L85" s="110"/>
      <c r="M85" s="157"/>
      <c r="N85" s="158"/>
      <c r="O85" s="158"/>
      <c r="P85" s="158"/>
      <c r="Q85" s="158"/>
      <c r="R85" s="158"/>
      <c r="S85" s="158"/>
      <c r="T85" s="158"/>
      <c r="U85" s="158"/>
      <c r="V85" s="247"/>
    </row>
    <row r="86" spans="1:22">
      <c r="A86" s="110"/>
      <c r="B86" s="232" t="s">
        <v>165</v>
      </c>
      <c r="C86" s="146">
        <f>2*2</f>
        <v>4</v>
      </c>
      <c r="D86" s="147">
        <v>0.37</v>
      </c>
      <c r="E86" s="147"/>
      <c r="F86" s="147"/>
      <c r="G86" s="147">
        <f>C86*D86</f>
        <v>1.48</v>
      </c>
      <c r="H86" s="147"/>
      <c r="I86" s="147"/>
      <c r="J86" s="147"/>
      <c r="K86" s="147"/>
      <c r="L86" s="110"/>
      <c r="M86" s="157">
        <f>2*2</f>
        <v>4</v>
      </c>
      <c r="N86" s="158">
        <v>0.37</v>
      </c>
      <c r="O86" s="158"/>
      <c r="P86" s="158"/>
      <c r="Q86" s="158">
        <f>M86*N86</f>
        <v>1.48</v>
      </c>
      <c r="R86" s="158"/>
      <c r="S86" s="158"/>
      <c r="T86" s="158"/>
      <c r="U86" s="158"/>
      <c r="V86" s="247"/>
    </row>
    <row r="87" spans="1:22">
      <c r="A87" s="110"/>
      <c r="B87" s="232"/>
      <c r="C87" s="146"/>
      <c r="D87" s="147"/>
      <c r="E87" s="147"/>
      <c r="F87" s="147"/>
      <c r="G87" s="147"/>
      <c r="H87" s="147"/>
      <c r="I87" s="147"/>
      <c r="J87" s="147"/>
      <c r="K87" s="147"/>
      <c r="L87" s="110"/>
      <c r="M87" s="157"/>
      <c r="N87" s="158"/>
      <c r="O87" s="158"/>
      <c r="P87" s="158"/>
      <c r="Q87" s="158"/>
      <c r="R87" s="158"/>
      <c r="S87" s="158"/>
      <c r="T87" s="158"/>
      <c r="U87" s="158"/>
      <c r="V87" s="247"/>
    </row>
    <row r="88" spans="1:22">
      <c r="A88" s="110"/>
      <c r="B88" s="232" t="s">
        <v>166</v>
      </c>
      <c r="C88" s="146">
        <v>2</v>
      </c>
      <c r="D88" s="147"/>
      <c r="E88" s="147"/>
      <c r="F88" s="147"/>
      <c r="G88" s="147"/>
      <c r="H88" s="147"/>
      <c r="I88" s="147"/>
      <c r="J88" s="147"/>
      <c r="K88" s="147"/>
      <c r="L88" s="110"/>
      <c r="M88" s="157">
        <v>2</v>
      </c>
      <c r="N88" s="158"/>
      <c r="O88" s="158"/>
      <c r="P88" s="158"/>
      <c r="Q88" s="158"/>
      <c r="R88" s="158"/>
      <c r="S88" s="158"/>
      <c r="T88" s="158"/>
      <c r="U88" s="158"/>
      <c r="V88" s="247"/>
    </row>
    <row r="89" spans="1:22">
      <c r="A89" s="110"/>
      <c r="B89" s="232"/>
      <c r="C89" s="146"/>
      <c r="D89" s="147"/>
      <c r="E89" s="147"/>
      <c r="F89" s="147"/>
      <c r="G89" s="147"/>
      <c r="H89" s="147"/>
      <c r="I89" s="147"/>
      <c r="J89" s="147"/>
      <c r="K89" s="147"/>
      <c r="L89" s="110"/>
      <c r="M89" s="157"/>
      <c r="N89" s="158"/>
      <c r="O89" s="158"/>
      <c r="P89" s="158"/>
      <c r="Q89" s="158"/>
      <c r="R89" s="158"/>
      <c r="S89" s="158"/>
      <c r="T89" s="158"/>
      <c r="U89" s="158"/>
      <c r="V89" s="247"/>
    </row>
    <row r="90" spans="1:22">
      <c r="A90" s="110"/>
      <c r="B90" s="232" t="s">
        <v>167</v>
      </c>
      <c r="C90" s="146">
        <v>2</v>
      </c>
      <c r="D90" s="147"/>
      <c r="E90" s="147"/>
      <c r="F90" s="147">
        <v>0.24</v>
      </c>
      <c r="G90" s="147"/>
      <c r="H90" s="147">
        <f>0.26+0.19+0.29+0.11+0.1+0.29</f>
        <v>1.24</v>
      </c>
      <c r="I90" s="147"/>
      <c r="J90" s="147"/>
      <c r="K90" s="147">
        <f>C90*F90*H90</f>
        <v>0.5952</v>
      </c>
      <c r="L90" s="110"/>
      <c r="M90" s="157">
        <v>2</v>
      </c>
      <c r="N90" s="158"/>
      <c r="O90" s="158"/>
      <c r="P90" s="158">
        <v>0.24</v>
      </c>
      <c r="Q90" s="158"/>
      <c r="R90" s="158">
        <f>0.26+0.19+0.29+0.11+0.1+0.29</f>
        <v>1.24</v>
      </c>
      <c r="S90" s="158"/>
      <c r="T90" s="158"/>
      <c r="U90" s="158">
        <f>M90*P90*R90</f>
        <v>0.5952</v>
      </c>
      <c r="V90" s="247"/>
    </row>
    <row r="91" spans="1:22">
      <c r="A91" s="110"/>
      <c r="B91" s="232"/>
      <c r="C91" s="146"/>
      <c r="D91" s="147"/>
      <c r="E91" s="147"/>
      <c r="F91" s="147"/>
      <c r="G91" s="147"/>
      <c r="H91" s="147"/>
      <c r="I91" s="147"/>
      <c r="J91" s="147"/>
      <c r="K91" s="147"/>
      <c r="L91" s="110"/>
      <c r="M91" s="157"/>
      <c r="N91" s="158"/>
      <c r="O91" s="158"/>
      <c r="P91" s="158"/>
      <c r="Q91" s="158"/>
      <c r="R91" s="158"/>
      <c r="S91" s="158"/>
      <c r="T91" s="158"/>
      <c r="U91" s="158"/>
      <c r="V91" s="247"/>
    </row>
    <row r="92" spans="1:22">
      <c r="A92" s="110"/>
      <c r="B92" s="232" t="s">
        <v>168</v>
      </c>
      <c r="C92" s="146">
        <v>2</v>
      </c>
      <c r="D92" s="147"/>
      <c r="E92" s="147"/>
      <c r="F92" s="147"/>
      <c r="G92" s="147"/>
      <c r="H92" s="147"/>
      <c r="I92" s="147"/>
      <c r="J92" s="147"/>
      <c r="K92" s="147"/>
      <c r="L92" s="110"/>
      <c r="M92" s="157">
        <v>2</v>
      </c>
      <c r="N92" s="158"/>
      <c r="O92" s="158"/>
      <c r="P92" s="158"/>
      <c r="Q92" s="158"/>
      <c r="R92" s="158"/>
      <c r="S92" s="158"/>
      <c r="T92" s="158"/>
      <c r="U92" s="158"/>
      <c r="V92" s="247"/>
    </row>
    <row r="93" spans="1:22">
      <c r="A93" s="110"/>
      <c r="B93" s="232"/>
      <c r="C93" s="146"/>
      <c r="D93" s="147"/>
      <c r="E93" s="147"/>
      <c r="F93" s="147"/>
      <c r="G93" s="147"/>
      <c r="H93" s="147"/>
      <c r="I93" s="147"/>
      <c r="J93" s="147"/>
      <c r="K93" s="147"/>
      <c r="L93" s="110"/>
      <c r="M93" s="157"/>
      <c r="N93" s="158"/>
      <c r="O93" s="158"/>
      <c r="P93" s="158"/>
      <c r="Q93" s="158"/>
      <c r="R93" s="158"/>
      <c r="S93" s="158"/>
      <c r="T93" s="158"/>
      <c r="U93" s="158"/>
      <c r="V93" s="247"/>
    </row>
    <row r="94" spans="1:22">
      <c r="A94" s="110"/>
      <c r="B94" s="232" t="s">
        <v>169</v>
      </c>
      <c r="C94" s="146">
        <v>2</v>
      </c>
      <c r="D94" s="147"/>
      <c r="E94" s="147"/>
      <c r="F94" s="147"/>
      <c r="G94" s="147"/>
      <c r="H94" s="147"/>
      <c r="I94" s="147"/>
      <c r="J94" s="147"/>
      <c r="K94" s="147"/>
      <c r="L94" s="110"/>
      <c r="M94" s="157">
        <v>2</v>
      </c>
      <c r="N94" s="158"/>
      <c r="O94" s="158"/>
      <c r="P94" s="158"/>
      <c r="Q94" s="158"/>
      <c r="R94" s="158"/>
      <c r="S94" s="158"/>
      <c r="T94" s="158"/>
      <c r="U94" s="158"/>
      <c r="V94" s="247"/>
    </row>
    <row r="95" spans="1:22">
      <c r="A95" s="110"/>
      <c r="B95" s="232"/>
      <c r="C95" s="146"/>
      <c r="D95" s="147"/>
      <c r="E95" s="147"/>
      <c r="F95" s="147"/>
      <c r="G95" s="147"/>
      <c r="H95" s="147"/>
      <c r="I95" s="147"/>
      <c r="J95" s="147"/>
      <c r="K95" s="147"/>
      <c r="L95" s="110"/>
      <c r="M95" s="157"/>
      <c r="N95" s="158"/>
      <c r="O95" s="158"/>
      <c r="P95" s="158"/>
      <c r="Q95" s="158"/>
      <c r="R95" s="158"/>
      <c r="S95" s="158"/>
      <c r="T95" s="158"/>
      <c r="U95" s="158"/>
      <c r="V95" s="247"/>
    </row>
    <row r="96" spans="1:22">
      <c r="A96" s="110"/>
      <c r="B96" s="232" t="s">
        <v>170</v>
      </c>
      <c r="C96" s="146">
        <v>2</v>
      </c>
      <c r="D96" s="147"/>
      <c r="E96" s="147"/>
      <c r="F96" s="147"/>
      <c r="G96" s="147"/>
      <c r="H96" s="147"/>
      <c r="I96" s="147"/>
      <c r="J96" s="147"/>
      <c r="K96" s="147"/>
      <c r="L96" s="110"/>
      <c r="M96" s="157">
        <v>2</v>
      </c>
      <c r="N96" s="158"/>
      <c r="O96" s="158"/>
      <c r="P96" s="158"/>
      <c r="Q96" s="158"/>
      <c r="R96" s="158"/>
      <c r="S96" s="158"/>
      <c r="T96" s="158"/>
      <c r="U96" s="158"/>
      <c r="V96" s="247"/>
    </row>
    <row r="97" spans="1:22">
      <c r="A97" s="110"/>
      <c r="B97" s="232"/>
      <c r="C97" s="146"/>
      <c r="D97" s="147"/>
      <c r="E97" s="147"/>
      <c r="F97" s="147"/>
      <c r="G97" s="147"/>
      <c r="H97" s="147"/>
      <c r="I97" s="147"/>
      <c r="J97" s="147"/>
      <c r="K97" s="147"/>
      <c r="L97" s="110"/>
      <c r="M97" s="157"/>
      <c r="N97" s="158"/>
      <c r="O97" s="158"/>
      <c r="P97" s="158"/>
      <c r="Q97" s="158"/>
      <c r="R97" s="158"/>
      <c r="S97" s="158"/>
      <c r="T97" s="158"/>
      <c r="U97" s="158"/>
      <c r="V97" s="247"/>
    </row>
    <row r="98" spans="1:22">
      <c r="A98" s="110"/>
      <c r="B98" s="232" t="s">
        <v>171</v>
      </c>
      <c r="C98" s="146">
        <v>2</v>
      </c>
      <c r="D98" s="147"/>
      <c r="E98" s="147"/>
      <c r="F98" s="147">
        <v>0.24</v>
      </c>
      <c r="G98" s="147"/>
      <c r="H98" s="147">
        <f>16.44</f>
        <v>16.44</v>
      </c>
      <c r="I98" s="147"/>
      <c r="J98" s="147"/>
      <c r="K98" s="147">
        <f>C98*F98*H98-K90</f>
        <v>7.296</v>
      </c>
      <c r="L98" s="110"/>
      <c r="M98" s="157">
        <v>2</v>
      </c>
      <c r="N98" s="158"/>
      <c r="O98" s="158"/>
      <c r="P98" s="158">
        <v>0.24</v>
      </c>
      <c r="Q98" s="158"/>
      <c r="R98" s="158">
        <f>16.44</f>
        <v>16.44</v>
      </c>
      <c r="S98" s="158"/>
      <c r="T98" s="158"/>
      <c r="U98" s="158">
        <f>M98*P98*R98-U90</f>
        <v>7.296</v>
      </c>
      <c r="V98" s="247"/>
    </row>
    <row r="99" spans="1:22">
      <c r="A99" s="110"/>
      <c r="B99" s="232"/>
      <c r="C99" s="146"/>
      <c r="D99" s="147"/>
      <c r="E99" s="147"/>
      <c r="F99" s="147"/>
      <c r="G99" s="147"/>
      <c r="H99" s="147"/>
      <c r="I99" s="147"/>
      <c r="J99" s="147"/>
      <c r="K99" s="147"/>
      <c r="L99" s="110"/>
      <c r="M99" s="157"/>
      <c r="N99" s="158"/>
      <c r="O99" s="158"/>
      <c r="P99" s="158"/>
      <c r="Q99" s="158"/>
      <c r="R99" s="158"/>
      <c r="S99" s="158"/>
      <c r="T99" s="158"/>
      <c r="U99" s="158"/>
      <c r="V99" s="247"/>
    </row>
    <row r="100" spans="1:22">
      <c r="A100" s="110"/>
      <c r="B100" s="232"/>
      <c r="C100" s="146"/>
      <c r="D100" s="147"/>
      <c r="E100" s="147"/>
      <c r="F100" s="147"/>
      <c r="G100" s="147"/>
      <c r="H100" s="147"/>
      <c r="I100" s="147"/>
      <c r="J100" s="147"/>
      <c r="K100" s="147"/>
      <c r="L100" s="110"/>
      <c r="M100" s="157"/>
      <c r="N100" s="158"/>
      <c r="O100" s="158"/>
      <c r="P100" s="158"/>
      <c r="Q100" s="158"/>
      <c r="R100" s="158"/>
      <c r="S100" s="158"/>
      <c r="T100" s="158"/>
      <c r="U100" s="158"/>
      <c r="V100" s="247"/>
    </row>
    <row r="101" s="219" customFormat="1" ht="108" spans="1:22">
      <c r="A101" s="106" t="s">
        <v>51</v>
      </c>
      <c r="B101" s="69" t="s">
        <v>78</v>
      </c>
      <c r="C101" s="107"/>
      <c r="D101" s="108"/>
      <c r="E101" s="108"/>
      <c r="F101" s="108"/>
      <c r="G101" s="108"/>
      <c r="H101" s="108">
        <f>49.6+654.2+107.5-49.6-654.2</f>
        <v>107.5</v>
      </c>
      <c r="I101" s="108"/>
      <c r="J101" s="108"/>
      <c r="K101" s="108"/>
      <c r="L101" s="121"/>
      <c r="M101" s="77"/>
      <c r="N101" s="78"/>
      <c r="O101" s="78"/>
      <c r="P101" s="78"/>
      <c r="Q101" s="78"/>
      <c r="R101" s="78">
        <f>49.6+654.2+107.5-49.6-654.2</f>
        <v>107.5</v>
      </c>
      <c r="S101" s="78"/>
      <c r="T101" s="78"/>
      <c r="U101" s="78"/>
      <c r="V101" s="83"/>
    </row>
    <row r="102" spans="1:22">
      <c r="A102" s="110"/>
      <c r="B102" s="232"/>
      <c r="C102" s="146"/>
      <c r="D102" s="147"/>
      <c r="E102" s="147"/>
      <c r="F102" s="147"/>
      <c r="G102" s="147"/>
      <c r="H102" s="147"/>
      <c r="I102" s="147"/>
      <c r="J102" s="147"/>
      <c r="K102" s="147"/>
      <c r="L102" s="110"/>
      <c r="M102" s="157"/>
      <c r="N102" s="158"/>
      <c r="O102" s="158"/>
      <c r="P102" s="158"/>
      <c r="Q102" s="158"/>
      <c r="R102" s="158"/>
      <c r="S102" s="158"/>
      <c r="T102" s="158"/>
      <c r="U102" s="158"/>
      <c r="V102" s="247"/>
    </row>
    <row r="103" s="2" customFormat="1" ht="67.5" spans="1:22">
      <c r="A103" s="106" t="s">
        <v>68</v>
      </c>
      <c r="B103" s="69" t="s">
        <v>31</v>
      </c>
      <c r="C103" s="107"/>
      <c r="D103" s="108"/>
      <c r="E103" s="108"/>
      <c r="F103" s="108"/>
      <c r="G103" s="108"/>
      <c r="H103" s="108">
        <f>535.5+12+262.7</f>
        <v>810.2</v>
      </c>
      <c r="I103" s="108"/>
      <c r="J103" s="108"/>
      <c r="K103" s="108"/>
      <c r="L103" s="121"/>
      <c r="M103" s="77"/>
      <c r="N103" s="78"/>
      <c r="O103" s="78"/>
      <c r="P103" s="78"/>
      <c r="Q103" s="78"/>
      <c r="R103" s="78">
        <f>535.5+12+262.7</f>
        <v>810.2</v>
      </c>
      <c r="S103" s="78"/>
      <c r="T103" s="78"/>
      <c r="U103" s="78"/>
      <c r="V103" s="83"/>
    </row>
    <row r="104" spans="1:22">
      <c r="A104" s="110"/>
      <c r="B104" s="232"/>
      <c r="C104" s="146"/>
      <c r="D104" s="147"/>
      <c r="E104" s="147"/>
      <c r="F104" s="147"/>
      <c r="G104" s="147"/>
      <c r="H104" s="147"/>
      <c r="I104" s="147"/>
      <c r="J104" s="147"/>
      <c r="K104" s="147"/>
      <c r="L104" s="110"/>
      <c r="M104" s="157"/>
      <c r="N104" s="158"/>
      <c r="O104" s="158"/>
      <c r="P104" s="158"/>
      <c r="Q104" s="158"/>
      <c r="R104" s="158"/>
      <c r="S104" s="158"/>
      <c r="T104" s="158"/>
      <c r="U104" s="158"/>
      <c r="V104" s="247"/>
    </row>
    <row r="105" spans="1:22">
      <c r="A105" s="114">
        <v>8</v>
      </c>
      <c r="B105" s="149" t="s">
        <v>17</v>
      </c>
      <c r="C105" s="150"/>
      <c r="D105" s="152">
        <f>41</f>
        <v>41</v>
      </c>
      <c r="E105" s="152"/>
      <c r="F105" s="152"/>
      <c r="G105" s="152"/>
      <c r="H105" s="152"/>
      <c r="I105" s="152"/>
      <c r="J105" s="152"/>
      <c r="K105" s="152"/>
      <c r="L105" s="240"/>
      <c r="M105" s="161"/>
      <c r="N105" s="163">
        <f>41</f>
        <v>41</v>
      </c>
      <c r="O105" s="163"/>
      <c r="P105" s="163"/>
      <c r="Q105" s="163"/>
      <c r="R105" s="163"/>
      <c r="S105" s="163"/>
      <c r="T105" s="163"/>
      <c r="U105" s="163"/>
      <c r="V105" s="245"/>
    </row>
    <row r="106" customFormat="1" spans="1:22">
      <c r="A106" s="110"/>
      <c r="B106" s="148" t="s">
        <v>18</v>
      </c>
      <c r="C106" s="146">
        <v>1</v>
      </c>
      <c r="D106" s="147">
        <f>D105</f>
        <v>41</v>
      </c>
      <c r="E106" s="147">
        <f>0.3+0.8+0.3</f>
        <v>1.4</v>
      </c>
      <c r="F106" s="147">
        <v>0.8</v>
      </c>
      <c r="G106" s="147"/>
      <c r="H106" s="147"/>
      <c r="I106" s="147"/>
      <c r="J106" s="147"/>
      <c r="K106" s="147">
        <f>C106*D106*E106*F106</f>
        <v>45.92</v>
      </c>
      <c r="L106" s="242"/>
      <c r="M106" s="157">
        <v>1</v>
      </c>
      <c r="N106" s="158">
        <f>N105</f>
        <v>41</v>
      </c>
      <c r="O106" s="158">
        <f>0.3+0.8+0.3</f>
        <v>1.4</v>
      </c>
      <c r="P106" s="158">
        <v>0.8</v>
      </c>
      <c r="Q106" s="158"/>
      <c r="R106" s="158"/>
      <c r="S106" s="158"/>
      <c r="T106" s="158"/>
      <c r="U106" s="158">
        <f>M106*N106*O106*P106</f>
        <v>45.92</v>
      </c>
      <c r="V106" s="246"/>
    </row>
    <row r="107" customFormat="1" spans="1:22">
      <c r="A107" s="110"/>
      <c r="B107" s="148"/>
      <c r="C107" s="146"/>
      <c r="D107" s="147"/>
      <c r="E107" s="147"/>
      <c r="F107" s="147"/>
      <c r="G107" s="147"/>
      <c r="H107" s="147"/>
      <c r="I107" s="147"/>
      <c r="J107" s="147"/>
      <c r="K107" s="147"/>
      <c r="L107" s="242"/>
      <c r="M107" s="157"/>
      <c r="N107" s="158"/>
      <c r="O107" s="158"/>
      <c r="P107" s="158"/>
      <c r="Q107" s="158"/>
      <c r="R107" s="158"/>
      <c r="S107" s="158"/>
      <c r="T107" s="158"/>
      <c r="U107" s="158"/>
      <c r="V107" s="246"/>
    </row>
    <row r="108" customFormat="1" spans="1:22">
      <c r="A108" s="110"/>
      <c r="B108" s="148" t="s">
        <v>19</v>
      </c>
      <c r="C108" s="146"/>
      <c r="D108" s="147"/>
      <c r="E108" s="147"/>
      <c r="F108" s="147"/>
      <c r="G108" s="147"/>
      <c r="H108" s="147"/>
      <c r="I108" s="147"/>
      <c r="J108" s="147"/>
      <c r="K108" s="147">
        <f>K106-K110</f>
        <v>38.2988235294118</v>
      </c>
      <c r="L108" s="242"/>
      <c r="M108" s="157"/>
      <c r="N108" s="158"/>
      <c r="O108" s="158"/>
      <c r="P108" s="158"/>
      <c r="Q108" s="158"/>
      <c r="R108" s="158"/>
      <c r="S108" s="158"/>
      <c r="T108" s="158"/>
      <c r="U108" s="158">
        <f>U106-U110</f>
        <v>38.2988235294118</v>
      </c>
      <c r="V108" s="246"/>
    </row>
    <row r="109" customFormat="1" spans="1:22">
      <c r="A109" s="110"/>
      <c r="B109" s="148"/>
      <c r="C109" s="146"/>
      <c r="D109" s="147"/>
      <c r="E109" s="147"/>
      <c r="F109" s="147"/>
      <c r="G109" s="147"/>
      <c r="H109" s="147"/>
      <c r="I109" s="147"/>
      <c r="J109" s="147"/>
      <c r="K109" s="147"/>
      <c r="L109" s="242"/>
      <c r="M109" s="157"/>
      <c r="N109" s="158"/>
      <c r="O109" s="158"/>
      <c r="P109" s="158"/>
      <c r="Q109" s="158"/>
      <c r="R109" s="158"/>
      <c r="S109" s="158"/>
      <c r="T109" s="158"/>
      <c r="U109" s="158"/>
      <c r="V109" s="246"/>
    </row>
    <row r="110" customFormat="1" spans="1:22">
      <c r="A110" s="110"/>
      <c r="B110" s="148" t="s">
        <v>20</v>
      </c>
      <c r="C110" s="146"/>
      <c r="D110" s="147"/>
      <c r="E110" s="147"/>
      <c r="F110" s="147"/>
      <c r="G110" s="147"/>
      <c r="H110" s="147"/>
      <c r="I110" s="147"/>
      <c r="J110" s="147"/>
      <c r="K110" s="147">
        <f>K112+K116</f>
        <v>7.62117647058824</v>
      </c>
      <c r="L110" s="242"/>
      <c r="M110" s="157"/>
      <c r="N110" s="158"/>
      <c r="O110" s="158"/>
      <c r="P110" s="158"/>
      <c r="Q110" s="158"/>
      <c r="R110" s="158"/>
      <c r="S110" s="158"/>
      <c r="T110" s="158"/>
      <c r="U110" s="158">
        <f>U112+U116</f>
        <v>7.62117647058824</v>
      </c>
      <c r="V110" s="246"/>
    </row>
    <row r="111" customFormat="1" spans="1:22">
      <c r="A111" s="110"/>
      <c r="B111" s="148"/>
      <c r="C111" s="146"/>
      <c r="D111" s="147"/>
      <c r="E111" s="147"/>
      <c r="F111" s="147"/>
      <c r="G111" s="147"/>
      <c r="H111" s="147"/>
      <c r="I111" s="147"/>
      <c r="J111" s="147"/>
      <c r="K111" s="147"/>
      <c r="L111" s="242"/>
      <c r="M111" s="157"/>
      <c r="N111" s="158"/>
      <c r="O111" s="158"/>
      <c r="P111" s="158"/>
      <c r="Q111" s="158"/>
      <c r="R111" s="158"/>
      <c r="S111" s="158"/>
      <c r="T111" s="158"/>
      <c r="U111" s="158"/>
      <c r="V111" s="246"/>
    </row>
    <row r="112" customFormat="1" spans="1:22">
      <c r="A112" s="110"/>
      <c r="B112" s="148" t="s">
        <v>21</v>
      </c>
      <c r="C112" s="146">
        <f>D105/1.7</f>
        <v>24.1176470588235</v>
      </c>
      <c r="D112" s="147">
        <v>0.8</v>
      </c>
      <c r="E112" s="147">
        <v>0.8</v>
      </c>
      <c r="F112" s="147">
        <v>0.1</v>
      </c>
      <c r="G112" s="147"/>
      <c r="H112" s="147"/>
      <c r="I112" s="147"/>
      <c r="J112" s="147"/>
      <c r="K112" s="147">
        <f>C112*D112*E112*F112</f>
        <v>1.54352941176471</v>
      </c>
      <c r="L112" s="242"/>
      <c r="M112" s="157">
        <f>N105/1.7</f>
        <v>24.1176470588235</v>
      </c>
      <c r="N112" s="158">
        <v>0.8</v>
      </c>
      <c r="O112" s="158">
        <v>0.8</v>
      </c>
      <c r="P112" s="158">
        <v>0.1</v>
      </c>
      <c r="Q112" s="158"/>
      <c r="R112" s="158"/>
      <c r="S112" s="158"/>
      <c r="T112" s="158"/>
      <c r="U112" s="158">
        <f>M112*N112*O112*P112</f>
        <v>1.54352941176471</v>
      </c>
      <c r="V112" s="246"/>
    </row>
    <row r="113" customFormat="1" spans="1:22">
      <c r="A113" s="110"/>
      <c r="B113" s="148"/>
      <c r="C113" s="146"/>
      <c r="D113" s="147"/>
      <c r="E113" s="147"/>
      <c r="F113" s="147"/>
      <c r="G113" s="147"/>
      <c r="H113" s="147"/>
      <c r="I113" s="147"/>
      <c r="J113" s="147"/>
      <c r="K113" s="147"/>
      <c r="L113" s="242"/>
      <c r="M113" s="157"/>
      <c r="N113" s="158"/>
      <c r="O113" s="158"/>
      <c r="P113" s="158"/>
      <c r="Q113" s="158"/>
      <c r="R113" s="158"/>
      <c r="S113" s="158"/>
      <c r="T113" s="158"/>
      <c r="U113" s="158"/>
      <c r="V113" s="246"/>
    </row>
    <row r="114" customFormat="1" spans="1:22">
      <c r="A114" s="110"/>
      <c r="B114" s="148" t="s">
        <v>22</v>
      </c>
      <c r="C114" s="146">
        <f t="shared" ref="C114:C118" si="4">C112</f>
        <v>24.1176470588235</v>
      </c>
      <c r="D114" s="147">
        <f>D112*4</f>
        <v>3.2</v>
      </c>
      <c r="E114" s="147">
        <f>F112</f>
        <v>0.1</v>
      </c>
      <c r="F114" s="147"/>
      <c r="G114" s="147"/>
      <c r="H114" s="147"/>
      <c r="I114" s="147">
        <f>C114*D114*E114</f>
        <v>7.71764705882353</v>
      </c>
      <c r="J114" s="147"/>
      <c r="K114" s="147"/>
      <c r="L114" s="242"/>
      <c r="M114" s="157">
        <f t="shared" ref="M114:M118" si="5">M112</f>
        <v>24.1176470588235</v>
      </c>
      <c r="N114" s="158">
        <f>N112*4</f>
        <v>3.2</v>
      </c>
      <c r="O114" s="158">
        <f>P112</f>
        <v>0.1</v>
      </c>
      <c r="P114" s="158"/>
      <c r="Q114" s="158"/>
      <c r="R114" s="158"/>
      <c r="S114" s="158">
        <f>M114*N114*O114</f>
        <v>7.71764705882353</v>
      </c>
      <c r="T114" s="158"/>
      <c r="U114" s="158"/>
      <c r="V114" s="246"/>
    </row>
    <row r="115" customFormat="1" spans="1:22">
      <c r="A115" s="110"/>
      <c r="B115" s="148"/>
      <c r="C115" s="146"/>
      <c r="D115" s="147"/>
      <c r="E115" s="147"/>
      <c r="F115" s="147"/>
      <c r="G115" s="147"/>
      <c r="H115" s="147"/>
      <c r="I115" s="147"/>
      <c r="J115" s="147"/>
      <c r="K115" s="147"/>
      <c r="L115" s="242"/>
      <c r="M115" s="157"/>
      <c r="N115" s="158"/>
      <c r="O115" s="158"/>
      <c r="P115" s="158"/>
      <c r="Q115" s="158"/>
      <c r="R115" s="158"/>
      <c r="S115" s="158"/>
      <c r="T115" s="158"/>
      <c r="U115" s="158"/>
      <c r="V115" s="246"/>
    </row>
    <row r="116" customFormat="1" spans="1:22">
      <c r="A116" s="110"/>
      <c r="B116" s="148" t="s">
        <v>23</v>
      </c>
      <c r="C116" s="146">
        <f t="shared" si="4"/>
        <v>24.1176470588235</v>
      </c>
      <c r="D116" s="147">
        <v>0.6</v>
      </c>
      <c r="E116" s="147">
        <v>0.6</v>
      </c>
      <c r="F116" s="147">
        <v>0.7</v>
      </c>
      <c r="G116" s="147"/>
      <c r="H116" s="147"/>
      <c r="I116" s="147"/>
      <c r="J116" s="147"/>
      <c r="K116" s="147">
        <f>C116*D116*E116*F116</f>
        <v>6.07764705882353</v>
      </c>
      <c r="L116" s="242"/>
      <c r="M116" s="157">
        <f t="shared" si="5"/>
        <v>24.1176470588235</v>
      </c>
      <c r="N116" s="158">
        <v>0.6</v>
      </c>
      <c r="O116" s="158">
        <v>0.6</v>
      </c>
      <c r="P116" s="158">
        <v>0.7</v>
      </c>
      <c r="Q116" s="158"/>
      <c r="R116" s="158"/>
      <c r="S116" s="158"/>
      <c r="T116" s="158"/>
      <c r="U116" s="158">
        <f>M116*N116*O116*P116</f>
        <v>6.07764705882353</v>
      </c>
      <c r="V116" s="246"/>
    </row>
    <row r="117" customFormat="1" spans="1:22">
      <c r="A117" s="110"/>
      <c r="B117" s="148"/>
      <c r="C117" s="146"/>
      <c r="D117" s="147"/>
      <c r="E117" s="147"/>
      <c r="F117" s="147"/>
      <c r="G117" s="147"/>
      <c r="H117" s="147"/>
      <c r="I117" s="147"/>
      <c r="J117" s="147"/>
      <c r="K117" s="147"/>
      <c r="L117" s="242"/>
      <c r="M117" s="157"/>
      <c r="N117" s="158"/>
      <c r="O117" s="158"/>
      <c r="P117" s="158"/>
      <c r="Q117" s="158"/>
      <c r="R117" s="158"/>
      <c r="S117" s="158"/>
      <c r="T117" s="158"/>
      <c r="U117" s="158"/>
      <c r="V117" s="246"/>
    </row>
    <row r="118" customFormat="1" spans="1:22">
      <c r="A118" s="110"/>
      <c r="B118" s="148" t="s">
        <v>24</v>
      </c>
      <c r="C118" s="146">
        <f t="shared" si="4"/>
        <v>24.1176470588235</v>
      </c>
      <c r="D118" s="147">
        <f>D116*4</f>
        <v>2.4</v>
      </c>
      <c r="E118" s="147">
        <f>F116</f>
        <v>0.7</v>
      </c>
      <c r="F118" s="147"/>
      <c r="G118" s="147"/>
      <c r="H118" s="147"/>
      <c r="I118" s="147">
        <f>C118*D118*E118</f>
        <v>40.5176470588235</v>
      </c>
      <c r="J118" s="147"/>
      <c r="K118" s="147"/>
      <c r="L118" s="242"/>
      <c r="M118" s="157">
        <f t="shared" si="5"/>
        <v>24.1176470588235</v>
      </c>
      <c r="N118" s="158">
        <f>N116*4</f>
        <v>2.4</v>
      </c>
      <c r="O118" s="158">
        <f>P116</f>
        <v>0.7</v>
      </c>
      <c r="P118" s="158"/>
      <c r="Q118" s="158"/>
      <c r="R118" s="158"/>
      <c r="S118" s="158">
        <f>M118*N118*O118</f>
        <v>40.5176470588235</v>
      </c>
      <c r="T118" s="158"/>
      <c r="U118" s="158"/>
      <c r="V118" s="246"/>
    </row>
    <row r="119" customFormat="1" spans="1:22">
      <c r="A119" s="110"/>
      <c r="B119" s="148"/>
      <c r="C119" s="146"/>
      <c r="D119" s="147"/>
      <c r="E119" s="147"/>
      <c r="F119" s="147"/>
      <c r="G119" s="147"/>
      <c r="H119" s="147"/>
      <c r="I119" s="147"/>
      <c r="J119" s="147"/>
      <c r="K119" s="147"/>
      <c r="L119" s="242"/>
      <c r="M119" s="157"/>
      <c r="N119" s="158"/>
      <c r="O119" s="158"/>
      <c r="P119" s="158"/>
      <c r="Q119" s="158"/>
      <c r="R119" s="158"/>
      <c r="S119" s="158"/>
      <c r="T119" s="158"/>
      <c r="U119" s="158"/>
      <c r="V119" s="246"/>
    </row>
    <row r="120" customFormat="1" spans="1:22">
      <c r="A120" s="110"/>
      <c r="B120" s="148" t="s">
        <v>25</v>
      </c>
      <c r="C120" s="146">
        <f>C118</f>
        <v>24.1176470588235</v>
      </c>
      <c r="D120" s="147">
        <v>0.6</v>
      </c>
      <c r="E120" s="147">
        <v>0.045</v>
      </c>
      <c r="F120" s="147">
        <v>0.4</v>
      </c>
      <c r="G120" s="147"/>
      <c r="H120" s="147"/>
      <c r="I120" s="147"/>
      <c r="J120" s="147"/>
      <c r="K120" s="147">
        <f>C120*D120*E120*F120</f>
        <v>0.260470588235294</v>
      </c>
      <c r="L120" s="242"/>
      <c r="M120" s="157">
        <f>M118</f>
        <v>24.1176470588235</v>
      </c>
      <c r="N120" s="158">
        <v>0.6</v>
      </c>
      <c r="O120" s="158">
        <v>0.045</v>
      </c>
      <c r="P120" s="158">
        <v>0.4</v>
      </c>
      <c r="Q120" s="158"/>
      <c r="R120" s="158"/>
      <c r="S120" s="158"/>
      <c r="T120" s="158"/>
      <c r="U120" s="158">
        <f>M120*N120*O120*P120</f>
        <v>0.260470588235294</v>
      </c>
      <c r="V120" s="246"/>
    </row>
    <row r="121" spans="1:22">
      <c r="A121" s="110"/>
      <c r="B121" s="232"/>
      <c r="C121" s="146"/>
      <c r="D121" s="147"/>
      <c r="E121" s="147"/>
      <c r="F121" s="147"/>
      <c r="G121" s="147"/>
      <c r="H121" s="147"/>
      <c r="I121" s="147"/>
      <c r="J121" s="147"/>
      <c r="K121" s="147"/>
      <c r="L121" s="110"/>
      <c r="M121" s="157"/>
      <c r="N121" s="158"/>
      <c r="O121" s="158"/>
      <c r="P121" s="158"/>
      <c r="Q121" s="158"/>
      <c r="R121" s="158"/>
      <c r="S121" s="158"/>
      <c r="T121" s="158"/>
      <c r="U121" s="158"/>
      <c r="V121" s="247"/>
    </row>
    <row r="122" s="2" customFormat="1" ht="13.5" hidden="1" spans="1:22">
      <c r="A122" s="106"/>
      <c r="B122" s="169" t="s">
        <v>104</v>
      </c>
      <c r="C122" s="107"/>
      <c r="D122" s="108"/>
      <c r="E122" s="108"/>
      <c r="F122" s="108"/>
      <c r="G122" s="108"/>
      <c r="H122" s="108"/>
      <c r="I122" s="108"/>
      <c r="J122" s="108"/>
      <c r="K122" s="108"/>
      <c r="L122" s="121" t="s">
        <v>172</v>
      </c>
      <c r="M122" s="77"/>
      <c r="N122" s="78"/>
      <c r="O122" s="78"/>
      <c r="P122" s="78"/>
      <c r="Q122" s="78"/>
      <c r="R122" s="78"/>
      <c r="S122" s="78"/>
      <c r="T122" s="78"/>
      <c r="U122" s="78"/>
      <c r="V122" s="83" t="s">
        <v>172</v>
      </c>
    </row>
    <row r="123" s="2" customFormat="1" ht="13.5" hidden="1" spans="1:22">
      <c r="A123" s="109"/>
      <c r="B123" s="73" t="s">
        <v>53</v>
      </c>
      <c r="C123" s="74">
        <v>1</v>
      </c>
      <c r="D123" s="75">
        <f>D122</f>
        <v>0</v>
      </c>
      <c r="E123" s="75">
        <f>0.2+0.88+0.2</f>
        <v>1.28</v>
      </c>
      <c r="F123" s="75">
        <v>0.54</v>
      </c>
      <c r="G123" s="75"/>
      <c r="H123" s="75"/>
      <c r="I123" s="75"/>
      <c r="J123" s="75"/>
      <c r="K123" s="75">
        <f>C123*D123*E123*F123</f>
        <v>0</v>
      </c>
      <c r="L123" s="79"/>
      <c r="M123" s="80">
        <v>1</v>
      </c>
      <c r="N123" s="81">
        <f>N122</f>
        <v>0</v>
      </c>
      <c r="O123" s="81">
        <f>0.2+0.88+0.2</f>
        <v>1.28</v>
      </c>
      <c r="P123" s="81">
        <v>0.54</v>
      </c>
      <c r="Q123" s="81"/>
      <c r="R123" s="81"/>
      <c r="S123" s="81"/>
      <c r="T123" s="81"/>
      <c r="U123" s="81">
        <f>M123*N123*O123*P123</f>
        <v>0</v>
      </c>
      <c r="V123" s="84"/>
    </row>
    <row r="124" s="2" customFormat="1" ht="13.5" hidden="1" spans="1:22">
      <c r="A124" s="109"/>
      <c r="B124" s="73"/>
      <c r="C124" s="74"/>
      <c r="D124" s="75"/>
      <c r="E124" s="75"/>
      <c r="F124" s="75"/>
      <c r="G124" s="75"/>
      <c r="H124" s="75"/>
      <c r="I124" s="75"/>
      <c r="J124" s="75"/>
      <c r="K124" s="75"/>
      <c r="L124" s="79"/>
      <c r="M124" s="80"/>
      <c r="N124" s="81"/>
      <c r="O124" s="81"/>
      <c r="P124" s="81"/>
      <c r="Q124" s="81"/>
      <c r="R124" s="81"/>
      <c r="S124" s="81"/>
      <c r="T124" s="81"/>
      <c r="U124" s="81"/>
      <c r="V124" s="84"/>
    </row>
    <row r="125" s="2" customFormat="1" ht="13.5" hidden="1" spans="1:22">
      <c r="A125" s="109"/>
      <c r="B125" s="73" t="s">
        <v>54</v>
      </c>
      <c r="C125" s="74"/>
      <c r="D125" s="75"/>
      <c r="E125" s="75"/>
      <c r="F125" s="75"/>
      <c r="G125" s="75"/>
      <c r="H125" s="75"/>
      <c r="I125" s="75"/>
      <c r="J125" s="75"/>
      <c r="K125" s="75">
        <f>K123-K127</f>
        <v>0</v>
      </c>
      <c r="L125" s="79"/>
      <c r="M125" s="80"/>
      <c r="N125" s="81"/>
      <c r="O125" s="81"/>
      <c r="P125" s="81"/>
      <c r="Q125" s="81"/>
      <c r="R125" s="81"/>
      <c r="S125" s="81"/>
      <c r="T125" s="81"/>
      <c r="U125" s="81">
        <f>U123-U127</f>
        <v>0</v>
      </c>
      <c r="V125" s="84"/>
    </row>
    <row r="126" s="2" customFormat="1" ht="13.5" hidden="1" spans="1:22">
      <c r="A126" s="109"/>
      <c r="B126" s="73"/>
      <c r="C126" s="74"/>
      <c r="D126" s="75"/>
      <c r="E126" s="75"/>
      <c r="F126" s="75"/>
      <c r="G126" s="75"/>
      <c r="H126" s="75"/>
      <c r="I126" s="75"/>
      <c r="J126" s="75"/>
      <c r="K126" s="75"/>
      <c r="L126" s="79"/>
      <c r="M126" s="80"/>
      <c r="N126" s="81"/>
      <c r="O126" s="81"/>
      <c r="P126" s="81"/>
      <c r="Q126" s="81"/>
      <c r="R126" s="81"/>
      <c r="S126" s="81"/>
      <c r="T126" s="81"/>
      <c r="U126" s="81"/>
      <c r="V126" s="84"/>
    </row>
    <row r="127" s="2" customFormat="1" ht="13.5" hidden="1" spans="1:22">
      <c r="A127" s="109"/>
      <c r="B127" s="73" t="s">
        <v>20</v>
      </c>
      <c r="C127" s="74"/>
      <c r="D127" s="75"/>
      <c r="E127" s="75"/>
      <c r="F127" s="75"/>
      <c r="G127" s="75"/>
      <c r="H127" s="75"/>
      <c r="I127" s="75"/>
      <c r="J127" s="75"/>
      <c r="K127" s="75">
        <f>K129+K131+K135</f>
        <v>0</v>
      </c>
      <c r="L127" s="79"/>
      <c r="M127" s="80"/>
      <c r="N127" s="81"/>
      <c r="O127" s="81"/>
      <c r="P127" s="81"/>
      <c r="Q127" s="81"/>
      <c r="R127" s="81"/>
      <c r="S127" s="81"/>
      <c r="T127" s="81"/>
      <c r="U127" s="81">
        <f>U129+U131+U135</f>
        <v>0</v>
      </c>
      <c r="V127" s="84"/>
    </row>
    <row r="128" s="2" customFormat="1" ht="13.5" hidden="1" spans="1:22">
      <c r="A128" s="109"/>
      <c r="B128" s="73"/>
      <c r="C128" s="74"/>
      <c r="D128" s="75"/>
      <c r="E128" s="75"/>
      <c r="F128" s="75"/>
      <c r="G128" s="75"/>
      <c r="H128" s="75"/>
      <c r="I128" s="75"/>
      <c r="J128" s="75"/>
      <c r="K128" s="75"/>
      <c r="L128" s="79"/>
      <c r="M128" s="80"/>
      <c r="N128" s="81"/>
      <c r="O128" s="81"/>
      <c r="P128" s="81"/>
      <c r="Q128" s="81"/>
      <c r="R128" s="81"/>
      <c r="S128" s="81"/>
      <c r="T128" s="81"/>
      <c r="U128" s="81"/>
      <c r="V128" s="84"/>
    </row>
    <row r="129" s="2" customFormat="1" ht="13.5" hidden="1" spans="1:22">
      <c r="A129" s="109"/>
      <c r="B129" s="73" t="s">
        <v>55</v>
      </c>
      <c r="C129" s="74">
        <v>1</v>
      </c>
      <c r="D129" s="75">
        <f>D122</f>
        <v>0</v>
      </c>
      <c r="E129" s="75">
        <v>0.88</v>
      </c>
      <c r="F129" s="75">
        <v>0.1</v>
      </c>
      <c r="G129" s="75"/>
      <c r="H129" s="75"/>
      <c r="I129" s="75"/>
      <c r="J129" s="75"/>
      <c r="K129" s="75">
        <f>C129*D129*E129*F129</f>
        <v>0</v>
      </c>
      <c r="L129" s="79"/>
      <c r="M129" s="80">
        <v>1</v>
      </c>
      <c r="N129" s="81">
        <f>N122</f>
        <v>0</v>
      </c>
      <c r="O129" s="81">
        <v>0.88</v>
      </c>
      <c r="P129" s="81">
        <v>0.1</v>
      </c>
      <c r="Q129" s="81"/>
      <c r="R129" s="81"/>
      <c r="S129" s="81"/>
      <c r="T129" s="81"/>
      <c r="U129" s="81">
        <f>M129*N129*O129*P129</f>
        <v>0</v>
      </c>
      <c r="V129" s="84"/>
    </row>
    <row r="130" s="2" customFormat="1" ht="13.5" hidden="1" spans="1:22">
      <c r="A130" s="109"/>
      <c r="B130" s="73"/>
      <c r="C130" s="74"/>
      <c r="D130" s="75"/>
      <c r="E130" s="75"/>
      <c r="F130" s="75"/>
      <c r="G130" s="75"/>
      <c r="H130" s="75"/>
      <c r="I130" s="75"/>
      <c r="J130" s="75"/>
      <c r="K130" s="75"/>
      <c r="L130" s="79"/>
      <c r="M130" s="80"/>
      <c r="N130" s="81"/>
      <c r="O130" s="81"/>
      <c r="P130" s="81"/>
      <c r="Q130" s="81"/>
      <c r="R130" s="81"/>
      <c r="S130" s="81"/>
      <c r="T130" s="81"/>
      <c r="U130" s="81"/>
      <c r="V130" s="84"/>
    </row>
    <row r="131" s="2" customFormat="1" ht="13.5" hidden="1" spans="1:22">
      <c r="A131" s="109"/>
      <c r="B131" s="73" t="s">
        <v>105</v>
      </c>
      <c r="C131" s="74">
        <v>1</v>
      </c>
      <c r="D131" s="75">
        <f>D122</f>
        <v>0</v>
      </c>
      <c r="E131" s="75">
        <v>0.68</v>
      </c>
      <c r="F131" s="75">
        <v>0.1</v>
      </c>
      <c r="G131" s="75"/>
      <c r="H131" s="75"/>
      <c r="I131" s="75"/>
      <c r="J131" s="75"/>
      <c r="K131" s="75">
        <f>C131*D131*E131*F131</f>
        <v>0</v>
      </c>
      <c r="L131" s="79"/>
      <c r="M131" s="80">
        <v>1</v>
      </c>
      <c r="N131" s="81">
        <f>N122</f>
        <v>0</v>
      </c>
      <c r="O131" s="81">
        <v>0.68</v>
      </c>
      <c r="P131" s="81">
        <v>0.1</v>
      </c>
      <c r="Q131" s="81"/>
      <c r="R131" s="81"/>
      <c r="S131" s="81"/>
      <c r="T131" s="81"/>
      <c r="U131" s="81">
        <f>M131*N131*O131*P131</f>
        <v>0</v>
      </c>
      <c r="V131" s="84"/>
    </row>
    <row r="132" s="2" customFormat="1" ht="13.5" hidden="1" spans="1:22">
      <c r="A132" s="109"/>
      <c r="B132" s="73"/>
      <c r="C132" s="74"/>
      <c r="D132" s="75"/>
      <c r="E132" s="75"/>
      <c r="F132" s="75"/>
      <c r="G132" s="75"/>
      <c r="H132" s="75"/>
      <c r="I132" s="75"/>
      <c r="J132" s="75"/>
      <c r="K132" s="75"/>
      <c r="L132" s="79"/>
      <c r="M132" s="80"/>
      <c r="N132" s="81"/>
      <c r="O132" s="81"/>
      <c r="P132" s="81"/>
      <c r="Q132" s="81"/>
      <c r="R132" s="81"/>
      <c r="S132" s="81"/>
      <c r="T132" s="81"/>
      <c r="U132" s="81"/>
      <c r="V132" s="84"/>
    </row>
    <row r="133" s="2" customFormat="1" ht="13.5" hidden="1" spans="1:22">
      <c r="A133" s="109"/>
      <c r="B133" s="73" t="s">
        <v>22</v>
      </c>
      <c r="C133" s="74">
        <v>2</v>
      </c>
      <c r="D133" s="75">
        <f>D122</f>
        <v>0</v>
      </c>
      <c r="E133" s="75">
        <f>F131</f>
        <v>0.1</v>
      </c>
      <c r="F133" s="75"/>
      <c r="G133" s="75"/>
      <c r="H133" s="75"/>
      <c r="I133" s="75">
        <f>C133*D133*E133</f>
        <v>0</v>
      </c>
      <c r="J133" s="75"/>
      <c r="K133" s="75"/>
      <c r="L133" s="79"/>
      <c r="M133" s="80">
        <v>2</v>
      </c>
      <c r="N133" s="81">
        <f>N122</f>
        <v>0</v>
      </c>
      <c r="O133" s="81">
        <f>P131</f>
        <v>0.1</v>
      </c>
      <c r="P133" s="81"/>
      <c r="Q133" s="81"/>
      <c r="R133" s="81"/>
      <c r="S133" s="81">
        <f>M133*N133*O133</f>
        <v>0</v>
      </c>
      <c r="T133" s="81"/>
      <c r="U133" s="81"/>
      <c r="V133" s="84"/>
    </row>
    <row r="134" s="2" customFormat="1" ht="13.5" hidden="1" spans="1:22">
      <c r="A134" s="109"/>
      <c r="B134" s="73"/>
      <c r="C134" s="74"/>
      <c r="D134" s="75"/>
      <c r="E134" s="75"/>
      <c r="F134" s="75"/>
      <c r="G134" s="75"/>
      <c r="H134" s="75"/>
      <c r="I134" s="75"/>
      <c r="J134" s="75"/>
      <c r="K134" s="75"/>
      <c r="L134" s="79"/>
      <c r="M134" s="80"/>
      <c r="N134" s="81"/>
      <c r="O134" s="81"/>
      <c r="P134" s="81"/>
      <c r="Q134" s="81"/>
      <c r="R134" s="81"/>
      <c r="S134" s="81"/>
      <c r="T134" s="81"/>
      <c r="U134" s="81"/>
      <c r="V134" s="84"/>
    </row>
    <row r="135" s="2" customFormat="1" ht="13.5" hidden="1" spans="1:22">
      <c r="A135" s="109"/>
      <c r="B135" s="73" t="s">
        <v>106</v>
      </c>
      <c r="C135" s="74"/>
      <c r="D135" s="75"/>
      <c r="E135" s="75"/>
      <c r="F135" s="75"/>
      <c r="G135" s="75"/>
      <c r="H135" s="75"/>
      <c r="I135" s="75"/>
      <c r="J135" s="85" t="s">
        <v>35</v>
      </c>
      <c r="K135" s="85">
        <f>K136+K137+K138</f>
        <v>0</v>
      </c>
      <c r="L135" s="79"/>
      <c r="M135" s="80"/>
      <c r="N135" s="81"/>
      <c r="O135" s="81"/>
      <c r="P135" s="81"/>
      <c r="Q135" s="81"/>
      <c r="R135" s="81"/>
      <c r="S135" s="81"/>
      <c r="T135" s="78" t="s">
        <v>35</v>
      </c>
      <c r="U135" s="78">
        <f>U136+U137+U138</f>
        <v>0</v>
      </c>
      <c r="V135" s="84"/>
    </row>
    <row r="136" s="2" customFormat="1" ht="13.5" hidden="1" spans="1:22">
      <c r="A136" s="109"/>
      <c r="B136" s="73"/>
      <c r="C136" s="74">
        <v>1</v>
      </c>
      <c r="D136" s="75">
        <f>D122</f>
        <v>0</v>
      </c>
      <c r="E136" s="75">
        <v>0.48</v>
      </c>
      <c r="F136" s="75">
        <v>0.12</v>
      </c>
      <c r="G136" s="75"/>
      <c r="H136" s="75"/>
      <c r="I136" s="75"/>
      <c r="J136" s="75"/>
      <c r="K136" s="75">
        <f t="shared" ref="K136:K138" si="6">C136*D136*E136*F136</f>
        <v>0</v>
      </c>
      <c r="L136" s="79"/>
      <c r="M136" s="80">
        <v>1</v>
      </c>
      <c r="N136" s="81">
        <f>N122</f>
        <v>0</v>
      </c>
      <c r="O136" s="81">
        <v>0.48</v>
      </c>
      <c r="P136" s="81">
        <v>0.12</v>
      </c>
      <c r="Q136" s="81"/>
      <c r="R136" s="81"/>
      <c r="S136" s="81"/>
      <c r="T136" s="81"/>
      <c r="U136" s="81">
        <f t="shared" ref="U136:U138" si="7">M136*N136*O136*P136</f>
        <v>0</v>
      </c>
      <c r="V136" s="84"/>
    </row>
    <row r="137" s="2" customFormat="1" ht="13.5" hidden="1" spans="1:22">
      <c r="A137" s="109"/>
      <c r="B137" s="73"/>
      <c r="C137" s="74">
        <v>1</v>
      </c>
      <c r="D137" s="75">
        <f>D136</f>
        <v>0</v>
      </c>
      <c r="E137" s="75">
        <v>0.36</v>
      </c>
      <c r="F137" s="75">
        <v>0.12</v>
      </c>
      <c r="G137" s="75"/>
      <c r="H137" s="75"/>
      <c r="I137" s="75"/>
      <c r="J137" s="75"/>
      <c r="K137" s="75">
        <f t="shared" si="6"/>
        <v>0</v>
      </c>
      <c r="L137" s="79"/>
      <c r="M137" s="80">
        <v>1</v>
      </c>
      <c r="N137" s="81">
        <f>N136</f>
        <v>0</v>
      </c>
      <c r="O137" s="81">
        <v>0.36</v>
      </c>
      <c r="P137" s="81">
        <v>0.12</v>
      </c>
      <c r="Q137" s="81"/>
      <c r="R137" s="81"/>
      <c r="S137" s="81"/>
      <c r="T137" s="81"/>
      <c r="U137" s="81">
        <f t="shared" si="7"/>
        <v>0</v>
      </c>
      <c r="V137" s="84"/>
    </row>
    <row r="138" s="2" customFormat="1" ht="13.5" hidden="1" spans="1:22">
      <c r="A138" s="109"/>
      <c r="B138" s="73"/>
      <c r="C138" s="74">
        <v>1</v>
      </c>
      <c r="D138" s="75">
        <f>D137</f>
        <v>0</v>
      </c>
      <c r="E138" s="75">
        <v>0.24</v>
      </c>
      <c r="F138" s="75">
        <v>0.1</v>
      </c>
      <c r="G138" s="75"/>
      <c r="H138" s="75"/>
      <c r="I138" s="75"/>
      <c r="J138" s="75"/>
      <c r="K138" s="75">
        <f t="shared" si="6"/>
        <v>0</v>
      </c>
      <c r="L138" s="79"/>
      <c r="M138" s="80">
        <v>1</v>
      </c>
      <c r="N138" s="81">
        <f>N137</f>
        <v>0</v>
      </c>
      <c r="O138" s="81">
        <v>0.24</v>
      </c>
      <c r="P138" s="81">
        <v>0.1</v>
      </c>
      <c r="Q138" s="81"/>
      <c r="R138" s="81"/>
      <c r="S138" s="81"/>
      <c r="T138" s="81"/>
      <c r="U138" s="81">
        <f t="shared" si="7"/>
        <v>0</v>
      </c>
      <c r="V138" s="84"/>
    </row>
    <row r="139" s="2" customFormat="1" ht="13.5" hidden="1" spans="1:22">
      <c r="A139" s="109"/>
      <c r="B139" s="73"/>
      <c r="C139" s="74"/>
      <c r="D139" s="75"/>
      <c r="E139" s="75"/>
      <c r="F139" s="75"/>
      <c r="G139" s="75"/>
      <c r="H139" s="75"/>
      <c r="I139" s="75"/>
      <c r="J139" s="75"/>
      <c r="K139" s="75"/>
      <c r="L139" s="79"/>
      <c r="M139" s="80"/>
      <c r="N139" s="81"/>
      <c r="O139" s="81"/>
      <c r="P139" s="81"/>
      <c r="Q139" s="81"/>
      <c r="R139" s="81"/>
      <c r="S139" s="81"/>
      <c r="T139" s="81"/>
      <c r="U139" s="81"/>
      <c r="V139" s="84"/>
    </row>
    <row r="140" s="2" customFormat="1" ht="13.5" hidden="1" spans="1:22">
      <c r="A140" s="109"/>
      <c r="B140" s="73" t="s">
        <v>107</v>
      </c>
      <c r="C140" s="74">
        <v>1</v>
      </c>
      <c r="D140" s="75">
        <f>D122</f>
        <v>0</v>
      </c>
      <c r="E140" s="75">
        <v>0.24</v>
      </c>
      <c r="F140" s="75">
        <v>0.6</v>
      </c>
      <c r="G140" s="75"/>
      <c r="H140" s="75"/>
      <c r="I140" s="75"/>
      <c r="J140" s="75"/>
      <c r="K140" s="75">
        <f>C140*D140*E140*F140</f>
        <v>0</v>
      </c>
      <c r="L140" s="79"/>
      <c r="M140" s="80">
        <v>1</v>
      </c>
      <c r="N140" s="81">
        <f>N122</f>
        <v>0</v>
      </c>
      <c r="O140" s="81">
        <v>0.24</v>
      </c>
      <c r="P140" s="81">
        <v>0.6</v>
      </c>
      <c r="Q140" s="81"/>
      <c r="R140" s="81"/>
      <c r="S140" s="81"/>
      <c r="T140" s="81"/>
      <c r="U140" s="81">
        <f>M140*N140*O140*P140</f>
        <v>0</v>
      </c>
      <c r="V140" s="84"/>
    </row>
    <row r="141" s="2" customFormat="1" ht="13.5" hidden="1" spans="1:22">
      <c r="A141" s="109"/>
      <c r="B141" s="73"/>
      <c r="C141" s="74"/>
      <c r="D141" s="75"/>
      <c r="E141" s="75"/>
      <c r="F141" s="75"/>
      <c r="G141" s="75"/>
      <c r="H141" s="75"/>
      <c r="I141" s="75"/>
      <c r="J141" s="75"/>
      <c r="K141" s="75"/>
      <c r="L141" s="79"/>
      <c r="M141" s="80"/>
      <c r="N141" s="81"/>
      <c r="O141" s="81"/>
      <c r="P141" s="81"/>
      <c r="Q141" s="81"/>
      <c r="R141" s="81"/>
      <c r="S141" s="81"/>
      <c r="T141" s="81"/>
      <c r="U141" s="81"/>
      <c r="V141" s="84"/>
    </row>
    <row r="142" s="2" customFormat="1" ht="13.5" hidden="1" spans="1:22">
      <c r="A142" s="109"/>
      <c r="B142" s="73" t="s">
        <v>108</v>
      </c>
      <c r="C142" s="74">
        <f>D122/5.6</f>
        <v>0</v>
      </c>
      <c r="D142" s="75"/>
      <c r="E142" s="75"/>
      <c r="F142" s="75"/>
      <c r="G142" s="75"/>
      <c r="H142" s="75">
        <f>0.4*C142</f>
        <v>0</v>
      </c>
      <c r="I142" s="75"/>
      <c r="J142" s="75"/>
      <c r="K142" s="75"/>
      <c r="L142" s="79"/>
      <c r="M142" s="80">
        <f>N122/5.6</f>
        <v>0</v>
      </c>
      <c r="N142" s="81"/>
      <c r="O142" s="81"/>
      <c r="P142" s="81"/>
      <c r="Q142" s="81"/>
      <c r="R142" s="81">
        <f>0.4*M142</f>
        <v>0</v>
      </c>
      <c r="S142" s="81"/>
      <c r="T142" s="81"/>
      <c r="U142" s="81"/>
      <c r="V142" s="84"/>
    </row>
    <row r="143" s="2" customFormat="1" ht="13.5" hidden="1" spans="1:22">
      <c r="A143" s="109"/>
      <c r="B143" s="73"/>
      <c r="C143" s="74"/>
      <c r="D143" s="75"/>
      <c r="E143" s="75"/>
      <c r="F143" s="75"/>
      <c r="G143" s="75"/>
      <c r="H143" s="75"/>
      <c r="I143" s="75"/>
      <c r="J143" s="75"/>
      <c r="K143" s="75"/>
      <c r="L143" s="79"/>
      <c r="M143" s="80"/>
      <c r="N143" s="81"/>
      <c r="O143" s="81"/>
      <c r="P143" s="81"/>
      <c r="Q143" s="81"/>
      <c r="R143" s="81"/>
      <c r="S143" s="81"/>
      <c r="T143" s="81"/>
      <c r="U143" s="81"/>
      <c r="V143" s="84"/>
    </row>
    <row r="144" s="2" customFormat="1" ht="13.5" hidden="1" spans="1:22">
      <c r="A144" s="109"/>
      <c r="B144" s="73" t="s">
        <v>109</v>
      </c>
      <c r="C144" s="74">
        <f>C142</f>
        <v>0</v>
      </c>
      <c r="D144" s="75"/>
      <c r="E144" s="75"/>
      <c r="F144" s="75"/>
      <c r="G144" s="75"/>
      <c r="H144" s="75">
        <f>(0.12*2+0.4)*C144</f>
        <v>0</v>
      </c>
      <c r="I144" s="75"/>
      <c r="J144" s="75"/>
      <c r="K144" s="75"/>
      <c r="L144" s="79"/>
      <c r="M144" s="80">
        <f>M142</f>
        <v>0</v>
      </c>
      <c r="N144" s="81"/>
      <c r="O144" s="81"/>
      <c r="P144" s="81"/>
      <c r="Q144" s="81"/>
      <c r="R144" s="81">
        <f>(0.12*2+0.4)*M144</f>
        <v>0</v>
      </c>
      <c r="S144" s="81"/>
      <c r="T144" s="81"/>
      <c r="U144" s="81"/>
      <c r="V144" s="84"/>
    </row>
    <row r="145" s="2" customFormat="1" ht="13.5" hidden="1" spans="1:22">
      <c r="A145" s="109"/>
      <c r="B145" s="73"/>
      <c r="C145" s="74"/>
      <c r="D145" s="75"/>
      <c r="E145" s="75"/>
      <c r="F145" s="75"/>
      <c r="G145" s="75"/>
      <c r="H145" s="75"/>
      <c r="I145" s="75"/>
      <c r="J145" s="75"/>
      <c r="K145" s="75"/>
      <c r="L145" s="79"/>
      <c r="M145" s="80"/>
      <c r="N145" s="81"/>
      <c r="O145" s="81"/>
      <c r="P145" s="81"/>
      <c r="Q145" s="81"/>
      <c r="R145" s="81"/>
      <c r="S145" s="81"/>
      <c r="T145" s="81"/>
      <c r="U145" s="81"/>
      <c r="V145" s="84"/>
    </row>
    <row r="146" s="2" customFormat="1" ht="13.5" hidden="1" spans="1:22">
      <c r="A146" s="109"/>
      <c r="B146" s="73" t="s">
        <v>110</v>
      </c>
      <c r="C146" s="74">
        <f>C142</f>
        <v>0</v>
      </c>
      <c r="D146" s="75"/>
      <c r="E146" s="75"/>
      <c r="F146" s="75"/>
      <c r="G146" s="75"/>
      <c r="H146" s="75"/>
      <c r="I146" s="75"/>
      <c r="J146" s="75"/>
      <c r="K146" s="75"/>
      <c r="L146" s="79"/>
      <c r="M146" s="80">
        <f>M142</f>
        <v>0</v>
      </c>
      <c r="N146" s="81"/>
      <c r="O146" s="81"/>
      <c r="P146" s="81"/>
      <c r="Q146" s="81"/>
      <c r="R146" s="81"/>
      <c r="S146" s="81"/>
      <c r="T146" s="81"/>
      <c r="U146" s="81"/>
      <c r="V146" s="84"/>
    </row>
    <row r="147" hidden="1" spans="1:22">
      <c r="A147" s="110"/>
      <c r="B147" s="232"/>
      <c r="C147" s="146"/>
      <c r="D147" s="147"/>
      <c r="E147" s="147"/>
      <c r="F147" s="147"/>
      <c r="G147" s="147"/>
      <c r="H147" s="147"/>
      <c r="I147" s="147"/>
      <c r="J147" s="147"/>
      <c r="K147" s="147"/>
      <c r="L147" s="110"/>
      <c r="M147" s="157"/>
      <c r="N147" s="158"/>
      <c r="O147" s="158"/>
      <c r="P147" s="158"/>
      <c r="Q147" s="158"/>
      <c r="R147" s="158"/>
      <c r="S147" s="158"/>
      <c r="T147" s="158"/>
      <c r="U147" s="158"/>
      <c r="V147" s="247"/>
    </row>
    <row r="148" spans="1:22">
      <c r="A148" s="114">
        <v>9</v>
      </c>
      <c r="B148" s="248" t="s">
        <v>173</v>
      </c>
      <c r="C148" s="150"/>
      <c r="D148" s="152"/>
      <c r="E148" s="152"/>
      <c r="F148" s="152"/>
      <c r="G148" s="152"/>
      <c r="H148" s="152"/>
      <c r="I148" s="152"/>
      <c r="J148" s="152"/>
      <c r="K148" s="152"/>
      <c r="L148" s="114"/>
      <c r="M148" s="161"/>
      <c r="N148" s="163"/>
      <c r="O148" s="163"/>
      <c r="P148" s="163"/>
      <c r="Q148" s="163"/>
      <c r="R148" s="163"/>
      <c r="S148" s="163"/>
      <c r="T148" s="163"/>
      <c r="U148" s="163"/>
      <c r="V148" s="249"/>
    </row>
    <row r="149" spans="1:22">
      <c r="A149" s="110"/>
      <c r="B149" s="232"/>
      <c r="C149" s="146"/>
      <c r="D149" s="147"/>
      <c r="E149" s="147"/>
      <c r="F149" s="147"/>
      <c r="G149" s="147"/>
      <c r="H149" s="147"/>
      <c r="I149" s="147"/>
      <c r="J149" s="147"/>
      <c r="K149" s="147"/>
      <c r="L149" s="110"/>
      <c r="M149" s="157"/>
      <c r="N149" s="158"/>
      <c r="O149" s="158"/>
      <c r="P149" s="158"/>
      <c r="Q149" s="158"/>
      <c r="R149" s="158"/>
      <c r="S149" s="158"/>
      <c r="T149" s="158"/>
      <c r="U149" s="158"/>
      <c r="V149" s="247"/>
    </row>
    <row r="150" s="2" customFormat="1" ht="13.5" spans="1:22">
      <c r="A150" s="106" t="s">
        <v>77</v>
      </c>
      <c r="B150" s="69" t="s">
        <v>52</v>
      </c>
      <c r="C150" s="107"/>
      <c r="D150" s="108">
        <f>16+57+24</f>
        <v>97</v>
      </c>
      <c r="E150" s="108"/>
      <c r="F150" s="108"/>
      <c r="G150" s="108"/>
      <c r="H150" s="108"/>
      <c r="I150" s="108"/>
      <c r="J150" s="108"/>
      <c r="K150" s="108"/>
      <c r="L150" s="121"/>
      <c r="M150" s="77"/>
      <c r="N150" s="78">
        <f>16+57+24</f>
        <v>97</v>
      </c>
      <c r="O150" s="78"/>
      <c r="P150" s="78"/>
      <c r="Q150" s="78"/>
      <c r="R150" s="78"/>
      <c r="S150" s="78"/>
      <c r="T150" s="78"/>
      <c r="U150" s="78"/>
      <c r="V150" s="83"/>
    </row>
    <row r="151" s="2" customFormat="1" ht="13.5" spans="1:22">
      <c r="A151" s="109"/>
      <c r="B151" s="73" t="s">
        <v>53</v>
      </c>
      <c r="C151" s="74">
        <v>1</v>
      </c>
      <c r="D151" s="75">
        <f>D150</f>
        <v>97</v>
      </c>
      <c r="E151" s="75">
        <f>0.3+0.3+0.18*2+0.2+0.3</f>
        <v>1.46</v>
      </c>
      <c r="F151" s="75">
        <v>0.8</v>
      </c>
      <c r="G151" s="75"/>
      <c r="H151" s="75"/>
      <c r="I151" s="75"/>
      <c r="J151" s="75"/>
      <c r="K151" s="75">
        <f>C151*D151*E151*F151</f>
        <v>113.296</v>
      </c>
      <c r="L151" s="79"/>
      <c r="M151" s="80">
        <v>1</v>
      </c>
      <c r="N151" s="81">
        <f>N150</f>
        <v>97</v>
      </c>
      <c r="O151" s="81">
        <f>0.3+0.3+0.18*2+0.2+0.3</f>
        <v>1.46</v>
      </c>
      <c r="P151" s="81">
        <v>0.8</v>
      </c>
      <c r="Q151" s="81"/>
      <c r="R151" s="81"/>
      <c r="S151" s="81"/>
      <c r="T151" s="81"/>
      <c r="U151" s="81">
        <f>M151*N151*O151*P151</f>
        <v>113.296</v>
      </c>
      <c r="V151" s="84"/>
    </row>
    <row r="152" s="2" customFormat="1" ht="13.5" spans="1:22">
      <c r="A152" s="109"/>
      <c r="B152" s="73"/>
      <c r="C152" s="74"/>
      <c r="D152" s="75"/>
      <c r="E152" s="75"/>
      <c r="F152" s="75"/>
      <c r="G152" s="75"/>
      <c r="H152" s="75"/>
      <c r="I152" s="75"/>
      <c r="J152" s="75"/>
      <c r="K152" s="75"/>
      <c r="L152" s="79"/>
      <c r="M152" s="80"/>
      <c r="N152" s="81"/>
      <c r="O152" s="81"/>
      <c r="P152" s="81"/>
      <c r="Q152" s="81"/>
      <c r="R152" s="81"/>
      <c r="S152" s="81"/>
      <c r="T152" s="81"/>
      <c r="U152" s="81"/>
      <c r="V152" s="84"/>
    </row>
    <row r="153" s="2" customFormat="1" ht="13.5" spans="1:22">
      <c r="A153" s="109"/>
      <c r="B153" s="73" t="s">
        <v>54</v>
      </c>
      <c r="C153" s="74"/>
      <c r="D153" s="75"/>
      <c r="E153" s="75"/>
      <c r="F153" s="75"/>
      <c r="G153" s="75"/>
      <c r="H153" s="75"/>
      <c r="I153" s="75"/>
      <c r="J153" s="75"/>
      <c r="K153" s="75">
        <f>K151-K155</f>
        <v>77.406</v>
      </c>
      <c r="L153" s="79"/>
      <c r="M153" s="80"/>
      <c r="N153" s="81"/>
      <c r="O153" s="81"/>
      <c r="P153" s="81"/>
      <c r="Q153" s="81"/>
      <c r="R153" s="81"/>
      <c r="S153" s="81"/>
      <c r="T153" s="81"/>
      <c r="U153" s="81">
        <f>U151-U155</f>
        <v>77.406</v>
      </c>
      <c r="V153" s="84"/>
    </row>
    <row r="154" s="2" customFormat="1" ht="13.5" spans="1:22">
      <c r="A154" s="109"/>
      <c r="B154" s="73"/>
      <c r="C154" s="74"/>
      <c r="D154" s="75"/>
      <c r="E154" s="75"/>
      <c r="F154" s="75"/>
      <c r="G154" s="75"/>
      <c r="H154" s="75"/>
      <c r="I154" s="75"/>
      <c r="J154" s="75"/>
      <c r="K154" s="75"/>
      <c r="L154" s="79"/>
      <c r="M154" s="80"/>
      <c r="N154" s="81"/>
      <c r="O154" s="81"/>
      <c r="P154" s="81"/>
      <c r="Q154" s="81"/>
      <c r="R154" s="81"/>
      <c r="S154" s="81"/>
      <c r="T154" s="81"/>
      <c r="U154" s="81"/>
      <c r="V154" s="84"/>
    </row>
    <row r="155" s="2" customFormat="1" ht="13.5" spans="1:22">
      <c r="A155" s="109"/>
      <c r="B155" s="73" t="s">
        <v>20</v>
      </c>
      <c r="C155" s="74"/>
      <c r="D155" s="75"/>
      <c r="E155" s="75"/>
      <c r="F155" s="75"/>
      <c r="G155" s="75"/>
      <c r="H155" s="75"/>
      <c r="I155" s="75"/>
      <c r="J155" s="75"/>
      <c r="K155" s="75">
        <f>K157+K159+K163+K165</f>
        <v>35.89</v>
      </c>
      <c r="L155" s="79"/>
      <c r="M155" s="80"/>
      <c r="N155" s="81"/>
      <c r="O155" s="81"/>
      <c r="P155" s="81"/>
      <c r="Q155" s="81"/>
      <c r="R155" s="81"/>
      <c r="S155" s="81"/>
      <c r="T155" s="81"/>
      <c r="U155" s="81">
        <f>U157+U159+U163+U165</f>
        <v>35.89</v>
      </c>
      <c r="V155" s="84"/>
    </row>
    <row r="156" s="2" customFormat="1" ht="13.5" spans="1:22">
      <c r="A156" s="109"/>
      <c r="B156" s="73"/>
      <c r="C156" s="74"/>
      <c r="D156" s="75"/>
      <c r="E156" s="75"/>
      <c r="F156" s="75"/>
      <c r="G156" s="75"/>
      <c r="H156" s="75"/>
      <c r="I156" s="75"/>
      <c r="J156" s="75"/>
      <c r="K156" s="75"/>
      <c r="L156" s="79"/>
      <c r="M156" s="80"/>
      <c r="N156" s="81"/>
      <c r="O156" s="81"/>
      <c r="P156" s="81"/>
      <c r="Q156" s="81"/>
      <c r="R156" s="81"/>
      <c r="S156" s="81"/>
      <c r="T156" s="81"/>
      <c r="U156" s="81"/>
      <c r="V156" s="84"/>
    </row>
    <row r="157" s="2" customFormat="1" ht="13.5" spans="1:22">
      <c r="A157" s="109"/>
      <c r="B157" s="73" t="s">
        <v>55</v>
      </c>
      <c r="C157" s="74">
        <v>1</v>
      </c>
      <c r="D157" s="75">
        <f>D150</f>
        <v>97</v>
      </c>
      <c r="E157" s="75">
        <f>0.3+0.18*2+0.2</f>
        <v>0.86</v>
      </c>
      <c r="F157" s="75">
        <v>0.1</v>
      </c>
      <c r="G157" s="75"/>
      <c r="H157" s="75"/>
      <c r="I157" s="75"/>
      <c r="J157" s="75"/>
      <c r="K157" s="75">
        <f>C157*D157*E157*F157</f>
        <v>8.342</v>
      </c>
      <c r="L157" s="79"/>
      <c r="M157" s="80">
        <v>1</v>
      </c>
      <c r="N157" s="81">
        <f>N150</f>
        <v>97</v>
      </c>
      <c r="O157" s="81">
        <f>0.3+0.18*2+0.2</f>
        <v>0.86</v>
      </c>
      <c r="P157" s="81">
        <v>0.1</v>
      </c>
      <c r="Q157" s="81"/>
      <c r="R157" s="81"/>
      <c r="S157" s="81"/>
      <c r="T157" s="81"/>
      <c r="U157" s="81">
        <f>M157*N157*O157*P157</f>
        <v>8.342</v>
      </c>
      <c r="V157" s="84"/>
    </row>
    <row r="158" s="2" customFormat="1" ht="13.5" spans="1:22">
      <c r="A158" s="109"/>
      <c r="B158" s="73"/>
      <c r="C158" s="74"/>
      <c r="D158" s="75"/>
      <c r="E158" s="75"/>
      <c r="F158" s="75"/>
      <c r="G158" s="75"/>
      <c r="H158" s="75"/>
      <c r="I158" s="75"/>
      <c r="J158" s="75"/>
      <c r="K158" s="75"/>
      <c r="L158" s="79"/>
      <c r="M158" s="80"/>
      <c r="N158" s="81"/>
      <c r="O158" s="81"/>
      <c r="P158" s="81"/>
      <c r="Q158" s="81"/>
      <c r="R158" s="81"/>
      <c r="S158" s="81"/>
      <c r="T158" s="81"/>
      <c r="U158" s="81"/>
      <c r="V158" s="84"/>
    </row>
    <row r="159" s="2" customFormat="1" ht="13.5" spans="1:22">
      <c r="A159" s="109"/>
      <c r="B159" s="73" t="s">
        <v>21</v>
      </c>
      <c r="C159" s="74">
        <v>1</v>
      </c>
      <c r="D159" s="75">
        <f t="shared" ref="D159:F159" si="8">D157</f>
        <v>97</v>
      </c>
      <c r="E159" s="75">
        <f t="shared" si="8"/>
        <v>0.86</v>
      </c>
      <c r="F159" s="75">
        <f t="shared" si="8"/>
        <v>0.1</v>
      </c>
      <c r="G159" s="75"/>
      <c r="H159" s="75"/>
      <c r="I159" s="75"/>
      <c r="J159" s="75"/>
      <c r="K159" s="75">
        <f>C159*D159*E159*F159</f>
        <v>8.342</v>
      </c>
      <c r="L159" s="79"/>
      <c r="M159" s="80">
        <v>1</v>
      </c>
      <c r="N159" s="81">
        <f t="shared" ref="N159:P159" si="9">N157</f>
        <v>97</v>
      </c>
      <c r="O159" s="81">
        <f t="shared" si="9"/>
        <v>0.86</v>
      </c>
      <c r="P159" s="81">
        <f t="shared" si="9"/>
        <v>0.1</v>
      </c>
      <c r="Q159" s="81"/>
      <c r="R159" s="81"/>
      <c r="S159" s="81"/>
      <c r="T159" s="81"/>
      <c r="U159" s="81">
        <f>M159*N159*O159*P159</f>
        <v>8.342</v>
      </c>
      <c r="V159" s="84"/>
    </row>
    <row r="160" s="2" customFormat="1" ht="13.5" spans="1:22">
      <c r="A160" s="109"/>
      <c r="B160" s="73"/>
      <c r="C160" s="74"/>
      <c r="D160" s="75"/>
      <c r="E160" s="75"/>
      <c r="F160" s="75"/>
      <c r="G160" s="75"/>
      <c r="H160" s="75"/>
      <c r="I160" s="75"/>
      <c r="J160" s="75"/>
      <c r="K160" s="75"/>
      <c r="L160" s="79"/>
      <c r="M160" s="80"/>
      <c r="N160" s="81"/>
      <c r="O160" s="81"/>
      <c r="P160" s="81"/>
      <c r="Q160" s="81"/>
      <c r="R160" s="81"/>
      <c r="S160" s="81"/>
      <c r="T160" s="81"/>
      <c r="U160" s="81"/>
      <c r="V160" s="84"/>
    </row>
    <row r="161" s="2" customFormat="1" ht="13.5" spans="1:22">
      <c r="A161" s="109"/>
      <c r="B161" s="73" t="s">
        <v>56</v>
      </c>
      <c r="C161" s="74">
        <v>2</v>
      </c>
      <c r="D161" s="75">
        <f>D159</f>
        <v>97</v>
      </c>
      <c r="E161" s="75">
        <f>F159</f>
        <v>0.1</v>
      </c>
      <c r="F161" s="75"/>
      <c r="G161" s="75"/>
      <c r="H161" s="75"/>
      <c r="I161" s="75">
        <f>C161*D161*E161</f>
        <v>19.4</v>
      </c>
      <c r="J161" s="75"/>
      <c r="K161" s="75"/>
      <c r="L161" s="79"/>
      <c r="M161" s="80">
        <v>2</v>
      </c>
      <c r="N161" s="81">
        <f>N159</f>
        <v>97</v>
      </c>
      <c r="O161" s="81">
        <f>P159</f>
        <v>0.1</v>
      </c>
      <c r="P161" s="81"/>
      <c r="Q161" s="81"/>
      <c r="R161" s="81"/>
      <c r="S161" s="81">
        <f>M161*N161*O161</f>
        <v>19.4</v>
      </c>
      <c r="T161" s="81"/>
      <c r="U161" s="81"/>
      <c r="V161" s="84"/>
    </row>
    <row r="162" s="2" customFormat="1" ht="13.5" spans="1:22">
      <c r="A162" s="109"/>
      <c r="B162" s="73"/>
      <c r="C162" s="74"/>
      <c r="D162" s="75"/>
      <c r="E162" s="75"/>
      <c r="F162" s="75"/>
      <c r="G162" s="75"/>
      <c r="H162" s="75"/>
      <c r="I162" s="75"/>
      <c r="J162" s="75"/>
      <c r="K162" s="75"/>
      <c r="L162" s="79"/>
      <c r="M162" s="80"/>
      <c r="N162" s="81"/>
      <c r="O162" s="81"/>
      <c r="P162" s="81"/>
      <c r="Q162" s="81"/>
      <c r="R162" s="81"/>
      <c r="S162" s="81"/>
      <c r="T162" s="81"/>
      <c r="U162" s="81"/>
      <c r="V162" s="84"/>
    </row>
    <row r="163" s="2" customFormat="1" ht="13.5" spans="1:22">
      <c r="A163" s="109"/>
      <c r="B163" s="73" t="s">
        <v>57</v>
      </c>
      <c r="C163" s="74">
        <v>1</v>
      </c>
      <c r="D163" s="75">
        <f>D150</f>
        <v>97</v>
      </c>
      <c r="E163" s="75">
        <v>0.3</v>
      </c>
      <c r="F163" s="75">
        <v>0.3</v>
      </c>
      <c r="G163" s="75"/>
      <c r="H163" s="75"/>
      <c r="I163" s="75"/>
      <c r="J163" s="75"/>
      <c r="K163" s="75">
        <f>C163*D163*E163*F163</f>
        <v>8.73</v>
      </c>
      <c r="L163" s="79"/>
      <c r="M163" s="80">
        <v>1</v>
      </c>
      <c r="N163" s="81">
        <f>N150</f>
        <v>97</v>
      </c>
      <c r="O163" s="81">
        <v>0.3</v>
      </c>
      <c r="P163" s="81">
        <v>0.3</v>
      </c>
      <c r="Q163" s="81"/>
      <c r="R163" s="81"/>
      <c r="S163" s="81"/>
      <c r="T163" s="81"/>
      <c r="U163" s="81">
        <f>M163*N163*O163*P163</f>
        <v>8.73</v>
      </c>
      <c r="V163" s="84"/>
    </row>
    <row r="164" s="2" customFormat="1" ht="13.5" spans="1:22">
      <c r="A164" s="109"/>
      <c r="B164" s="73"/>
      <c r="C164" s="74"/>
      <c r="D164" s="75"/>
      <c r="E164" s="75"/>
      <c r="F164" s="75"/>
      <c r="G164" s="75"/>
      <c r="H164" s="75"/>
      <c r="I164" s="75"/>
      <c r="J164" s="75"/>
      <c r="K164" s="75"/>
      <c r="L164" s="79"/>
      <c r="M164" s="80"/>
      <c r="N164" s="81"/>
      <c r="O164" s="81"/>
      <c r="P164" s="81"/>
      <c r="Q164" s="81"/>
      <c r="R164" s="81"/>
      <c r="S164" s="81"/>
      <c r="T164" s="81"/>
      <c r="U164" s="81"/>
      <c r="V164" s="84"/>
    </row>
    <row r="165" s="2" customFormat="1" ht="13.5" spans="1:22">
      <c r="A165" s="109"/>
      <c r="B165" s="73" t="s">
        <v>58</v>
      </c>
      <c r="C165" s="74">
        <v>2</v>
      </c>
      <c r="D165" s="75">
        <f>D150</f>
        <v>97</v>
      </c>
      <c r="E165" s="75">
        <v>0.18</v>
      </c>
      <c r="F165" s="75">
        <v>0.3</v>
      </c>
      <c r="G165" s="75"/>
      <c r="H165" s="75"/>
      <c r="I165" s="75"/>
      <c r="J165" s="75"/>
      <c r="K165" s="75">
        <f>C165*D165*E165*F165</f>
        <v>10.476</v>
      </c>
      <c r="L165" s="79"/>
      <c r="M165" s="80">
        <v>2</v>
      </c>
      <c r="N165" s="81">
        <f>N150</f>
        <v>97</v>
      </c>
      <c r="O165" s="81">
        <v>0.18</v>
      </c>
      <c r="P165" s="81">
        <v>0.3</v>
      </c>
      <c r="Q165" s="81"/>
      <c r="R165" s="81"/>
      <c r="S165" s="81"/>
      <c r="T165" s="81"/>
      <c r="U165" s="81">
        <f>M165*N165*O165*P165</f>
        <v>10.476</v>
      </c>
      <c r="V165" s="84"/>
    </row>
    <row r="166" s="2" customFormat="1" ht="13.5" spans="1:22">
      <c r="A166" s="109"/>
      <c r="B166" s="73"/>
      <c r="C166" s="74"/>
      <c r="D166" s="75"/>
      <c r="E166" s="75"/>
      <c r="F166" s="75"/>
      <c r="G166" s="75"/>
      <c r="H166" s="75"/>
      <c r="I166" s="75"/>
      <c r="J166" s="75"/>
      <c r="K166" s="75"/>
      <c r="L166" s="79"/>
      <c r="M166" s="80"/>
      <c r="N166" s="81"/>
      <c r="O166" s="81"/>
      <c r="P166" s="81"/>
      <c r="Q166" s="81"/>
      <c r="R166" s="81"/>
      <c r="S166" s="81"/>
      <c r="T166" s="81"/>
      <c r="U166" s="81"/>
      <c r="V166" s="84"/>
    </row>
    <row r="167" s="2" customFormat="1" ht="13.5" spans="1:22">
      <c r="A167" s="109"/>
      <c r="B167" s="73" t="s">
        <v>59</v>
      </c>
      <c r="C167" s="74">
        <v>2</v>
      </c>
      <c r="D167" s="75">
        <f>D150</f>
        <v>97</v>
      </c>
      <c r="E167" s="75">
        <f>F163</f>
        <v>0.3</v>
      </c>
      <c r="F167" s="75"/>
      <c r="G167" s="75"/>
      <c r="H167" s="75">
        <f>C167*D167*E167</f>
        <v>58.2</v>
      </c>
      <c r="I167" s="75"/>
      <c r="J167" s="75"/>
      <c r="K167" s="75"/>
      <c r="L167" s="79"/>
      <c r="M167" s="80">
        <v>2</v>
      </c>
      <c r="N167" s="81">
        <f>N150</f>
        <v>97</v>
      </c>
      <c r="O167" s="81">
        <f>P163</f>
        <v>0.3</v>
      </c>
      <c r="P167" s="81"/>
      <c r="Q167" s="81"/>
      <c r="R167" s="81">
        <f>M167*N167*O167</f>
        <v>58.2</v>
      </c>
      <c r="S167" s="81"/>
      <c r="T167" s="81"/>
      <c r="U167" s="81"/>
      <c r="V167" s="84"/>
    </row>
    <row r="168" s="2" customFormat="1" ht="13.5" spans="1:22">
      <c r="A168" s="109"/>
      <c r="B168" s="73"/>
      <c r="C168" s="74"/>
      <c r="D168" s="75"/>
      <c r="E168" s="75"/>
      <c r="F168" s="75"/>
      <c r="G168" s="75"/>
      <c r="H168" s="75"/>
      <c r="I168" s="75"/>
      <c r="J168" s="75"/>
      <c r="K168" s="75"/>
      <c r="L168" s="79"/>
      <c r="M168" s="80"/>
      <c r="N168" s="81"/>
      <c r="O168" s="81"/>
      <c r="P168" s="81"/>
      <c r="Q168" s="81"/>
      <c r="R168" s="81"/>
      <c r="S168" s="81"/>
      <c r="T168" s="81"/>
      <c r="U168" s="81"/>
      <c r="V168" s="84"/>
    </row>
    <row r="169" s="2" customFormat="1" ht="13.5" spans="1:22">
      <c r="A169" s="109"/>
      <c r="B169" s="73" t="s">
        <v>60</v>
      </c>
      <c r="C169" s="74">
        <v>1</v>
      </c>
      <c r="D169" s="75">
        <f>D167</f>
        <v>97</v>
      </c>
      <c r="E169" s="75">
        <f>E163</f>
        <v>0.3</v>
      </c>
      <c r="F169" s="75"/>
      <c r="G169" s="75"/>
      <c r="H169" s="75">
        <f>C169*D169*E169</f>
        <v>29.1</v>
      </c>
      <c r="I169" s="75"/>
      <c r="J169" s="75"/>
      <c r="K169" s="75"/>
      <c r="L169" s="79"/>
      <c r="M169" s="80">
        <v>1</v>
      </c>
      <c r="N169" s="81">
        <f>N167</f>
        <v>97</v>
      </c>
      <c r="O169" s="81">
        <f>O163</f>
        <v>0.3</v>
      </c>
      <c r="P169" s="81"/>
      <c r="Q169" s="81"/>
      <c r="R169" s="81">
        <f>M169*N169*O169</f>
        <v>29.1</v>
      </c>
      <c r="S169" s="81"/>
      <c r="T169" s="81"/>
      <c r="U169" s="81"/>
      <c r="V169" s="84"/>
    </row>
    <row r="170" s="2" customFormat="1" ht="13.5" spans="1:22">
      <c r="A170" s="109"/>
      <c r="B170" s="73"/>
      <c r="C170" s="74"/>
      <c r="D170" s="75"/>
      <c r="E170" s="75"/>
      <c r="F170" s="75"/>
      <c r="G170" s="75"/>
      <c r="H170" s="75"/>
      <c r="I170" s="75"/>
      <c r="J170" s="75"/>
      <c r="K170" s="75"/>
      <c r="L170" s="79"/>
      <c r="M170" s="80"/>
      <c r="N170" s="81"/>
      <c r="O170" s="81"/>
      <c r="P170" s="81"/>
      <c r="Q170" s="81"/>
      <c r="R170" s="81"/>
      <c r="S170" s="81"/>
      <c r="T170" s="81"/>
      <c r="U170" s="81"/>
      <c r="V170" s="84"/>
    </row>
    <row r="171" s="2" customFormat="1" ht="13.5" spans="1:22">
      <c r="A171" s="109"/>
      <c r="B171" s="73" t="s">
        <v>61</v>
      </c>
      <c r="C171" s="74">
        <f>D150/0.5</f>
        <v>194</v>
      </c>
      <c r="D171" s="75"/>
      <c r="E171" s="75"/>
      <c r="F171" s="75"/>
      <c r="G171" s="75"/>
      <c r="H171" s="75"/>
      <c r="I171" s="75"/>
      <c r="J171" s="75"/>
      <c r="K171" s="75"/>
      <c r="L171" s="79"/>
      <c r="M171" s="80">
        <f>N150/0.5</f>
        <v>194</v>
      </c>
      <c r="N171" s="81"/>
      <c r="O171" s="81"/>
      <c r="P171" s="81"/>
      <c r="Q171" s="81"/>
      <c r="R171" s="81"/>
      <c r="S171" s="81"/>
      <c r="T171" s="81"/>
      <c r="U171" s="81"/>
      <c r="V171" s="84"/>
    </row>
    <row r="172" spans="1:22">
      <c r="A172" s="110"/>
      <c r="B172" s="232"/>
      <c r="C172" s="146"/>
      <c r="D172" s="147"/>
      <c r="E172" s="147"/>
      <c r="F172" s="147"/>
      <c r="G172" s="147"/>
      <c r="H172" s="147"/>
      <c r="I172" s="147"/>
      <c r="J172" s="147"/>
      <c r="K172" s="147"/>
      <c r="L172" s="110"/>
      <c r="M172" s="157"/>
      <c r="N172" s="158"/>
      <c r="O172" s="158"/>
      <c r="P172" s="158"/>
      <c r="Q172" s="158"/>
      <c r="R172" s="158"/>
      <c r="S172" s="158"/>
      <c r="T172" s="158"/>
      <c r="U172" s="158"/>
      <c r="V172" s="247"/>
    </row>
    <row r="173" s="2" customFormat="1" ht="13.5" spans="1:22">
      <c r="A173" s="106" t="s">
        <v>112</v>
      </c>
      <c r="B173" s="69" t="s">
        <v>32</v>
      </c>
      <c r="C173" s="107"/>
      <c r="D173" s="108">
        <f>56+58+46.2+22.5+17.8+10.7+22.6+20.2+34.4+25.6+13.9+12.5+22.5+23.4+11.9+47.3+17.5+34.4-22.6+33+12+38.3-34.4</f>
        <v>523.7</v>
      </c>
      <c r="E173" s="108"/>
      <c r="F173" s="108"/>
      <c r="G173" s="108"/>
      <c r="H173" s="108"/>
      <c r="I173" s="108"/>
      <c r="J173" s="108"/>
      <c r="K173" s="108"/>
      <c r="L173" s="121"/>
      <c r="M173" s="77"/>
      <c r="N173" s="78">
        <f>56+58+46.2+22.5+17.8+10.7+22.6+20.2+34.4+25.6+13.9+12.5+22.5+23.4+11.9+47.3+17.5+34.4-22.6+33+12+38.3-34.4</f>
        <v>523.7</v>
      </c>
      <c r="O173" s="78"/>
      <c r="P173" s="78"/>
      <c r="Q173" s="78"/>
      <c r="R173" s="78"/>
      <c r="S173" s="78"/>
      <c r="T173" s="78"/>
      <c r="U173" s="78"/>
      <c r="V173" s="83"/>
    </row>
    <row r="174" s="2" customFormat="1" ht="13.5" spans="1:22">
      <c r="A174" s="109"/>
      <c r="B174" s="73" t="s">
        <v>44</v>
      </c>
      <c r="C174" s="74"/>
      <c r="D174" s="75"/>
      <c r="E174" s="75"/>
      <c r="F174" s="75"/>
      <c r="G174" s="75"/>
      <c r="H174" s="75"/>
      <c r="I174" s="75"/>
      <c r="J174" s="85" t="s">
        <v>35</v>
      </c>
      <c r="K174" s="85">
        <f>K175+K176</f>
        <v>278.260469818182</v>
      </c>
      <c r="L174" s="79"/>
      <c r="M174" s="80"/>
      <c r="N174" s="81"/>
      <c r="O174" s="81"/>
      <c r="P174" s="81"/>
      <c r="Q174" s="81"/>
      <c r="R174" s="81"/>
      <c r="S174" s="81"/>
      <c r="T174" s="78" t="s">
        <v>35</v>
      </c>
      <c r="U174" s="78">
        <f>U175+U176</f>
        <v>278.260469818182</v>
      </c>
      <c r="V174" s="84"/>
    </row>
    <row r="175" s="2" customFormat="1" ht="13.5" spans="1:22">
      <c r="A175" s="109"/>
      <c r="B175" s="73"/>
      <c r="C175" s="74">
        <f>D173/2.64+1</f>
        <v>199.371212121212</v>
      </c>
      <c r="D175" s="75">
        <f>0.3+0.68+0.3</f>
        <v>1.28</v>
      </c>
      <c r="E175" s="75">
        <f>0.3+0.68+0.3</f>
        <v>1.28</v>
      </c>
      <c r="F175" s="75">
        <v>0.58</v>
      </c>
      <c r="G175" s="75"/>
      <c r="H175" s="75"/>
      <c r="I175" s="75"/>
      <c r="J175" s="75"/>
      <c r="K175" s="75">
        <f>C175*D175*E175*F175</f>
        <v>189.456880484848</v>
      </c>
      <c r="L175" s="79"/>
      <c r="M175" s="80">
        <f>N173/2.64+1</f>
        <v>199.371212121212</v>
      </c>
      <c r="N175" s="81">
        <f>0.3+0.68+0.3</f>
        <v>1.28</v>
      </c>
      <c r="O175" s="81">
        <f>0.3+0.68+0.3</f>
        <v>1.28</v>
      </c>
      <c r="P175" s="81">
        <v>0.58</v>
      </c>
      <c r="Q175" s="81"/>
      <c r="R175" s="81"/>
      <c r="S175" s="81"/>
      <c r="T175" s="81"/>
      <c r="U175" s="81">
        <f>M175*N175*O175*P175</f>
        <v>189.456880484848</v>
      </c>
      <c r="V175" s="84"/>
    </row>
    <row r="176" s="2" customFormat="1" ht="13.5" spans="1:22">
      <c r="A176" s="109"/>
      <c r="B176" s="73"/>
      <c r="C176" s="74">
        <v>1</v>
      </c>
      <c r="D176" s="75">
        <f>D173-C175*0.68</f>
        <v>388.127575757576</v>
      </c>
      <c r="E176" s="75">
        <f>0.3+0.44+0.3</f>
        <v>1.04</v>
      </c>
      <c r="F176" s="75">
        <v>0.22</v>
      </c>
      <c r="G176" s="75"/>
      <c r="H176" s="75"/>
      <c r="I176" s="75"/>
      <c r="J176" s="75"/>
      <c r="K176" s="75">
        <f>C176*D176*E176*F176</f>
        <v>88.8035893333333</v>
      </c>
      <c r="L176" s="79"/>
      <c r="M176" s="80">
        <v>1</v>
      </c>
      <c r="N176" s="81">
        <f>N173-M175*0.68</f>
        <v>388.127575757576</v>
      </c>
      <c r="O176" s="81">
        <f>0.3+0.44+0.3</f>
        <v>1.04</v>
      </c>
      <c r="P176" s="81">
        <v>0.22</v>
      </c>
      <c r="Q176" s="81"/>
      <c r="R176" s="81"/>
      <c r="S176" s="81"/>
      <c r="T176" s="81"/>
      <c r="U176" s="81">
        <f>M176*N176*O176*P176</f>
        <v>88.8035893333333</v>
      </c>
      <c r="V176" s="84"/>
    </row>
    <row r="177" s="2" customFormat="1" ht="13.5" spans="1:22">
      <c r="A177" s="109"/>
      <c r="B177" s="73"/>
      <c r="C177" s="74"/>
      <c r="D177" s="75"/>
      <c r="E177" s="75"/>
      <c r="F177" s="75"/>
      <c r="G177" s="75"/>
      <c r="H177" s="75"/>
      <c r="I177" s="75"/>
      <c r="J177" s="75"/>
      <c r="K177" s="75"/>
      <c r="L177" s="79"/>
      <c r="M177" s="80"/>
      <c r="N177" s="81"/>
      <c r="O177" s="81"/>
      <c r="P177" s="81"/>
      <c r="Q177" s="81"/>
      <c r="R177" s="81"/>
      <c r="S177" s="81"/>
      <c r="T177" s="81"/>
      <c r="U177" s="81"/>
      <c r="V177" s="84"/>
    </row>
    <row r="178" s="2" customFormat="1" ht="13.5" spans="1:22">
      <c r="A178" s="109"/>
      <c r="B178" s="73" t="s">
        <v>45</v>
      </c>
      <c r="C178" s="74"/>
      <c r="D178" s="75"/>
      <c r="E178" s="75"/>
      <c r="F178" s="75"/>
      <c r="G178" s="75"/>
      <c r="H178" s="75"/>
      <c r="I178" s="75"/>
      <c r="J178" s="75"/>
      <c r="K178" s="75">
        <f>K174-K180</f>
        <v>227.005319272727</v>
      </c>
      <c r="L178" s="79"/>
      <c r="M178" s="80"/>
      <c r="N178" s="81"/>
      <c r="O178" s="81"/>
      <c r="P178" s="81"/>
      <c r="Q178" s="81"/>
      <c r="R178" s="81"/>
      <c r="S178" s="81"/>
      <c r="T178" s="81"/>
      <c r="U178" s="81">
        <f>U174-U180</f>
        <v>227.005319272727</v>
      </c>
      <c r="V178" s="84"/>
    </row>
    <row r="179" s="2" customFormat="1" ht="13.5" spans="1:22">
      <c r="A179" s="109"/>
      <c r="B179" s="73"/>
      <c r="C179" s="74"/>
      <c r="D179" s="75"/>
      <c r="E179" s="75"/>
      <c r="F179" s="75"/>
      <c r="G179" s="75"/>
      <c r="H179" s="75"/>
      <c r="I179" s="75"/>
      <c r="J179" s="75"/>
      <c r="K179" s="75"/>
      <c r="L179" s="79"/>
      <c r="M179" s="80"/>
      <c r="N179" s="81"/>
      <c r="O179" s="81"/>
      <c r="P179" s="81"/>
      <c r="Q179" s="81"/>
      <c r="R179" s="81"/>
      <c r="S179" s="81"/>
      <c r="T179" s="81"/>
      <c r="U179" s="81"/>
      <c r="V179" s="84"/>
    </row>
    <row r="180" s="2" customFormat="1" ht="13.5" spans="1:22">
      <c r="A180" s="109"/>
      <c r="B180" s="73" t="s">
        <v>20</v>
      </c>
      <c r="C180" s="74"/>
      <c r="D180" s="75"/>
      <c r="E180" s="75"/>
      <c r="F180" s="75"/>
      <c r="G180" s="75"/>
      <c r="H180" s="75"/>
      <c r="I180" s="75"/>
      <c r="J180" s="75"/>
      <c r="K180" s="75">
        <f>K182+K190</f>
        <v>51.2551505454545</v>
      </c>
      <c r="L180" s="79"/>
      <c r="M180" s="80"/>
      <c r="N180" s="81"/>
      <c r="O180" s="81"/>
      <c r="P180" s="81"/>
      <c r="Q180" s="81"/>
      <c r="R180" s="81"/>
      <c r="S180" s="81"/>
      <c r="T180" s="81"/>
      <c r="U180" s="81">
        <f>U182+U190</f>
        <v>51.2551505454545</v>
      </c>
      <c r="V180" s="84"/>
    </row>
    <row r="181" s="2" customFormat="1" ht="13.5" spans="1:22">
      <c r="A181" s="109"/>
      <c r="B181" s="73"/>
      <c r="C181" s="74"/>
      <c r="D181" s="75"/>
      <c r="E181" s="75"/>
      <c r="F181" s="75"/>
      <c r="G181" s="75"/>
      <c r="H181" s="75"/>
      <c r="I181" s="75"/>
      <c r="J181" s="75"/>
      <c r="K181" s="75"/>
      <c r="L181" s="79"/>
      <c r="M181" s="80"/>
      <c r="N181" s="81"/>
      <c r="O181" s="81"/>
      <c r="P181" s="81"/>
      <c r="Q181" s="81"/>
      <c r="R181" s="81"/>
      <c r="S181" s="81"/>
      <c r="T181" s="81"/>
      <c r="U181" s="81"/>
      <c r="V181" s="84"/>
    </row>
    <row r="182" s="2" customFormat="1" ht="13.5" spans="1:22">
      <c r="A182" s="109"/>
      <c r="B182" s="73" t="s">
        <v>71</v>
      </c>
      <c r="C182" s="74"/>
      <c r="D182" s="75"/>
      <c r="E182" s="75"/>
      <c r="F182" s="75"/>
      <c r="G182" s="75"/>
      <c r="H182" s="75"/>
      <c r="I182" s="75"/>
      <c r="J182" s="85" t="s">
        <v>35</v>
      </c>
      <c r="K182" s="85">
        <f>K183+K184</f>
        <v>26.2965381818182</v>
      </c>
      <c r="L182" s="79"/>
      <c r="M182" s="80"/>
      <c r="N182" s="81"/>
      <c r="O182" s="81"/>
      <c r="P182" s="81"/>
      <c r="Q182" s="81"/>
      <c r="R182" s="81"/>
      <c r="S182" s="81"/>
      <c r="T182" s="78" t="s">
        <v>35</v>
      </c>
      <c r="U182" s="78">
        <f>U183+U184</f>
        <v>26.2965381818182</v>
      </c>
      <c r="V182" s="84"/>
    </row>
    <row r="183" s="2" customFormat="1" ht="13.5" spans="1:22">
      <c r="A183" s="109"/>
      <c r="B183" s="73"/>
      <c r="C183" s="74">
        <f>C175</f>
        <v>199.371212121212</v>
      </c>
      <c r="D183" s="75">
        <v>0.68</v>
      </c>
      <c r="E183" s="75">
        <v>0.68</v>
      </c>
      <c r="F183" s="75">
        <v>0.1</v>
      </c>
      <c r="G183" s="75"/>
      <c r="H183" s="75"/>
      <c r="I183" s="75"/>
      <c r="J183" s="75"/>
      <c r="K183" s="75">
        <f>C183*D183*E183*F183</f>
        <v>9.21892484848485</v>
      </c>
      <c r="L183" s="79"/>
      <c r="M183" s="80">
        <f>M175</f>
        <v>199.371212121212</v>
      </c>
      <c r="N183" s="81">
        <v>0.68</v>
      </c>
      <c r="O183" s="81">
        <v>0.68</v>
      </c>
      <c r="P183" s="81">
        <v>0.1</v>
      </c>
      <c r="Q183" s="81"/>
      <c r="R183" s="81"/>
      <c r="S183" s="81"/>
      <c r="T183" s="81"/>
      <c r="U183" s="81">
        <f>M183*N183*O183*P183</f>
        <v>9.21892484848485</v>
      </c>
      <c r="V183" s="84"/>
    </row>
    <row r="184" s="2" customFormat="1" ht="13.5" spans="1:22">
      <c r="A184" s="109"/>
      <c r="B184" s="73"/>
      <c r="C184" s="74">
        <f>C176</f>
        <v>1</v>
      </c>
      <c r="D184" s="75">
        <f>D176</f>
        <v>388.127575757576</v>
      </c>
      <c r="E184" s="75">
        <v>0.44</v>
      </c>
      <c r="F184" s="75">
        <v>0.1</v>
      </c>
      <c r="G184" s="75"/>
      <c r="H184" s="75"/>
      <c r="I184" s="75"/>
      <c r="J184" s="75"/>
      <c r="K184" s="75">
        <f>C184*D184*E184*F184</f>
        <v>17.0776133333333</v>
      </c>
      <c r="L184" s="79"/>
      <c r="M184" s="80">
        <f>M176</f>
        <v>1</v>
      </c>
      <c r="N184" s="81">
        <f>N176</f>
        <v>388.127575757576</v>
      </c>
      <c r="O184" s="81">
        <v>0.44</v>
      </c>
      <c r="P184" s="81">
        <v>0.1</v>
      </c>
      <c r="Q184" s="81"/>
      <c r="R184" s="81"/>
      <c r="S184" s="81"/>
      <c r="T184" s="81"/>
      <c r="U184" s="81">
        <f>M184*N184*O184*P184</f>
        <v>17.0776133333333</v>
      </c>
      <c r="V184" s="84"/>
    </row>
    <row r="185" s="2" customFormat="1" ht="13.5" spans="1:22">
      <c r="A185" s="109"/>
      <c r="B185" s="73"/>
      <c r="C185" s="74"/>
      <c r="D185" s="75"/>
      <c r="E185" s="75"/>
      <c r="F185" s="75"/>
      <c r="G185" s="75"/>
      <c r="H185" s="75"/>
      <c r="I185" s="75"/>
      <c r="J185" s="75"/>
      <c r="K185" s="75"/>
      <c r="L185" s="79"/>
      <c r="M185" s="80"/>
      <c r="N185" s="81"/>
      <c r="O185" s="81"/>
      <c r="P185" s="81"/>
      <c r="Q185" s="81"/>
      <c r="R185" s="81"/>
      <c r="S185" s="81"/>
      <c r="T185" s="81"/>
      <c r="U185" s="81"/>
      <c r="V185" s="84"/>
    </row>
    <row r="186" s="2" customFormat="1" ht="13.5" spans="1:22">
      <c r="A186" s="109"/>
      <c r="B186" s="73" t="s">
        <v>22</v>
      </c>
      <c r="C186" s="74"/>
      <c r="D186" s="75"/>
      <c r="E186" s="75"/>
      <c r="F186" s="75"/>
      <c r="G186" s="75"/>
      <c r="H186" s="85" t="s">
        <v>35</v>
      </c>
      <c r="I186" s="85">
        <f>I187+I188</f>
        <v>131.854484848485</v>
      </c>
      <c r="J186" s="75"/>
      <c r="K186" s="75"/>
      <c r="L186" s="79"/>
      <c r="M186" s="80"/>
      <c r="N186" s="81"/>
      <c r="O186" s="81"/>
      <c r="P186" s="81"/>
      <c r="Q186" s="81"/>
      <c r="R186" s="78" t="s">
        <v>35</v>
      </c>
      <c r="S186" s="78">
        <f>S187+S188</f>
        <v>131.854484848485</v>
      </c>
      <c r="T186" s="81"/>
      <c r="U186" s="81"/>
      <c r="V186" s="84"/>
    </row>
    <row r="187" s="2" customFormat="1" ht="13.5" spans="1:22">
      <c r="A187" s="109"/>
      <c r="B187" s="73"/>
      <c r="C187" s="74">
        <f>C183</f>
        <v>199.371212121212</v>
      </c>
      <c r="D187" s="75">
        <f>D183*4</f>
        <v>2.72</v>
      </c>
      <c r="E187" s="75">
        <f>F183</f>
        <v>0.1</v>
      </c>
      <c r="F187" s="75"/>
      <c r="G187" s="75"/>
      <c r="H187" s="75"/>
      <c r="I187" s="75">
        <f>C187*D187*E187</f>
        <v>54.2289696969697</v>
      </c>
      <c r="J187" s="75"/>
      <c r="K187" s="75"/>
      <c r="L187" s="79"/>
      <c r="M187" s="80">
        <f>M183</f>
        <v>199.371212121212</v>
      </c>
      <c r="N187" s="81">
        <f>N183*4</f>
        <v>2.72</v>
      </c>
      <c r="O187" s="81">
        <f>P183</f>
        <v>0.1</v>
      </c>
      <c r="P187" s="81"/>
      <c r="Q187" s="81"/>
      <c r="R187" s="81"/>
      <c r="S187" s="81">
        <f>M187*N187*O187</f>
        <v>54.2289696969697</v>
      </c>
      <c r="T187" s="81"/>
      <c r="U187" s="81"/>
      <c r="V187" s="84"/>
    </row>
    <row r="188" s="2" customFormat="1" ht="13.5" spans="1:22">
      <c r="A188" s="109"/>
      <c r="B188" s="73"/>
      <c r="C188" s="74">
        <v>2</v>
      </c>
      <c r="D188" s="75">
        <f>D184</f>
        <v>388.127575757576</v>
      </c>
      <c r="E188" s="75">
        <f>F184</f>
        <v>0.1</v>
      </c>
      <c r="F188" s="75"/>
      <c r="G188" s="75"/>
      <c r="H188" s="75"/>
      <c r="I188" s="75">
        <f>C188*D188*E188</f>
        <v>77.6255151515151</v>
      </c>
      <c r="J188" s="75"/>
      <c r="K188" s="75"/>
      <c r="L188" s="79"/>
      <c r="M188" s="80">
        <v>2</v>
      </c>
      <c r="N188" s="81">
        <f>N184</f>
        <v>388.127575757576</v>
      </c>
      <c r="O188" s="81">
        <f>P184</f>
        <v>0.1</v>
      </c>
      <c r="P188" s="81"/>
      <c r="Q188" s="81"/>
      <c r="R188" s="81"/>
      <c r="S188" s="81">
        <f>M188*N188*O188</f>
        <v>77.6255151515151</v>
      </c>
      <c r="T188" s="81"/>
      <c r="U188" s="81"/>
      <c r="V188" s="84"/>
    </row>
    <row r="189" s="2" customFormat="1" ht="13.5" spans="1:22">
      <c r="A189" s="109"/>
      <c r="B189" s="73"/>
      <c r="C189" s="74"/>
      <c r="D189" s="75"/>
      <c r="E189" s="75"/>
      <c r="F189" s="75"/>
      <c r="G189" s="75"/>
      <c r="H189" s="75"/>
      <c r="I189" s="75"/>
      <c r="J189" s="75"/>
      <c r="K189" s="75"/>
      <c r="L189" s="79"/>
      <c r="M189" s="80"/>
      <c r="N189" s="81"/>
      <c r="O189" s="81"/>
      <c r="P189" s="81"/>
      <c r="Q189" s="81"/>
      <c r="R189" s="81"/>
      <c r="S189" s="81"/>
      <c r="T189" s="81"/>
      <c r="U189" s="81"/>
      <c r="V189" s="84"/>
    </row>
    <row r="190" s="2" customFormat="1" ht="13.5" spans="1:22">
      <c r="A190" s="109"/>
      <c r="B190" s="73" t="s">
        <v>64</v>
      </c>
      <c r="C190" s="74"/>
      <c r="D190" s="75"/>
      <c r="E190" s="75"/>
      <c r="F190" s="75"/>
      <c r="G190" s="75"/>
      <c r="H190" s="75"/>
      <c r="I190" s="75"/>
      <c r="J190" s="85" t="s">
        <v>35</v>
      </c>
      <c r="K190" s="85">
        <f>K191+K192+K193</f>
        <v>24.9586123636364</v>
      </c>
      <c r="L190" s="79"/>
      <c r="M190" s="80"/>
      <c r="N190" s="81"/>
      <c r="O190" s="81"/>
      <c r="P190" s="81"/>
      <c r="Q190" s="81"/>
      <c r="R190" s="81"/>
      <c r="S190" s="81"/>
      <c r="T190" s="78" t="s">
        <v>35</v>
      </c>
      <c r="U190" s="78">
        <f>U191+U192+U193</f>
        <v>24.9586123636364</v>
      </c>
      <c r="V190" s="84"/>
    </row>
    <row r="191" s="2" customFormat="1" ht="13.5" spans="1:22">
      <c r="A191" s="109"/>
      <c r="B191" s="73"/>
      <c r="C191" s="74">
        <f>C187</f>
        <v>199.371212121212</v>
      </c>
      <c r="D191" s="75">
        <v>0.48</v>
      </c>
      <c r="E191" s="75">
        <v>0.48</v>
      </c>
      <c r="F191" s="75">
        <v>0.24</v>
      </c>
      <c r="G191" s="75"/>
      <c r="H191" s="75"/>
      <c r="I191" s="75"/>
      <c r="J191" s="75"/>
      <c r="K191" s="75">
        <f t="shared" ref="K191:K193" si="10">C191*D191*E191*F191</f>
        <v>11.0244305454545</v>
      </c>
      <c r="L191" s="79"/>
      <c r="M191" s="80">
        <f>M187</f>
        <v>199.371212121212</v>
      </c>
      <c r="N191" s="81">
        <v>0.48</v>
      </c>
      <c r="O191" s="81">
        <v>0.48</v>
      </c>
      <c r="P191" s="81">
        <v>0.24</v>
      </c>
      <c r="Q191" s="81"/>
      <c r="R191" s="81"/>
      <c r="S191" s="81"/>
      <c r="T191" s="81"/>
      <c r="U191" s="81">
        <f t="shared" ref="U191:U193" si="11">M191*N191*O191*P191</f>
        <v>11.0244305454545</v>
      </c>
      <c r="V191" s="84"/>
    </row>
    <row r="192" s="2" customFormat="1" ht="13.5" spans="1:22">
      <c r="A192" s="109"/>
      <c r="B192" s="73"/>
      <c r="C192" s="74">
        <f>C191</f>
        <v>199.371212121212</v>
      </c>
      <c r="D192" s="75">
        <v>0.24</v>
      </c>
      <c r="E192" s="75">
        <v>0.24</v>
      </c>
      <c r="F192" s="75">
        <v>0.24</v>
      </c>
      <c r="G192" s="75"/>
      <c r="H192" s="75"/>
      <c r="I192" s="75"/>
      <c r="J192" s="75"/>
      <c r="K192" s="75">
        <f t="shared" si="10"/>
        <v>2.75610763636364</v>
      </c>
      <c r="L192" s="79"/>
      <c r="M192" s="80">
        <f>M191</f>
        <v>199.371212121212</v>
      </c>
      <c r="N192" s="81">
        <v>0.24</v>
      </c>
      <c r="O192" s="81">
        <v>0.24</v>
      </c>
      <c r="P192" s="81">
        <v>0.24</v>
      </c>
      <c r="Q192" s="81"/>
      <c r="R192" s="81"/>
      <c r="S192" s="81"/>
      <c r="T192" s="81"/>
      <c r="U192" s="81">
        <f t="shared" si="11"/>
        <v>2.75610763636364</v>
      </c>
      <c r="V192" s="84"/>
    </row>
    <row r="193" s="2" customFormat="1" ht="13.5" spans="1:22">
      <c r="A193" s="109"/>
      <c r="B193" s="73"/>
      <c r="C193" s="74">
        <v>1</v>
      </c>
      <c r="D193" s="75">
        <f>D176</f>
        <v>388.127575757576</v>
      </c>
      <c r="E193" s="75">
        <v>0.24</v>
      </c>
      <c r="F193" s="75">
        <v>0.12</v>
      </c>
      <c r="G193" s="75"/>
      <c r="H193" s="75"/>
      <c r="I193" s="75"/>
      <c r="J193" s="75"/>
      <c r="K193" s="75">
        <f t="shared" si="10"/>
        <v>11.1780741818182</v>
      </c>
      <c r="L193" s="79"/>
      <c r="M193" s="80">
        <v>1</v>
      </c>
      <c r="N193" s="81">
        <f>N176</f>
        <v>388.127575757576</v>
      </c>
      <c r="O193" s="81">
        <v>0.24</v>
      </c>
      <c r="P193" s="81">
        <v>0.12</v>
      </c>
      <c r="Q193" s="81"/>
      <c r="R193" s="81"/>
      <c r="S193" s="81"/>
      <c r="T193" s="81"/>
      <c r="U193" s="81">
        <f t="shared" si="11"/>
        <v>11.1780741818182</v>
      </c>
      <c r="V193" s="84"/>
    </row>
    <row r="194" s="2" customFormat="1" ht="13.5" spans="1:22">
      <c r="A194" s="109"/>
      <c r="B194" s="73"/>
      <c r="C194" s="74"/>
      <c r="D194" s="75"/>
      <c r="E194" s="75"/>
      <c r="F194" s="75"/>
      <c r="G194" s="75"/>
      <c r="H194" s="75"/>
      <c r="I194" s="75"/>
      <c r="J194" s="75"/>
      <c r="K194" s="75"/>
      <c r="L194" s="79"/>
      <c r="M194" s="80"/>
      <c r="N194" s="81"/>
      <c r="O194" s="81"/>
      <c r="P194" s="81"/>
      <c r="Q194" s="81"/>
      <c r="R194" s="81"/>
      <c r="S194" s="81"/>
      <c r="T194" s="81"/>
      <c r="U194" s="81"/>
      <c r="V194" s="84"/>
    </row>
    <row r="195" s="2" customFormat="1" ht="13.5" spans="1:22">
      <c r="A195" s="109"/>
      <c r="B195" s="73" t="s">
        <v>72</v>
      </c>
      <c r="C195" s="74">
        <f>C175</f>
        <v>199.371212121212</v>
      </c>
      <c r="D195" s="75">
        <v>0.24</v>
      </c>
      <c r="E195" s="75">
        <v>0.24</v>
      </c>
      <c r="F195" s="75">
        <v>0.72</v>
      </c>
      <c r="G195" s="75"/>
      <c r="H195" s="75"/>
      <c r="I195" s="75"/>
      <c r="J195" s="75"/>
      <c r="K195" s="75">
        <f>C195*D195*E195*F195</f>
        <v>8.26832290909091</v>
      </c>
      <c r="L195" s="79"/>
      <c r="M195" s="80">
        <f>M175</f>
        <v>199.371212121212</v>
      </c>
      <c r="N195" s="81">
        <v>0.24</v>
      </c>
      <c r="O195" s="81">
        <v>0.24</v>
      </c>
      <c r="P195" s="81">
        <v>0.72</v>
      </c>
      <c r="Q195" s="81"/>
      <c r="R195" s="81"/>
      <c r="S195" s="81"/>
      <c r="T195" s="81"/>
      <c r="U195" s="81">
        <f>M195*N195*O195*P195</f>
        <v>8.26832290909091</v>
      </c>
      <c r="V195" s="84"/>
    </row>
    <row r="196" s="2" customFormat="1" ht="13.5" spans="1:22">
      <c r="A196" s="109"/>
      <c r="B196" s="73"/>
      <c r="C196" s="74"/>
      <c r="D196" s="75"/>
      <c r="E196" s="75"/>
      <c r="F196" s="75"/>
      <c r="G196" s="75"/>
      <c r="H196" s="75"/>
      <c r="I196" s="75"/>
      <c r="J196" s="75"/>
      <c r="K196" s="75"/>
      <c r="L196" s="79"/>
      <c r="M196" s="80"/>
      <c r="N196" s="81"/>
      <c r="O196" s="81"/>
      <c r="P196" s="81"/>
      <c r="Q196" s="81"/>
      <c r="R196" s="81"/>
      <c r="S196" s="81"/>
      <c r="T196" s="81"/>
      <c r="U196" s="81"/>
      <c r="V196" s="84"/>
    </row>
    <row r="197" s="2" customFormat="1" ht="13.5" spans="1:22">
      <c r="A197" s="109"/>
      <c r="B197" s="73" t="s">
        <v>73</v>
      </c>
      <c r="C197" s="74">
        <f>D173/8.16</f>
        <v>64.1789215686274</v>
      </c>
      <c r="D197" s="75">
        <v>2.4</v>
      </c>
      <c r="E197" s="75">
        <v>0.48</v>
      </c>
      <c r="F197" s="75"/>
      <c r="G197" s="75"/>
      <c r="H197" s="75">
        <f>C197*D197*E197</f>
        <v>73.9341176470588</v>
      </c>
      <c r="I197" s="75"/>
      <c r="J197" s="75"/>
      <c r="K197" s="75"/>
      <c r="L197" s="79"/>
      <c r="M197" s="80">
        <f>N173/8.16</f>
        <v>64.1789215686274</v>
      </c>
      <c r="N197" s="81">
        <v>2.4</v>
      </c>
      <c r="O197" s="81">
        <v>0.48</v>
      </c>
      <c r="P197" s="81"/>
      <c r="Q197" s="81"/>
      <c r="R197" s="81">
        <f>M197*N197*O197</f>
        <v>73.9341176470588</v>
      </c>
      <c r="S197" s="81"/>
      <c r="T197" s="81"/>
      <c r="U197" s="81"/>
      <c r="V197" s="84"/>
    </row>
    <row r="198" s="2" customFormat="1" ht="13.5" spans="1:22">
      <c r="A198" s="109"/>
      <c r="B198" s="73"/>
      <c r="C198" s="74"/>
      <c r="D198" s="75"/>
      <c r="E198" s="75"/>
      <c r="F198" s="75"/>
      <c r="G198" s="75"/>
      <c r="H198" s="75"/>
      <c r="I198" s="75"/>
      <c r="J198" s="75"/>
      <c r="K198" s="75"/>
      <c r="L198" s="79"/>
      <c r="M198" s="80"/>
      <c r="N198" s="81"/>
      <c r="O198" s="81"/>
      <c r="P198" s="81"/>
      <c r="Q198" s="81"/>
      <c r="R198" s="81"/>
      <c r="S198" s="81"/>
      <c r="T198" s="81"/>
      <c r="U198" s="81"/>
      <c r="V198" s="84"/>
    </row>
    <row r="199" s="2" customFormat="1" ht="13.5" spans="1:22">
      <c r="A199" s="109"/>
      <c r="B199" s="73" t="s">
        <v>74</v>
      </c>
      <c r="C199" s="74"/>
      <c r="D199" s="75"/>
      <c r="E199" s="75"/>
      <c r="F199" s="75"/>
      <c r="G199" s="75"/>
      <c r="H199" s="75"/>
      <c r="I199" s="75"/>
      <c r="J199" s="85" t="s">
        <v>35</v>
      </c>
      <c r="K199" s="85">
        <f>K200+K201</f>
        <v>28.8152978823529</v>
      </c>
      <c r="L199" s="79"/>
      <c r="M199" s="80"/>
      <c r="N199" s="81"/>
      <c r="O199" s="81"/>
      <c r="P199" s="81"/>
      <c r="Q199" s="81"/>
      <c r="R199" s="81"/>
      <c r="S199" s="81"/>
      <c r="T199" s="78" t="s">
        <v>35</v>
      </c>
      <c r="U199" s="78">
        <f>U200+U201</f>
        <v>28.8152978823529</v>
      </c>
      <c r="V199" s="84"/>
    </row>
    <row r="200" s="2" customFormat="1" ht="13.5" spans="1:22">
      <c r="A200" s="109"/>
      <c r="B200" s="73"/>
      <c r="C200" s="74">
        <v>1</v>
      </c>
      <c r="D200" s="75">
        <f>D173-C197*2.4-C195*0.24</f>
        <v>321.821497326203</v>
      </c>
      <c r="E200" s="75">
        <v>0.12</v>
      </c>
      <c r="F200" s="75">
        <v>0.66</v>
      </c>
      <c r="G200" s="75"/>
      <c r="H200" s="75"/>
      <c r="I200" s="75"/>
      <c r="J200" s="75"/>
      <c r="K200" s="75">
        <f>C200*D200*E200*F200</f>
        <v>25.4882625882353</v>
      </c>
      <c r="L200" s="79"/>
      <c r="M200" s="80">
        <v>1</v>
      </c>
      <c r="N200" s="81">
        <f>N173-M197*2.4-M195*0.24</f>
        <v>321.821497326203</v>
      </c>
      <c r="O200" s="81">
        <v>0.12</v>
      </c>
      <c r="P200" s="81">
        <v>0.66</v>
      </c>
      <c r="Q200" s="81"/>
      <c r="R200" s="81"/>
      <c r="S200" s="81"/>
      <c r="T200" s="81"/>
      <c r="U200" s="81">
        <f>M200*N200*O200*P200</f>
        <v>25.4882625882353</v>
      </c>
      <c r="V200" s="84"/>
    </row>
    <row r="201" s="2" customFormat="1" ht="13.5" spans="1:22">
      <c r="A201" s="109"/>
      <c r="B201" s="73"/>
      <c r="C201" s="74">
        <f>C197</f>
        <v>64.1789215686274</v>
      </c>
      <c r="D201" s="75">
        <v>2.4</v>
      </c>
      <c r="E201" s="75">
        <v>0.12</v>
      </c>
      <c r="F201" s="75">
        <v>0.18</v>
      </c>
      <c r="G201" s="75"/>
      <c r="H201" s="75"/>
      <c r="I201" s="75"/>
      <c r="J201" s="75"/>
      <c r="K201" s="75">
        <f>C201*D201*E201*F201</f>
        <v>3.32703529411765</v>
      </c>
      <c r="L201" s="79"/>
      <c r="M201" s="80">
        <f>M197</f>
        <v>64.1789215686274</v>
      </c>
      <c r="N201" s="81">
        <v>2.4</v>
      </c>
      <c r="O201" s="81">
        <v>0.12</v>
      </c>
      <c r="P201" s="81">
        <v>0.18</v>
      </c>
      <c r="Q201" s="81"/>
      <c r="R201" s="81"/>
      <c r="S201" s="81"/>
      <c r="T201" s="81"/>
      <c r="U201" s="81">
        <f>M201*N201*O201*P201</f>
        <v>3.32703529411765</v>
      </c>
      <c r="V201" s="84"/>
    </row>
    <row r="202" spans="1:22">
      <c r="A202" s="110"/>
      <c r="B202" s="232"/>
      <c r="C202" s="146"/>
      <c r="D202" s="147"/>
      <c r="E202" s="147"/>
      <c r="F202" s="147"/>
      <c r="G202" s="147"/>
      <c r="H202" s="147"/>
      <c r="I202" s="147"/>
      <c r="J202" s="147"/>
      <c r="K202" s="147"/>
      <c r="L202" s="110"/>
      <c r="M202" s="157"/>
      <c r="N202" s="158"/>
      <c r="O202" s="158"/>
      <c r="P202" s="158"/>
      <c r="Q202" s="158"/>
      <c r="R202" s="158"/>
      <c r="S202" s="158"/>
      <c r="T202" s="158"/>
      <c r="U202" s="158"/>
      <c r="V202" s="247"/>
    </row>
    <row r="203" customFormat="1" spans="1:22">
      <c r="A203" s="114">
        <v>12</v>
      </c>
      <c r="B203" s="149" t="s">
        <v>82</v>
      </c>
      <c r="C203" s="150">
        <v>3</v>
      </c>
      <c r="D203" s="152"/>
      <c r="E203" s="152"/>
      <c r="F203" s="152"/>
      <c r="G203" s="152"/>
      <c r="H203" s="152"/>
      <c r="I203" s="152"/>
      <c r="J203" s="152"/>
      <c r="K203" s="152"/>
      <c r="L203" s="240"/>
      <c r="M203" s="161">
        <v>3</v>
      </c>
      <c r="N203" s="163"/>
      <c r="O203" s="163"/>
      <c r="P203" s="163"/>
      <c r="Q203" s="163"/>
      <c r="R203" s="163"/>
      <c r="S203" s="163"/>
      <c r="T203" s="163"/>
      <c r="U203" s="163"/>
      <c r="V203" s="245"/>
    </row>
    <row r="204" spans="1:22">
      <c r="A204" s="110"/>
      <c r="B204" s="232"/>
      <c r="C204" s="146"/>
      <c r="D204" s="147"/>
      <c r="E204" s="147"/>
      <c r="F204" s="147"/>
      <c r="G204" s="147"/>
      <c r="H204" s="147"/>
      <c r="I204" s="147"/>
      <c r="J204" s="147"/>
      <c r="K204" s="147"/>
      <c r="L204" s="110"/>
      <c r="M204" s="157"/>
      <c r="N204" s="158"/>
      <c r="O204" s="158"/>
      <c r="P204" s="158"/>
      <c r="Q204" s="158"/>
      <c r="R204" s="158"/>
      <c r="S204" s="158"/>
      <c r="T204" s="158"/>
      <c r="U204" s="158"/>
      <c r="V204" s="247"/>
    </row>
    <row r="205" spans="1:22">
      <c r="A205" s="114">
        <v>13</v>
      </c>
      <c r="B205" s="250" t="s">
        <v>174</v>
      </c>
      <c r="C205" s="150"/>
      <c r="D205" s="152"/>
      <c r="E205" s="152"/>
      <c r="F205" s="152"/>
      <c r="G205" s="152"/>
      <c r="H205" s="152"/>
      <c r="I205" s="152"/>
      <c r="J205" s="152"/>
      <c r="K205" s="152"/>
      <c r="L205" s="114"/>
      <c r="M205" s="161"/>
      <c r="N205" s="163"/>
      <c r="O205" s="163"/>
      <c r="P205" s="163"/>
      <c r="Q205" s="163"/>
      <c r="R205" s="163"/>
      <c r="S205" s="163"/>
      <c r="T205" s="163"/>
      <c r="U205" s="163"/>
      <c r="V205" s="249"/>
    </row>
    <row r="206" ht="27" spans="1:22">
      <c r="A206" s="110"/>
      <c r="B206" s="232" t="s">
        <v>175</v>
      </c>
      <c r="C206" s="146">
        <v>4</v>
      </c>
      <c r="D206" s="147">
        <v>2.8</v>
      </c>
      <c r="E206" s="147"/>
      <c r="F206" s="147"/>
      <c r="G206" s="147">
        <f>C206*D206</f>
        <v>11.2</v>
      </c>
      <c r="H206" s="147"/>
      <c r="I206" s="147"/>
      <c r="J206" s="147">
        <f>G206*34.335/1000</f>
        <v>0.384552</v>
      </c>
      <c r="K206" s="147"/>
      <c r="L206" s="156" t="s">
        <v>176</v>
      </c>
      <c r="M206" s="157">
        <v>4</v>
      </c>
      <c r="N206" s="158">
        <v>2.6</v>
      </c>
      <c r="O206" s="158"/>
      <c r="P206" s="158"/>
      <c r="Q206" s="158">
        <f t="shared" ref="Q206:Q211" si="12">M206*N206</f>
        <v>10.4</v>
      </c>
      <c r="R206" s="158"/>
      <c r="S206" s="158"/>
      <c r="T206" s="158">
        <f>Q206*34.335/1000</f>
        <v>0.357084</v>
      </c>
      <c r="U206" s="158"/>
      <c r="V206" s="166" t="s">
        <v>176</v>
      </c>
    </row>
    <row r="207" spans="1:22">
      <c r="A207" s="110"/>
      <c r="B207" s="232"/>
      <c r="C207" s="146"/>
      <c r="D207" s="147"/>
      <c r="E207" s="147"/>
      <c r="F207" s="147"/>
      <c r="G207" s="147"/>
      <c r="H207" s="147"/>
      <c r="I207" s="147"/>
      <c r="J207" s="147"/>
      <c r="K207" s="147"/>
      <c r="L207" s="110"/>
      <c r="M207" s="157"/>
      <c r="N207" s="158"/>
      <c r="O207" s="158"/>
      <c r="P207" s="158"/>
      <c r="Q207" s="158"/>
      <c r="R207" s="158"/>
      <c r="S207" s="158"/>
      <c r="T207" s="158"/>
      <c r="U207" s="158"/>
      <c r="V207" s="247"/>
    </row>
    <row r="208" spans="1:22">
      <c r="A208" s="110"/>
      <c r="B208" s="232" t="s">
        <v>177</v>
      </c>
      <c r="C208" s="146"/>
      <c r="D208" s="147"/>
      <c r="E208" s="147"/>
      <c r="F208" s="147"/>
      <c r="G208" s="147"/>
      <c r="H208" s="147"/>
      <c r="I208" s="147"/>
      <c r="J208" s="147"/>
      <c r="K208" s="147"/>
      <c r="L208" s="110"/>
      <c r="M208" s="157"/>
      <c r="N208" s="158"/>
      <c r="O208" s="158"/>
      <c r="P208" s="158"/>
      <c r="Q208" s="158"/>
      <c r="R208" s="158"/>
      <c r="S208" s="158"/>
      <c r="T208" s="158"/>
      <c r="U208" s="158"/>
      <c r="V208" s="247"/>
    </row>
    <row r="209" ht="27" spans="1:22">
      <c r="A209" s="110"/>
      <c r="B209" s="232" t="s">
        <v>178</v>
      </c>
      <c r="C209" s="146"/>
      <c r="D209" s="147"/>
      <c r="E209" s="147"/>
      <c r="F209" s="147"/>
      <c r="G209" s="147"/>
      <c r="H209" s="147"/>
      <c r="I209" s="159" t="s">
        <v>35</v>
      </c>
      <c r="J209" s="159">
        <f>J210+J211</f>
        <v>0.5524944</v>
      </c>
      <c r="K209" s="147"/>
      <c r="L209" s="156" t="s">
        <v>179</v>
      </c>
      <c r="M209" s="157"/>
      <c r="N209" s="158"/>
      <c r="O209" s="158"/>
      <c r="P209" s="158"/>
      <c r="Q209" s="158"/>
      <c r="R209" s="158"/>
      <c r="S209" s="163" t="s">
        <v>35</v>
      </c>
      <c r="T209" s="163">
        <f>T210+T211</f>
        <v>0.5524944</v>
      </c>
      <c r="U209" s="158"/>
      <c r="V209" s="166" t="s">
        <v>179</v>
      </c>
    </row>
    <row r="210" spans="1:22">
      <c r="A210" s="110"/>
      <c r="B210" s="232"/>
      <c r="C210" s="146">
        <v>1</v>
      </c>
      <c r="D210" s="147">
        <v>4</v>
      </c>
      <c r="E210" s="147"/>
      <c r="F210" s="147"/>
      <c r="G210" s="147">
        <f>C210*D210</f>
        <v>4</v>
      </c>
      <c r="H210" s="147"/>
      <c r="I210" s="147"/>
      <c r="J210" s="147">
        <f>G210*14.57/1000</f>
        <v>0.05828</v>
      </c>
      <c r="K210" s="147"/>
      <c r="L210" s="156"/>
      <c r="M210" s="157">
        <v>1</v>
      </c>
      <c r="N210" s="158">
        <v>4</v>
      </c>
      <c r="O210" s="158"/>
      <c r="P210" s="158"/>
      <c r="Q210" s="158">
        <f t="shared" si="12"/>
        <v>4</v>
      </c>
      <c r="R210" s="158"/>
      <c r="S210" s="158"/>
      <c r="T210" s="158">
        <f>Q210*14.57/1000</f>
        <v>0.05828</v>
      </c>
      <c r="U210" s="158"/>
      <c r="V210" s="166"/>
    </row>
    <row r="211" spans="1:22">
      <c r="A211" s="110"/>
      <c r="B211" s="232"/>
      <c r="C211" s="146">
        <v>16</v>
      </c>
      <c r="D211" s="147">
        <v>2.12</v>
      </c>
      <c r="E211" s="147"/>
      <c r="F211" s="147"/>
      <c r="G211" s="147">
        <f t="shared" ref="G211:G218" si="13">C211*D211</f>
        <v>33.92</v>
      </c>
      <c r="H211" s="147"/>
      <c r="I211" s="147"/>
      <c r="J211" s="147">
        <f>G211*14.57/1000</f>
        <v>0.4942144</v>
      </c>
      <c r="K211" s="147"/>
      <c r="L211" s="156"/>
      <c r="M211" s="157">
        <v>16</v>
      </c>
      <c r="N211" s="158">
        <v>2.12</v>
      </c>
      <c r="O211" s="158"/>
      <c r="P211" s="158"/>
      <c r="Q211" s="158">
        <f t="shared" si="12"/>
        <v>33.92</v>
      </c>
      <c r="R211" s="158"/>
      <c r="S211" s="158"/>
      <c r="T211" s="158">
        <f>Q211*14.57/1000</f>
        <v>0.4942144</v>
      </c>
      <c r="U211" s="158"/>
      <c r="V211" s="166"/>
    </row>
    <row r="212" spans="1:22">
      <c r="A212" s="110"/>
      <c r="B212" s="232"/>
      <c r="C212" s="146"/>
      <c r="D212" s="147"/>
      <c r="E212" s="147"/>
      <c r="F212" s="147"/>
      <c r="G212" s="147"/>
      <c r="H212" s="147"/>
      <c r="I212" s="147"/>
      <c r="J212" s="147"/>
      <c r="K212" s="147"/>
      <c r="L212" s="110"/>
      <c r="M212" s="157"/>
      <c r="N212" s="158"/>
      <c r="O212" s="158"/>
      <c r="P212" s="158"/>
      <c r="Q212" s="158"/>
      <c r="R212" s="158"/>
      <c r="S212" s="158"/>
      <c r="T212" s="158"/>
      <c r="U212" s="158"/>
      <c r="V212" s="247"/>
    </row>
    <row r="213" ht="27" spans="1:22">
      <c r="A213" s="110"/>
      <c r="B213" s="232" t="s">
        <v>180</v>
      </c>
      <c r="C213" s="146">
        <v>2</v>
      </c>
      <c r="D213" s="147">
        <v>4</v>
      </c>
      <c r="E213" s="147"/>
      <c r="F213" s="147"/>
      <c r="G213" s="147">
        <f t="shared" si="13"/>
        <v>8</v>
      </c>
      <c r="H213" s="147"/>
      <c r="I213" s="147"/>
      <c r="J213" s="147">
        <f>G213*9.546/1000</f>
        <v>0.076368</v>
      </c>
      <c r="K213" s="147"/>
      <c r="L213" s="156" t="s">
        <v>181</v>
      </c>
      <c r="M213" s="157">
        <v>2</v>
      </c>
      <c r="N213" s="158">
        <v>4</v>
      </c>
      <c r="O213" s="158"/>
      <c r="P213" s="158"/>
      <c r="Q213" s="158">
        <f t="shared" ref="Q213:Q218" si="14">M213*N213</f>
        <v>8</v>
      </c>
      <c r="R213" s="158"/>
      <c r="S213" s="158"/>
      <c r="T213" s="158">
        <f>Q213*9.546/1000</f>
        <v>0.076368</v>
      </c>
      <c r="U213" s="158"/>
      <c r="V213" s="166" t="s">
        <v>181</v>
      </c>
    </row>
    <row r="214" spans="1:22">
      <c r="A214" s="110"/>
      <c r="B214" s="232"/>
      <c r="C214" s="146"/>
      <c r="D214" s="147"/>
      <c r="E214" s="147"/>
      <c r="F214" s="147"/>
      <c r="G214" s="147"/>
      <c r="H214" s="147"/>
      <c r="I214" s="147"/>
      <c r="J214" s="147"/>
      <c r="K214" s="147"/>
      <c r="L214" s="110"/>
      <c r="M214" s="157"/>
      <c r="N214" s="158"/>
      <c r="O214" s="158"/>
      <c r="P214" s="158"/>
      <c r="Q214" s="158"/>
      <c r="R214" s="158"/>
      <c r="S214" s="158"/>
      <c r="T214" s="158"/>
      <c r="U214" s="158"/>
      <c r="V214" s="247"/>
    </row>
    <row r="215" ht="27" spans="1:22">
      <c r="A215" s="110"/>
      <c r="B215" s="232" t="s">
        <v>182</v>
      </c>
      <c r="C215" s="146"/>
      <c r="D215" s="147"/>
      <c r="E215" s="147"/>
      <c r="F215" s="147"/>
      <c r="G215" s="147"/>
      <c r="H215" s="147"/>
      <c r="I215" s="159" t="s">
        <v>35</v>
      </c>
      <c r="J215" s="159">
        <f>J216+J217+J218</f>
        <v>0.2869872</v>
      </c>
      <c r="K215" s="147"/>
      <c r="L215" s="156" t="s">
        <v>183</v>
      </c>
      <c r="M215" s="157"/>
      <c r="N215" s="158"/>
      <c r="O215" s="158"/>
      <c r="P215" s="158"/>
      <c r="Q215" s="158"/>
      <c r="R215" s="158"/>
      <c r="S215" s="163" t="s">
        <v>35</v>
      </c>
      <c r="T215" s="163">
        <f>T216+T217+T218</f>
        <v>0.2869872</v>
      </c>
      <c r="U215" s="158"/>
      <c r="V215" s="166" t="s">
        <v>183</v>
      </c>
    </row>
    <row r="216" spans="1:22">
      <c r="A216" s="110"/>
      <c r="B216" s="232"/>
      <c r="C216" s="146">
        <v>6</v>
      </c>
      <c r="D216" s="147">
        <f>D210</f>
        <v>4</v>
      </c>
      <c r="E216" s="147"/>
      <c r="F216" s="147"/>
      <c r="G216" s="147">
        <f t="shared" si="13"/>
        <v>24</v>
      </c>
      <c r="H216" s="147"/>
      <c r="I216" s="147"/>
      <c r="J216" s="147">
        <f>G216*7.034/1000</f>
        <v>0.168816</v>
      </c>
      <c r="K216" s="147"/>
      <c r="L216" s="110"/>
      <c r="M216" s="157">
        <v>6</v>
      </c>
      <c r="N216" s="158">
        <f>N210</f>
        <v>4</v>
      </c>
      <c r="O216" s="158"/>
      <c r="P216" s="158"/>
      <c r="Q216" s="158">
        <f t="shared" si="14"/>
        <v>24</v>
      </c>
      <c r="R216" s="158"/>
      <c r="S216" s="158"/>
      <c r="T216" s="158">
        <f t="shared" ref="T216:T218" si="15">Q216*7.034/1000</f>
        <v>0.168816</v>
      </c>
      <c r="U216" s="158"/>
      <c r="V216" s="247"/>
    </row>
    <row r="217" spans="1:22">
      <c r="A217" s="110"/>
      <c r="B217" s="232"/>
      <c r="C217" s="146">
        <v>4</v>
      </c>
      <c r="D217" s="147">
        <f>1.2</f>
        <v>1.2</v>
      </c>
      <c r="E217" s="147"/>
      <c r="F217" s="147"/>
      <c r="G217" s="147">
        <f t="shared" si="13"/>
        <v>4.8</v>
      </c>
      <c r="H217" s="147"/>
      <c r="I217" s="147"/>
      <c r="J217" s="147">
        <f>G217*7.034/1000</f>
        <v>0.0337632</v>
      </c>
      <c r="K217" s="147"/>
      <c r="L217" s="110"/>
      <c r="M217" s="157">
        <v>4</v>
      </c>
      <c r="N217" s="158">
        <f>1.2</f>
        <v>1.2</v>
      </c>
      <c r="O217" s="158"/>
      <c r="P217" s="158"/>
      <c r="Q217" s="158">
        <f t="shared" si="14"/>
        <v>4.8</v>
      </c>
      <c r="R217" s="158"/>
      <c r="S217" s="158"/>
      <c r="T217" s="158">
        <f t="shared" si="15"/>
        <v>0.0337632</v>
      </c>
      <c r="U217" s="158"/>
      <c r="V217" s="247"/>
    </row>
    <row r="218" spans="1:22">
      <c r="A218" s="110"/>
      <c r="B218" s="232"/>
      <c r="C218" s="146">
        <f>2*6</f>
        <v>12</v>
      </c>
      <c r="D218" s="147">
        <v>1</v>
      </c>
      <c r="E218" s="147"/>
      <c r="F218" s="147"/>
      <c r="G218" s="147">
        <f t="shared" si="13"/>
        <v>12</v>
      </c>
      <c r="H218" s="147"/>
      <c r="I218" s="147"/>
      <c r="J218" s="147">
        <f>G218*7.034/1000</f>
        <v>0.084408</v>
      </c>
      <c r="K218" s="147"/>
      <c r="L218" s="110"/>
      <c r="M218" s="157">
        <f>2*6</f>
        <v>12</v>
      </c>
      <c r="N218" s="158">
        <v>1</v>
      </c>
      <c r="O218" s="158"/>
      <c r="P218" s="158"/>
      <c r="Q218" s="158">
        <f t="shared" si="14"/>
        <v>12</v>
      </c>
      <c r="R218" s="158"/>
      <c r="S218" s="158"/>
      <c r="T218" s="158">
        <f t="shared" si="15"/>
        <v>0.084408</v>
      </c>
      <c r="U218" s="158"/>
      <c r="V218" s="247"/>
    </row>
    <row r="219" spans="1:22">
      <c r="A219" s="110"/>
      <c r="B219" s="232"/>
      <c r="C219" s="146"/>
      <c r="D219" s="147"/>
      <c r="E219" s="147"/>
      <c r="F219" s="147"/>
      <c r="G219" s="147"/>
      <c r="H219" s="147"/>
      <c r="I219" s="147"/>
      <c r="J219" s="147"/>
      <c r="K219" s="147"/>
      <c r="L219" s="110"/>
      <c r="M219" s="157"/>
      <c r="N219" s="158"/>
      <c r="O219" s="158"/>
      <c r="P219" s="158"/>
      <c r="Q219" s="158"/>
      <c r="R219" s="158"/>
      <c r="S219" s="158"/>
      <c r="T219" s="158"/>
      <c r="U219" s="158"/>
      <c r="V219" s="247"/>
    </row>
    <row r="220" spans="1:22">
      <c r="A220" s="110"/>
      <c r="B220" s="232" t="s">
        <v>184</v>
      </c>
      <c r="C220" s="146"/>
      <c r="D220" s="147"/>
      <c r="E220" s="147"/>
      <c r="F220" s="147"/>
      <c r="G220" s="159" t="s">
        <v>35</v>
      </c>
      <c r="H220" s="159">
        <f>H221+H222+H223+H224</f>
        <v>5.2736</v>
      </c>
      <c r="I220" s="147"/>
      <c r="J220" s="147"/>
      <c r="K220" s="147"/>
      <c r="L220" s="110"/>
      <c r="M220" s="157"/>
      <c r="N220" s="158"/>
      <c r="O220" s="158"/>
      <c r="P220" s="158"/>
      <c r="Q220" s="163" t="s">
        <v>35</v>
      </c>
      <c r="R220" s="163">
        <f>R221+R222+R223+R224</f>
        <v>5.2736</v>
      </c>
      <c r="S220" s="158"/>
      <c r="T220" s="158"/>
      <c r="U220" s="158"/>
      <c r="V220" s="247"/>
    </row>
    <row r="221" spans="1:22">
      <c r="A221" s="110"/>
      <c r="B221" s="232"/>
      <c r="C221" s="146">
        <v>2</v>
      </c>
      <c r="D221" s="147">
        <v>1.48</v>
      </c>
      <c r="E221" s="147">
        <v>0.25</v>
      </c>
      <c r="F221" s="147"/>
      <c r="G221" s="147"/>
      <c r="H221" s="147">
        <f>C221*D221*E221</f>
        <v>0.74</v>
      </c>
      <c r="I221" s="147"/>
      <c r="J221" s="147"/>
      <c r="K221" s="147"/>
      <c r="L221" s="110"/>
      <c r="M221" s="157">
        <v>2</v>
      </c>
      <c r="N221" s="158">
        <v>1.48</v>
      </c>
      <c r="O221" s="158">
        <v>0.25</v>
      </c>
      <c r="P221" s="158"/>
      <c r="Q221" s="158"/>
      <c r="R221" s="158">
        <f t="shared" ref="R221:R224" si="16">M221*N221*O221</f>
        <v>0.74</v>
      </c>
      <c r="S221" s="158"/>
      <c r="T221" s="158"/>
      <c r="U221" s="158"/>
      <c r="V221" s="247"/>
    </row>
    <row r="222" spans="1:22">
      <c r="A222" s="110"/>
      <c r="B222" s="232"/>
      <c r="C222" s="146">
        <f>2*4</f>
        <v>8</v>
      </c>
      <c r="D222" s="147">
        <v>0.46</v>
      </c>
      <c r="E222" s="147">
        <v>1</v>
      </c>
      <c r="F222" s="147"/>
      <c r="G222" s="147"/>
      <c r="H222" s="147">
        <f>C222*D222*E222</f>
        <v>3.68</v>
      </c>
      <c r="I222" s="147"/>
      <c r="J222" s="147"/>
      <c r="K222" s="147"/>
      <c r="L222" s="110"/>
      <c r="M222" s="157">
        <f>2*4</f>
        <v>8</v>
      </c>
      <c r="N222" s="158">
        <v>0.46</v>
      </c>
      <c r="O222" s="158">
        <v>1</v>
      </c>
      <c r="P222" s="158"/>
      <c r="Q222" s="158"/>
      <c r="R222" s="158">
        <f t="shared" si="16"/>
        <v>3.68</v>
      </c>
      <c r="S222" s="158"/>
      <c r="T222" s="158"/>
      <c r="U222" s="158"/>
      <c r="V222" s="247"/>
    </row>
    <row r="223" spans="1:22">
      <c r="A223" s="110"/>
      <c r="B223" s="232"/>
      <c r="C223" s="146">
        <v>2</v>
      </c>
      <c r="D223" s="147">
        <v>1.08</v>
      </c>
      <c r="E223" s="147">
        <v>0.25</v>
      </c>
      <c r="F223" s="147"/>
      <c r="G223" s="147"/>
      <c r="H223" s="147">
        <f>C223*D223*E223</f>
        <v>0.54</v>
      </c>
      <c r="I223" s="147"/>
      <c r="J223" s="147"/>
      <c r="K223" s="147"/>
      <c r="L223" s="110"/>
      <c r="M223" s="157">
        <v>2</v>
      </c>
      <c r="N223" s="158">
        <v>1.08</v>
      </c>
      <c r="O223" s="158">
        <v>0.25</v>
      </c>
      <c r="P223" s="158"/>
      <c r="Q223" s="158"/>
      <c r="R223" s="158">
        <f t="shared" si="16"/>
        <v>0.54</v>
      </c>
      <c r="S223" s="158"/>
      <c r="T223" s="158"/>
      <c r="U223" s="158"/>
      <c r="V223" s="247"/>
    </row>
    <row r="224" spans="1:22">
      <c r="A224" s="110"/>
      <c r="B224" s="232"/>
      <c r="C224" s="146">
        <v>0.56</v>
      </c>
      <c r="D224" s="147">
        <v>0.56</v>
      </c>
      <c r="E224" s="147">
        <v>1</v>
      </c>
      <c r="F224" s="147"/>
      <c r="G224" s="147"/>
      <c r="H224" s="147">
        <f>C224*D224*E224</f>
        <v>0.3136</v>
      </c>
      <c r="I224" s="147"/>
      <c r="J224" s="147"/>
      <c r="K224" s="147"/>
      <c r="L224" s="110"/>
      <c r="M224" s="157">
        <v>0.56</v>
      </c>
      <c r="N224" s="158">
        <v>0.56</v>
      </c>
      <c r="O224" s="158">
        <v>1</v>
      </c>
      <c r="P224" s="158"/>
      <c r="Q224" s="158"/>
      <c r="R224" s="158">
        <f t="shared" si="16"/>
        <v>0.3136</v>
      </c>
      <c r="S224" s="158"/>
      <c r="T224" s="158"/>
      <c r="U224" s="158"/>
      <c r="V224" s="247"/>
    </row>
    <row r="225" spans="1:22">
      <c r="A225" s="110"/>
      <c r="B225" s="232"/>
      <c r="C225" s="146"/>
      <c r="D225" s="147"/>
      <c r="E225" s="147"/>
      <c r="F225" s="147"/>
      <c r="G225" s="147"/>
      <c r="H225" s="147"/>
      <c r="I225" s="147"/>
      <c r="J225" s="147"/>
      <c r="K225" s="147"/>
      <c r="L225" s="110"/>
      <c r="M225" s="157"/>
      <c r="N225" s="158"/>
      <c r="O225" s="158"/>
      <c r="P225" s="158"/>
      <c r="Q225" s="158"/>
      <c r="R225" s="158"/>
      <c r="S225" s="158"/>
      <c r="T225" s="158"/>
      <c r="U225" s="158"/>
      <c r="V225" s="247"/>
    </row>
    <row r="226" spans="1:22">
      <c r="A226" s="110"/>
      <c r="B226" s="232" t="s">
        <v>185</v>
      </c>
      <c r="C226" s="146">
        <v>4</v>
      </c>
      <c r="D226" s="147">
        <v>0.6</v>
      </c>
      <c r="E226" s="147">
        <v>0.25</v>
      </c>
      <c r="F226" s="147"/>
      <c r="G226" s="147"/>
      <c r="H226" s="147">
        <f>C226*D226*E226</f>
        <v>0.6</v>
      </c>
      <c r="I226" s="147"/>
      <c r="J226" s="147"/>
      <c r="K226" s="147"/>
      <c r="L226" s="110"/>
      <c r="M226" s="157">
        <v>4</v>
      </c>
      <c r="N226" s="158">
        <v>0.6</v>
      </c>
      <c r="O226" s="158">
        <v>0.25</v>
      </c>
      <c r="P226" s="158"/>
      <c r="Q226" s="158"/>
      <c r="R226" s="158">
        <f>M226*N226*O226</f>
        <v>0.6</v>
      </c>
      <c r="S226" s="158"/>
      <c r="T226" s="158"/>
      <c r="U226" s="158"/>
      <c r="V226" s="247"/>
    </row>
    <row r="227" spans="1:22">
      <c r="A227" s="110"/>
      <c r="B227" s="232"/>
      <c r="C227" s="146"/>
      <c r="D227" s="147"/>
      <c r="E227" s="147"/>
      <c r="F227" s="147"/>
      <c r="G227" s="147"/>
      <c r="H227" s="147"/>
      <c r="I227" s="147"/>
      <c r="J227" s="147"/>
      <c r="K227" s="147"/>
      <c r="L227" s="110"/>
      <c r="M227" s="157"/>
      <c r="N227" s="158"/>
      <c r="O227" s="158"/>
      <c r="P227" s="158"/>
      <c r="Q227" s="158"/>
      <c r="R227" s="158"/>
      <c r="S227" s="158"/>
      <c r="T227" s="158"/>
      <c r="U227" s="158"/>
      <c r="V227" s="247"/>
    </row>
    <row r="228" spans="1:22">
      <c r="A228" s="110"/>
      <c r="B228" s="232" t="s">
        <v>84</v>
      </c>
      <c r="C228" s="146">
        <v>1</v>
      </c>
      <c r="D228" s="147">
        <f>2.8+1.2*2</f>
        <v>5.2</v>
      </c>
      <c r="E228" s="147">
        <v>0.12</v>
      </c>
      <c r="F228" s="147">
        <v>0.3</v>
      </c>
      <c r="G228" s="147"/>
      <c r="H228" s="147"/>
      <c r="I228" s="147"/>
      <c r="J228" s="147"/>
      <c r="K228" s="147">
        <f>C228*D228*E228*F228</f>
        <v>0.1872</v>
      </c>
      <c r="L228" s="110"/>
      <c r="M228" s="157">
        <v>1</v>
      </c>
      <c r="N228" s="158">
        <f>2.8+1.2*2</f>
        <v>5.2</v>
      </c>
      <c r="O228" s="158">
        <v>0.12</v>
      </c>
      <c r="P228" s="158">
        <v>0.3</v>
      </c>
      <c r="Q228" s="158"/>
      <c r="R228" s="158"/>
      <c r="S228" s="158"/>
      <c r="T228" s="158"/>
      <c r="U228" s="158">
        <f>M228*N228*O228*P228</f>
        <v>0.1872</v>
      </c>
      <c r="V228" s="247"/>
    </row>
    <row r="229" spans="1:22">
      <c r="A229" s="110"/>
      <c r="B229" s="232"/>
      <c r="C229" s="146"/>
      <c r="D229" s="147"/>
      <c r="E229" s="147"/>
      <c r="F229" s="147"/>
      <c r="G229" s="147"/>
      <c r="H229" s="147"/>
      <c r="I229" s="147"/>
      <c r="J229" s="147"/>
      <c r="K229" s="147"/>
      <c r="L229" s="110"/>
      <c r="M229" s="157"/>
      <c r="N229" s="158"/>
      <c r="O229" s="158"/>
      <c r="P229" s="158"/>
      <c r="Q229" s="158"/>
      <c r="R229" s="158"/>
      <c r="S229" s="158"/>
      <c r="T229" s="158"/>
      <c r="U229" s="158"/>
      <c r="V229" s="247"/>
    </row>
    <row r="230" spans="1:22">
      <c r="A230" s="110"/>
      <c r="B230" s="232" t="s">
        <v>186</v>
      </c>
      <c r="C230" s="146">
        <v>1</v>
      </c>
      <c r="D230" s="147">
        <f>D228</f>
        <v>5.2</v>
      </c>
      <c r="E230" s="147">
        <f>F228</f>
        <v>0.3</v>
      </c>
      <c r="F230" s="147"/>
      <c r="G230" s="147"/>
      <c r="H230" s="147">
        <f>C230*D230*E230</f>
        <v>1.56</v>
      </c>
      <c r="I230" s="147"/>
      <c r="J230" s="147"/>
      <c r="K230" s="147"/>
      <c r="L230" s="110"/>
      <c r="M230" s="157">
        <v>1</v>
      </c>
      <c r="N230" s="158">
        <f>N228</f>
        <v>5.2</v>
      </c>
      <c r="O230" s="158">
        <f>P228</f>
        <v>0.3</v>
      </c>
      <c r="P230" s="158"/>
      <c r="Q230" s="158"/>
      <c r="R230" s="158">
        <f>M230*N230*O230</f>
        <v>1.56</v>
      </c>
      <c r="S230" s="158"/>
      <c r="T230" s="158"/>
      <c r="U230" s="158"/>
      <c r="V230" s="247"/>
    </row>
    <row r="231" spans="1:22">
      <c r="A231" s="110"/>
      <c r="B231" s="232"/>
      <c r="C231" s="146"/>
      <c r="D231" s="147"/>
      <c r="E231" s="147"/>
      <c r="F231" s="147"/>
      <c r="G231" s="147"/>
      <c r="H231" s="147"/>
      <c r="I231" s="147"/>
      <c r="J231" s="147"/>
      <c r="K231" s="147"/>
      <c r="L231" s="110"/>
      <c r="M231" s="157"/>
      <c r="N231" s="158"/>
      <c r="O231" s="158"/>
      <c r="P231" s="158"/>
      <c r="Q231" s="158"/>
      <c r="R231" s="158"/>
      <c r="S231" s="158"/>
      <c r="T231" s="158"/>
      <c r="U231" s="158"/>
      <c r="V231" s="247"/>
    </row>
    <row r="232" spans="1:22">
      <c r="A232" s="110"/>
      <c r="B232" s="232" t="s">
        <v>187</v>
      </c>
      <c r="C232" s="146">
        <v>1</v>
      </c>
      <c r="D232" s="147">
        <v>4</v>
      </c>
      <c r="E232" s="147">
        <v>2.12</v>
      </c>
      <c r="F232" s="147"/>
      <c r="G232" s="147"/>
      <c r="H232" s="147">
        <f>C232*D232*E232</f>
        <v>8.48</v>
      </c>
      <c r="I232" s="147"/>
      <c r="J232" s="147"/>
      <c r="K232" s="147"/>
      <c r="L232" s="110"/>
      <c r="M232" s="157">
        <v>1</v>
      </c>
      <c r="N232" s="158">
        <v>4</v>
      </c>
      <c r="O232" s="158">
        <v>2.12</v>
      </c>
      <c r="P232" s="158"/>
      <c r="Q232" s="158"/>
      <c r="R232" s="158">
        <f>M232*N232*O232</f>
        <v>8.48</v>
      </c>
      <c r="S232" s="158"/>
      <c r="T232" s="158"/>
      <c r="U232" s="158"/>
      <c r="V232" s="247"/>
    </row>
    <row r="233" spans="1:22">
      <c r="A233" s="110"/>
      <c r="B233" s="232"/>
      <c r="C233" s="146"/>
      <c r="D233" s="147"/>
      <c r="E233" s="147"/>
      <c r="F233" s="147"/>
      <c r="G233" s="147"/>
      <c r="H233" s="147"/>
      <c r="I233" s="147"/>
      <c r="J233" s="147"/>
      <c r="K233" s="147"/>
      <c r="L233" s="110"/>
      <c r="M233" s="157"/>
      <c r="N233" s="158"/>
      <c r="O233" s="158"/>
      <c r="P233" s="158"/>
      <c r="Q233" s="158"/>
      <c r="R233" s="158"/>
      <c r="S233" s="158"/>
      <c r="T233" s="158"/>
      <c r="U233" s="158"/>
      <c r="V233" s="247"/>
    </row>
    <row r="234" s="2" customFormat="1" ht="13.5" spans="1:22">
      <c r="A234" s="106" t="s">
        <v>135</v>
      </c>
      <c r="B234" s="169" t="s">
        <v>104</v>
      </c>
      <c r="C234" s="107"/>
      <c r="D234" s="108">
        <f>19+7+19+34-19</f>
        <v>60</v>
      </c>
      <c r="E234" s="108"/>
      <c r="F234" s="108"/>
      <c r="G234" s="108"/>
      <c r="H234" s="108"/>
      <c r="I234" s="108"/>
      <c r="J234" s="108"/>
      <c r="K234" s="108"/>
      <c r="L234" s="121"/>
      <c r="M234" s="77"/>
      <c r="N234" s="78">
        <f>19+7+19+34-19</f>
        <v>60</v>
      </c>
      <c r="O234" s="78"/>
      <c r="P234" s="78"/>
      <c r="Q234" s="78"/>
      <c r="R234" s="78"/>
      <c r="S234" s="78"/>
      <c r="T234" s="78"/>
      <c r="U234" s="78"/>
      <c r="V234" s="83"/>
    </row>
    <row r="235" s="2" customFormat="1" ht="13.5" spans="1:22">
      <c r="A235" s="109"/>
      <c r="B235" s="73" t="s">
        <v>53</v>
      </c>
      <c r="C235" s="74">
        <v>1</v>
      </c>
      <c r="D235" s="75">
        <f>D234</f>
        <v>60</v>
      </c>
      <c r="E235" s="75">
        <f>0.3+0.56+0.3</f>
        <v>1.16</v>
      </c>
      <c r="F235" s="75">
        <v>0.32</v>
      </c>
      <c r="G235" s="75"/>
      <c r="H235" s="75"/>
      <c r="I235" s="75"/>
      <c r="J235" s="75"/>
      <c r="K235" s="75">
        <f>C235*D235*E235*F235</f>
        <v>22.272</v>
      </c>
      <c r="L235" s="79"/>
      <c r="M235" s="80">
        <v>1</v>
      </c>
      <c r="N235" s="81">
        <f>N234</f>
        <v>60</v>
      </c>
      <c r="O235" s="81">
        <f>0.3+0.56+0.3</f>
        <v>1.16</v>
      </c>
      <c r="P235" s="81">
        <v>0.32</v>
      </c>
      <c r="Q235" s="81"/>
      <c r="R235" s="81"/>
      <c r="S235" s="81"/>
      <c r="T235" s="81"/>
      <c r="U235" s="81">
        <f>M235*N235*O235*P235</f>
        <v>22.272</v>
      </c>
      <c r="V235" s="84"/>
    </row>
    <row r="236" s="2" customFormat="1" ht="13.5" spans="1:22">
      <c r="A236" s="109"/>
      <c r="B236" s="73"/>
      <c r="C236" s="74"/>
      <c r="D236" s="75"/>
      <c r="E236" s="75"/>
      <c r="F236" s="75"/>
      <c r="G236" s="75"/>
      <c r="H236" s="75"/>
      <c r="I236" s="75"/>
      <c r="J236" s="75"/>
      <c r="K236" s="75"/>
      <c r="L236" s="79"/>
      <c r="M236" s="80"/>
      <c r="N236" s="81"/>
      <c r="O236" s="81"/>
      <c r="P236" s="81"/>
      <c r="Q236" s="81"/>
      <c r="R236" s="81"/>
      <c r="S236" s="81"/>
      <c r="T236" s="81"/>
      <c r="U236" s="81"/>
      <c r="V236" s="84"/>
    </row>
    <row r="237" s="2" customFormat="1" ht="13.5" spans="1:22">
      <c r="A237" s="109"/>
      <c r="B237" s="73" t="s">
        <v>54</v>
      </c>
      <c r="C237" s="74"/>
      <c r="D237" s="75"/>
      <c r="E237" s="75"/>
      <c r="F237" s="75"/>
      <c r="G237" s="75"/>
      <c r="H237" s="75"/>
      <c r="I237" s="75"/>
      <c r="J237" s="75"/>
      <c r="K237" s="75">
        <f>K235-K239</f>
        <v>14.88</v>
      </c>
      <c r="L237" s="79"/>
      <c r="M237" s="80"/>
      <c r="N237" s="81"/>
      <c r="O237" s="81"/>
      <c r="P237" s="81"/>
      <c r="Q237" s="81"/>
      <c r="R237" s="81"/>
      <c r="S237" s="81"/>
      <c r="T237" s="81"/>
      <c r="U237" s="81">
        <f>U235-U239</f>
        <v>14.88</v>
      </c>
      <c r="V237" s="84"/>
    </row>
    <row r="238" s="2" customFormat="1" ht="13.5" spans="1:22">
      <c r="A238" s="109"/>
      <c r="B238" s="73"/>
      <c r="C238" s="74"/>
      <c r="D238" s="75"/>
      <c r="E238" s="75"/>
      <c r="F238" s="75"/>
      <c r="G238" s="75"/>
      <c r="H238" s="75"/>
      <c r="I238" s="75"/>
      <c r="J238" s="75"/>
      <c r="K238" s="75"/>
      <c r="L238" s="79"/>
      <c r="M238" s="80"/>
      <c r="N238" s="81"/>
      <c r="O238" s="81"/>
      <c r="P238" s="81"/>
      <c r="Q238" s="81"/>
      <c r="R238" s="81"/>
      <c r="S238" s="81"/>
      <c r="T238" s="81"/>
      <c r="U238" s="81"/>
      <c r="V238" s="84"/>
    </row>
    <row r="239" s="2" customFormat="1" ht="13.5" spans="1:22">
      <c r="A239" s="109"/>
      <c r="B239" s="73" t="s">
        <v>20</v>
      </c>
      <c r="C239" s="74"/>
      <c r="D239" s="75"/>
      <c r="E239" s="75"/>
      <c r="F239" s="75"/>
      <c r="G239" s="75"/>
      <c r="H239" s="75"/>
      <c r="I239" s="75"/>
      <c r="J239" s="75"/>
      <c r="K239" s="75">
        <f>K241+K243+K247</f>
        <v>7.392</v>
      </c>
      <c r="L239" s="79"/>
      <c r="M239" s="80"/>
      <c r="N239" s="81"/>
      <c r="O239" s="81"/>
      <c r="P239" s="81"/>
      <c r="Q239" s="81"/>
      <c r="R239" s="81"/>
      <c r="S239" s="81"/>
      <c r="T239" s="81"/>
      <c r="U239" s="81">
        <f>U241+U243+U247</f>
        <v>7.392</v>
      </c>
      <c r="V239" s="84"/>
    </row>
    <row r="240" s="2" customFormat="1" ht="13.5" spans="1:22">
      <c r="A240" s="109"/>
      <c r="B240" s="73"/>
      <c r="C240" s="74"/>
      <c r="D240" s="75"/>
      <c r="E240" s="75"/>
      <c r="F240" s="75"/>
      <c r="G240" s="75"/>
      <c r="H240" s="75"/>
      <c r="I240" s="75"/>
      <c r="J240" s="75"/>
      <c r="K240" s="75"/>
      <c r="L240" s="79"/>
      <c r="M240" s="80"/>
      <c r="N240" s="81"/>
      <c r="O240" s="81"/>
      <c r="P240" s="81"/>
      <c r="Q240" s="81"/>
      <c r="R240" s="81"/>
      <c r="S240" s="81"/>
      <c r="T240" s="81"/>
      <c r="U240" s="81"/>
      <c r="V240" s="84"/>
    </row>
    <row r="241" s="2" customFormat="1" ht="13.5" spans="1:22">
      <c r="A241" s="109"/>
      <c r="B241" s="73" t="s">
        <v>55</v>
      </c>
      <c r="C241" s="74">
        <v>1</v>
      </c>
      <c r="D241" s="75"/>
      <c r="E241" s="75">
        <v>0.88</v>
      </c>
      <c r="F241" s="75">
        <v>0.1</v>
      </c>
      <c r="G241" s="75"/>
      <c r="H241" s="75"/>
      <c r="I241" s="75"/>
      <c r="J241" s="75"/>
      <c r="K241" s="75">
        <f>C241*D241*E241*F241</f>
        <v>0</v>
      </c>
      <c r="L241" s="79"/>
      <c r="M241" s="80">
        <v>1</v>
      </c>
      <c r="N241" s="81"/>
      <c r="O241" s="81">
        <v>0.88</v>
      </c>
      <c r="P241" s="81">
        <v>0.1</v>
      </c>
      <c r="Q241" s="81"/>
      <c r="R241" s="81"/>
      <c r="S241" s="81"/>
      <c r="T241" s="81"/>
      <c r="U241" s="81">
        <f>M241*N241*O241*P241</f>
        <v>0</v>
      </c>
      <c r="V241" s="84"/>
    </row>
    <row r="242" s="2" customFormat="1" ht="13.5" spans="1:22">
      <c r="A242" s="109"/>
      <c r="B242" s="73"/>
      <c r="C242" s="74"/>
      <c r="D242" s="75"/>
      <c r="E242" s="75"/>
      <c r="F242" s="75"/>
      <c r="G242" s="75"/>
      <c r="H242" s="75"/>
      <c r="I242" s="75"/>
      <c r="J242" s="75"/>
      <c r="K242" s="75"/>
      <c r="L242" s="79"/>
      <c r="M242" s="80"/>
      <c r="N242" s="81"/>
      <c r="O242" s="81"/>
      <c r="P242" s="81"/>
      <c r="Q242" s="81"/>
      <c r="R242" s="81"/>
      <c r="S242" s="81"/>
      <c r="T242" s="81"/>
      <c r="U242" s="81"/>
      <c r="V242" s="84"/>
    </row>
    <row r="243" s="2" customFormat="1" ht="13.5" spans="1:22">
      <c r="A243" s="109"/>
      <c r="B243" s="73" t="s">
        <v>105</v>
      </c>
      <c r="C243" s="74">
        <v>1</v>
      </c>
      <c r="D243" s="75">
        <f>D234</f>
        <v>60</v>
      </c>
      <c r="E243" s="75">
        <v>0.56</v>
      </c>
      <c r="F243" s="75">
        <v>0.1</v>
      </c>
      <c r="G243" s="75"/>
      <c r="H243" s="75"/>
      <c r="I243" s="75"/>
      <c r="J243" s="75"/>
      <c r="K243" s="75">
        <f>C243*D243*E243*F243</f>
        <v>3.36</v>
      </c>
      <c r="L243" s="79"/>
      <c r="M243" s="80">
        <v>1</v>
      </c>
      <c r="N243" s="81">
        <f>N234</f>
        <v>60</v>
      </c>
      <c r="O243" s="81">
        <v>0.56</v>
      </c>
      <c r="P243" s="81">
        <v>0.1</v>
      </c>
      <c r="Q243" s="81"/>
      <c r="R243" s="81"/>
      <c r="S243" s="81"/>
      <c r="T243" s="81"/>
      <c r="U243" s="81">
        <f>M243*N243*O243*P243</f>
        <v>3.36</v>
      </c>
      <c r="V243" s="84"/>
    </row>
    <row r="244" s="2" customFormat="1" ht="13.5" spans="1:22">
      <c r="A244" s="109"/>
      <c r="B244" s="73"/>
      <c r="C244" s="74"/>
      <c r="D244" s="75"/>
      <c r="E244" s="75"/>
      <c r="F244" s="75"/>
      <c r="G244" s="75"/>
      <c r="H244" s="75"/>
      <c r="I244" s="75"/>
      <c r="J244" s="75"/>
      <c r="K244" s="75"/>
      <c r="L244" s="79"/>
      <c r="M244" s="80"/>
      <c r="N244" s="81"/>
      <c r="O244" s="81"/>
      <c r="P244" s="81"/>
      <c r="Q244" s="81"/>
      <c r="R244" s="81"/>
      <c r="S244" s="81"/>
      <c r="T244" s="81"/>
      <c r="U244" s="81"/>
      <c r="V244" s="84"/>
    </row>
    <row r="245" s="2" customFormat="1" ht="13.5" spans="1:22">
      <c r="A245" s="109"/>
      <c r="B245" s="73" t="s">
        <v>22</v>
      </c>
      <c r="C245" s="74">
        <v>2</v>
      </c>
      <c r="D245" s="75">
        <f>D234</f>
        <v>60</v>
      </c>
      <c r="E245" s="75">
        <f>F243</f>
        <v>0.1</v>
      </c>
      <c r="F245" s="75"/>
      <c r="G245" s="75"/>
      <c r="H245" s="75"/>
      <c r="I245" s="75">
        <f>C245*D245*E245</f>
        <v>12</v>
      </c>
      <c r="J245" s="75"/>
      <c r="K245" s="75"/>
      <c r="L245" s="79"/>
      <c r="M245" s="80">
        <v>2</v>
      </c>
      <c r="N245" s="81">
        <f>N234</f>
        <v>60</v>
      </c>
      <c r="O245" s="81">
        <f>P243</f>
        <v>0.1</v>
      </c>
      <c r="P245" s="81"/>
      <c r="Q245" s="81"/>
      <c r="R245" s="81"/>
      <c r="S245" s="81">
        <f>M245*N245*O245</f>
        <v>12</v>
      </c>
      <c r="T245" s="81"/>
      <c r="U245" s="81"/>
      <c r="V245" s="84"/>
    </row>
    <row r="246" s="2" customFormat="1" ht="13.5" spans="1:22">
      <c r="A246" s="109"/>
      <c r="B246" s="73"/>
      <c r="C246" s="74"/>
      <c r="D246" s="75"/>
      <c r="E246" s="75"/>
      <c r="F246" s="75"/>
      <c r="G246" s="75"/>
      <c r="H246" s="75"/>
      <c r="I246" s="75"/>
      <c r="J246" s="75"/>
      <c r="K246" s="75"/>
      <c r="L246" s="79"/>
      <c r="M246" s="80"/>
      <c r="N246" s="81"/>
      <c r="O246" s="81"/>
      <c r="P246" s="81"/>
      <c r="Q246" s="81"/>
      <c r="R246" s="81"/>
      <c r="S246" s="81"/>
      <c r="T246" s="81"/>
      <c r="U246" s="81"/>
      <c r="V246" s="84"/>
    </row>
    <row r="247" s="2" customFormat="1" ht="13.5" spans="1:22">
      <c r="A247" s="109"/>
      <c r="B247" s="73" t="s">
        <v>106</v>
      </c>
      <c r="C247" s="74"/>
      <c r="D247" s="75"/>
      <c r="E247" s="75"/>
      <c r="F247" s="75"/>
      <c r="G247" s="75"/>
      <c r="H247" s="75"/>
      <c r="I247" s="75"/>
      <c r="J247" s="85" t="s">
        <v>35</v>
      </c>
      <c r="K247" s="85">
        <f>K248+K249+K250</f>
        <v>4.032</v>
      </c>
      <c r="L247" s="79"/>
      <c r="M247" s="80"/>
      <c r="N247" s="81"/>
      <c r="O247" s="81"/>
      <c r="P247" s="81"/>
      <c r="Q247" s="81"/>
      <c r="R247" s="81"/>
      <c r="S247" s="81"/>
      <c r="T247" s="78" t="s">
        <v>35</v>
      </c>
      <c r="U247" s="78">
        <f>U248+U249+U250</f>
        <v>4.032</v>
      </c>
      <c r="V247" s="84"/>
    </row>
    <row r="248" s="2" customFormat="1" ht="13.5" spans="1:22">
      <c r="A248" s="109"/>
      <c r="B248" s="73"/>
      <c r="C248" s="74">
        <v>1</v>
      </c>
      <c r="D248" s="75"/>
      <c r="E248" s="75">
        <v>0.48</v>
      </c>
      <c r="F248" s="75">
        <v>0.12</v>
      </c>
      <c r="G248" s="75"/>
      <c r="H248" s="75"/>
      <c r="I248" s="75"/>
      <c r="J248" s="75"/>
      <c r="K248" s="75">
        <f t="shared" ref="K248:K250" si="17">C248*D248*E248*F248</f>
        <v>0</v>
      </c>
      <c r="L248" s="79"/>
      <c r="M248" s="80">
        <v>1</v>
      </c>
      <c r="N248" s="81"/>
      <c r="O248" s="81">
        <v>0.48</v>
      </c>
      <c r="P248" s="81">
        <v>0.12</v>
      </c>
      <c r="Q248" s="81"/>
      <c r="R248" s="81"/>
      <c r="S248" s="81"/>
      <c r="T248" s="81"/>
      <c r="U248" s="81">
        <f t="shared" ref="U248:U250" si="18">M248*N248*O248*P248</f>
        <v>0</v>
      </c>
      <c r="V248" s="84"/>
    </row>
    <row r="249" s="2" customFormat="1" ht="13.5" spans="1:22">
      <c r="A249" s="109"/>
      <c r="B249" s="73"/>
      <c r="C249" s="74">
        <v>1</v>
      </c>
      <c r="D249" s="75">
        <f>D234</f>
        <v>60</v>
      </c>
      <c r="E249" s="75">
        <v>0.36</v>
      </c>
      <c r="F249" s="75">
        <v>0.12</v>
      </c>
      <c r="G249" s="75"/>
      <c r="H249" s="75"/>
      <c r="I249" s="75"/>
      <c r="J249" s="75"/>
      <c r="K249" s="75">
        <f t="shared" si="17"/>
        <v>2.592</v>
      </c>
      <c r="L249" s="79"/>
      <c r="M249" s="80">
        <v>1</v>
      </c>
      <c r="N249" s="81">
        <f>N234</f>
        <v>60</v>
      </c>
      <c r="O249" s="81">
        <v>0.36</v>
      </c>
      <c r="P249" s="81">
        <v>0.12</v>
      </c>
      <c r="Q249" s="81"/>
      <c r="R249" s="81"/>
      <c r="S249" s="81"/>
      <c r="T249" s="81"/>
      <c r="U249" s="81">
        <f t="shared" si="18"/>
        <v>2.592</v>
      </c>
      <c r="V249" s="84"/>
    </row>
    <row r="250" s="2" customFormat="1" ht="13.5" spans="1:22">
      <c r="A250" s="109"/>
      <c r="B250" s="73"/>
      <c r="C250" s="74">
        <v>1</v>
      </c>
      <c r="D250" s="75">
        <f>D249</f>
        <v>60</v>
      </c>
      <c r="E250" s="75">
        <v>0.24</v>
      </c>
      <c r="F250" s="75">
        <v>0.1</v>
      </c>
      <c r="G250" s="75"/>
      <c r="H250" s="75"/>
      <c r="I250" s="75"/>
      <c r="J250" s="75"/>
      <c r="K250" s="75">
        <f t="shared" si="17"/>
        <v>1.44</v>
      </c>
      <c r="L250" s="79"/>
      <c r="M250" s="80">
        <v>1</v>
      </c>
      <c r="N250" s="81">
        <f>N249</f>
        <v>60</v>
      </c>
      <c r="O250" s="81">
        <v>0.24</v>
      </c>
      <c r="P250" s="81">
        <v>0.1</v>
      </c>
      <c r="Q250" s="81"/>
      <c r="R250" s="81"/>
      <c r="S250" s="81"/>
      <c r="T250" s="81"/>
      <c r="U250" s="81">
        <f t="shared" si="18"/>
        <v>1.44</v>
      </c>
      <c r="V250" s="84"/>
    </row>
    <row r="251" s="2" customFormat="1" ht="13.5" spans="1:22">
      <c r="A251" s="109"/>
      <c r="B251" s="73"/>
      <c r="C251" s="74"/>
      <c r="D251" s="75"/>
      <c r="E251" s="75"/>
      <c r="F251" s="75"/>
      <c r="G251" s="75"/>
      <c r="H251" s="75"/>
      <c r="I251" s="75"/>
      <c r="J251" s="75"/>
      <c r="K251" s="75"/>
      <c r="L251" s="79"/>
      <c r="M251" s="80"/>
      <c r="N251" s="81"/>
      <c r="O251" s="81"/>
      <c r="P251" s="81"/>
      <c r="Q251" s="81"/>
      <c r="R251" s="81"/>
      <c r="S251" s="81"/>
      <c r="T251" s="81"/>
      <c r="U251" s="81"/>
      <c r="V251" s="84"/>
    </row>
    <row r="252" s="2" customFormat="1" ht="13.5" spans="1:22">
      <c r="A252" s="109"/>
      <c r="B252" s="73" t="s">
        <v>107</v>
      </c>
      <c r="C252" s="74">
        <v>1</v>
      </c>
      <c r="D252" s="75">
        <f>D234</f>
        <v>60</v>
      </c>
      <c r="E252" s="75">
        <v>0.24</v>
      </c>
      <c r="F252" s="75">
        <v>0.6</v>
      </c>
      <c r="G252" s="75"/>
      <c r="H252" s="75"/>
      <c r="I252" s="75"/>
      <c r="J252" s="75"/>
      <c r="K252" s="75">
        <f>C252*D252*E252*F252</f>
        <v>8.64</v>
      </c>
      <c r="L252" s="79"/>
      <c r="M252" s="80">
        <v>1</v>
      </c>
      <c r="N252" s="81">
        <f>N234</f>
        <v>60</v>
      </c>
      <c r="O252" s="81">
        <v>0.24</v>
      </c>
      <c r="P252" s="81">
        <v>0.6</v>
      </c>
      <c r="Q252" s="81"/>
      <c r="R252" s="81"/>
      <c r="S252" s="81"/>
      <c r="T252" s="81"/>
      <c r="U252" s="81">
        <f>M252*N252*O252*P252</f>
        <v>8.64</v>
      </c>
      <c r="V252" s="84"/>
    </row>
    <row r="253" s="2" customFormat="1" ht="13.5" spans="1:22">
      <c r="A253" s="109"/>
      <c r="B253" s="73"/>
      <c r="C253" s="74"/>
      <c r="D253" s="75"/>
      <c r="E253" s="75"/>
      <c r="F253" s="75"/>
      <c r="G253" s="75"/>
      <c r="H253" s="75"/>
      <c r="I253" s="75"/>
      <c r="J253" s="75"/>
      <c r="K253" s="75"/>
      <c r="L253" s="79"/>
      <c r="M253" s="80"/>
      <c r="N253" s="81"/>
      <c r="O253" s="81"/>
      <c r="P253" s="81"/>
      <c r="Q253" s="81"/>
      <c r="R253" s="81"/>
      <c r="S253" s="81"/>
      <c r="T253" s="81"/>
      <c r="U253" s="81"/>
      <c r="V253" s="84"/>
    </row>
    <row r="254" s="2" customFormat="1" ht="13.5" spans="1:22">
      <c r="A254" s="109"/>
      <c r="B254" s="73" t="s">
        <v>108</v>
      </c>
      <c r="C254" s="74">
        <f>D234/5.6</f>
        <v>10.7142857142857</v>
      </c>
      <c r="D254" s="75"/>
      <c r="E254" s="75"/>
      <c r="F254" s="75"/>
      <c r="G254" s="75"/>
      <c r="H254" s="75">
        <f>0.4*C254</f>
        <v>4.28571428571429</v>
      </c>
      <c r="I254" s="75"/>
      <c r="J254" s="75"/>
      <c r="K254" s="75"/>
      <c r="L254" s="79"/>
      <c r="M254" s="80">
        <f>N234/5.6</f>
        <v>10.7142857142857</v>
      </c>
      <c r="N254" s="81"/>
      <c r="O254" s="81"/>
      <c r="P254" s="81"/>
      <c r="Q254" s="81"/>
      <c r="R254" s="81">
        <f>0.4*M254</f>
        <v>4.28571428571429</v>
      </c>
      <c r="S254" s="81"/>
      <c r="T254" s="81"/>
      <c r="U254" s="81"/>
      <c r="V254" s="84"/>
    </row>
    <row r="255" s="2" customFormat="1" ht="13.5" spans="1:22">
      <c r="A255" s="109"/>
      <c r="B255" s="73"/>
      <c r="C255" s="74"/>
      <c r="D255" s="75"/>
      <c r="E255" s="75"/>
      <c r="F255" s="75"/>
      <c r="G255" s="75"/>
      <c r="H255" s="75"/>
      <c r="I255" s="75"/>
      <c r="J255" s="75"/>
      <c r="K255" s="75"/>
      <c r="L255" s="79"/>
      <c r="M255" s="80"/>
      <c r="N255" s="81"/>
      <c r="O255" s="81"/>
      <c r="P255" s="81"/>
      <c r="Q255" s="81"/>
      <c r="R255" s="81"/>
      <c r="S255" s="81"/>
      <c r="T255" s="81"/>
      <c r="U255" s="81"/>
      <c r="V255" s="84"/>
    </row>
    <row r="256" s="2" customFormat="1" ht="13.5" spans="1:22">
      <c r="A256" s="109"/>
      <c r="B256" s="73" t="s">
        <v>109</v>
      </c>
      <c r="C256" s="74">
        <f>C254</f>
        <v>10.7142857142857</v>
      </c>
      <c r="D256" s="75"/>
      <c r="E256" s="75"/>
      <c r="F256" s="75"/>
      <c r="G256" s="75"/>
      <c r="H256" s="75">
        <f>(0.12*2+0.4)*C256</f>
        <v>6.85714285714286</v>
      </c>
      <c r="I256" s="75"/>
      <c r="J256" s="75"/>
      <c r="K256" s="75"/>
      <c r="L256" s="79"/>
      <c r="M256" s="80">
        <f>M254</f>
        <v>10.7142857142857</v>
      </c>
      <c r="N256" s="81"/>
      <c r="O256" s="81"/>
      <c r="P256" s="81"/>
      <c r="Q256" s="81"/>
      <c r="R256" s="81">
        <f>(0.12*2+0.4)*M256</f>
        <v>6.85714285714286</v>
      </c>
      <c r="S256" s="81"/>
      <c r="T256" s="81"/>
      <c r="U256" s="81"/>
      <c r="V256" s="84"/>
    </row>
    <row r="257" s="2" customFormat="1" ht="13.5" spans="1:22">
      <c r="A257" s="109"/>
      <c r="B257" s="73"/>
      <c r="C257" s="74"/>
      <c r="D257" s="75"/>
      <c r="E257" s="75"/>
      <c r="F257" s="75"/>
      <c r="G257" s="75"/>
      <c r="H257" s="75"/>
      <c r="I257" s="75"/>
      <c r="J257" s="75"/>
      <c r="K257" s="75"/>
      <c r="L257" s="79"/>
      <c r="M257" s="80"/>
      <c r="N257" s="81"/>
      <c r="O257" s="81"/>
      <c r="P257" s="81"/>
      <c r="Q257" s="81"/>
      <c r="R257" s="81"/>
      <c r="S257" s="81"/>
      <c r="T257" s="81"/>
      <c r="U257" s="81"/>
      <c r="V257" s="84"/>
    </row>
    <row r="258" s="2" customFormat="1" ht="13.5" spans="1:22">
      <c r="A258" s="109"/>
      <c r="B258" s="73" t="s">
        <v>110</v>
      </c>
      <c r="C258" s="74">
        <f>C254</f>
        <v>10.7142857142857</v>
      </c>
      <c r="D258" s="75"/>
      <c r="E258" s="75"/>
      <c r="F258" s="75"/>
      <c r="G258" s="75"/>
      <c r="H258" s="75"/>
      <c r="I258" s="75"/>
      <c r="J258" s="75"/>
      <c r="K258" s="75"/>
      <c r="L258" s="79"/>
      <c r="M258" s="80">
        <f>M254</f>
        <v>10.7142857142857</v>
      </c>
      <c r="N258" s="81"/>
      <c r="O258" s="81"/>
      <c r="P258" s="81"/>
      <c r="Q258" s="81"/>
      <c r="R258" s="81"/>
      <c r="S258" s="81"/>
      <c r="T258" s="81"/>
      <c r="U258" s="81"/>
      <c r="V258" s="84"/>
    </row>
    <row r="259" s="2" customFormat="1" ht="13.5" spans="1:22">
      <c r="A259" s="109"/>
      <c r="B259" s="73"/>
      <c r="C259" s="74"/>
      <c r="D259" s="75"/>
      <c r="E259" s="75"/>
      <c r="F259" s="75"/>
      <c r="G259" s="75"/>
      <c r="H259" s="75"/>
      <c r="I259" s="75"/>
      <c r="J259" s="75"/>
      <c r="K259" s="75"/>
      <c r="L259" s="79"/>
      <c r="M259" s="80"/>
      <c r="N259" s="81"/>
      <c r="O259" s="81"/>
      <c r="P259" s="81"/>
      <c r="Q259" s="81"/>
      <c r="R259" s="81"/>
      <c r="S259" s="81"/>
      <c r="T259" s="81"/>
      <c r="U259" s="81"/>
      <c r="V259" s="84"/>
    </row>
    <row r="260" s="218" customFormat="1" ht="27" spans="1:22">
      <c r="A260" s="114">
        <v>15</v>
      </c>
      <c r="B260" s="216" t="s">
        <v>141</v>
      </c>
      <c r="C260" s="150"/>
      <c r="D260" s="152"/>
      <c r="E260" s="152"/>
      <c r="F260" s="152"/>
      <c r="G260" s="152"/>
      <c r="H260" s="152">
        <f>143.5+700.6</f>
        <v>844.1</v>
      </c>
      <c r="I260" s="152"/>
      <c r="J260" s="152"/>
      <c r="K260" s="152"/>
      <c r="L260" s="240"/>
      <c r="M260" s="161"/>
      <c r="N260" s="163"/>
      <c r="O260" s="163"/>
      <c r="P260" s="163"/>
      <c r="Q260" s="163"/>
      <c r="R260" s="163">
        <f>143.5+700.6</f>
        <v>844.1</v>
      </c>
      <c r="S260" s="163"/>
      <c r="T260" s="163"/>
      <c r="U260" s="163"/>
      <c r="V260" s="245"/>
    </row>
    <row r="261" s="2" customFormat="1" ht="13.5" spans="1:22">
      <c r="A261" s="109"/>
      <c r="B261" s="73"/>
      <c r="C261" s="74"/>
      <c r="D261" s="75"/>
      <c r="E261" s="75"/>
      <c r="F261" s="75"/>
      <c r="G261" s="75"/>
      <c r="H261" s="75"/>
      <c r="I261" s="75"/>
      <c r="J261" s="75"/>
      <c r="K261" s="75"/>
      <c r="L261" s="79"/>
      <c r="M261" s="80"/>
      <c r="N261" s="81"/>
      <c r="O261" s="81"/>
      <c r="P261" s="81"/>
      <c r="Q261" s="81"/>
      <c r="R261" s="81"/>
      <c r="S261" s="81"/>
      <c r="T261" s="81"/>
      <c r="U261" s="81"/>
      <c r="V261" s="84"/>
    </row>
    <row r="262" s="219" customFormat="1" ht="27" spans="1:22">
      <c r="A262" s="106" t="s">
        <v>137</v>
      </c>
      <c r="B262" s="169" t="s">
        <v>188</v>
      </c>
      <c r="C262" s="107">
        <v>1</v>
      </c>
      <c r="D262" s="108">
        <v>14.7</v>
      </c>
      <c r="E262" s="108">
        <v>0.24</v>
      </c>
      <c r="F262" s="108">
        <v>3.8</v>
      </c>
      <c r="G262" s="108"/>
      <c r="H262" s="108">
        <f>D262*F262*2</f>
        <v>111.72</v>
      </c>
      <c r="I262" s="108"/>
      <c r="J262" s="108"/>
      <c r="K262" s="108">
        <f>C262*D262*E262*F262</f>
        <v>13.4064</v>
      </c>
      <c r="L262" s="121"/>
      <c r="M262" s="77">
        <v>1</v>
      </c>
      <c r="N262" s="78">
        <v>14.7</v>
      </c>
      <c r="O262" s="78">
        <v>0.24</v>
      </c>
      <c r="P262" s="78">
        <v>3.8</v>
      </c>
      <c r="Q262" s="78"/>
      <c r="R262" s="78">
        <f>N262*P262*2</f>
        <v>111.72</v>
      </c>
      <c r="S262" s="78"/>
      <c r="T262" s="78"/>
      <c r="U262" s="78">
        <f>M262*N262*O262*P262</f>
        <v>13.4064</v>
      </c>
      <c r="V262" s="83"/>
    </row>
    <row r="263" s="2" customFormat="1" ht="13.5" spans="1:22">
      <c r="A263" s="109"/>
      <c r="B263" s="73"/>
      <c r="C263" s="74"/>
      <c r="D263" s="75"/>
      <c r="E263" s="75"/>
      <c r="F263" s="75"/>
      <c r="G263" s="75"/>
      <c r="H263" s="75"/>
      <c r="I263" s="75"/>
      <c r="J263" s="75"/>
      <c r="K263" s="75"/>
      <c r="L263" s="79"/>
      <c r="M263" s="80"/>
      <c r="N263" s="81"/>
      <c r="O263" s="81"/>
      <c r="P263" s="81"/>
      <c r="Q263" s="81"/>
      <c r="R263" s="81"/>
      <c r="S263" s="81"/>
      <c r="T263" s="81"/>
      <c r="U263" s="81"/>
      <c r="V263" s="84"/>
    </row>
    <row r="264" s="219" customFormat="1" ht="13.5" spans="1:22">
      <c r="A264" s="106" t="s">
        <v>93</v>
      </c>
      <c r="B264" s="169" t="s">
        <v>62</v>
      </c>
      <c r="C264" s="107">
        <v>1</v>
      </c>
      <c r="D264" s="108">
        <f>41+40</f>
        <v>81</v>
      </c>
      <c r="E264" s="108"/>
      <c r="F264" s="108"/>
      <c r="G264" s="108"/>
      <c r="H264" s="108"/>
      <c r="I264" s="108"/>
      <c r="J264" s="108"/>
      <c r="K264" s="108"/>
      <c r="L264" s="121"/>
      <c r="M264" s="77">
        <v>1</v>
      </c>
      <c r="N264" s="78">
        <f>41+40</f>
        <v>81</v>
      </c>
      <c r="O264" s="78"/>
      <c r="P264" s="78"/>
      <c r="Q264" s="78"/>
      <c r="R264" s="78"/>
      <c r="S264" s="78"/>
      <c r="T264" s="78"/>
      <c r="U264" s="78"/>
      <c r="V264" s="83"/>
    </row>
    <row r="265" s="2" customFormat="1" ht="13.5" spans="1:22">
      <c r="A265" s="109"/>
      <c r="B265" s="73" t="s">
        <v>53</v>
      </c>
      <c r="C265" s="74">
        <v>1</v>
      </c>
      <c r="D265" s="75"/>
      <c r="E265" s="75">
        <f>0.3+0.57+0.3</f>
        <v>1.17</v>
      </c>
      <c r="F265" s="75">
        <v>0.54</v>
      </c>
      <c r="G265" s="75"/>
      <c r="H265" s="75"/>
      <c r="I265" s="75"/>
      <c r="J265" s="75"/>
      <c r="K265" s="75">
        <f>C265*D264*E265*F265</f>
        <v>51.1758</v>
      </c>
      <c r="L265" s="79"/>
      <c r="M265" s="80">
        <v>1</v>
      </c>
      <c r="N265" s="81"/>
      <c r="O265" s="81">
        <f>0.3+0.57+0.3</f>
        <v>1.17</v>
      </c>
      <c r="P265" s="81">
        <v>0.54</v>
      </c>
      <c r="Q265" s="81"/>
      <c r="R265" s="81"/>
      <c r="S265" s="81"/>
      <c r="T265" s="81"/>
      <c r="U265" s="81">
        <f>M265*N264*O265*P265</f>
        <v>51.1758</v>
      </c>
      <c r="V265" s="84"/>
    </row>
    <row r="266" spans="1:22">
      <c r="A266" s="110"/>
      <c r="B266" s="73"/>
      <c r="C266" s="146"/>
      <c r="D266" s="147"/>
      <c r="E266" s="147"/>
      <c r="F266" s="147"/>
      <c r="G266" s="147"/>
      <c r="H266" s="147"/>
      <c r="I266" s="147"/>
      <c r="J266" s="147"/>
      <c r="K266" s="147"/>
      <c r="L266" s="110"/>
      <c r="M266" s="157"/>
      <c r="N266" s="158"/>
      <c r="O266" s="158"/>
      <c r="P266" s="158"/>
      <c r="Q266" s="158"/>
      <c r="R266" s="158"/>
      <c r="S266" s="158"/>
      <c r="T266" s="158"/>
      <c r="U266" s="158"/>
      <c r="V266" s="247"/>
    </row>
    <row r="267" spans="1:22">
      <c r="A267" s="110"/>
      <c r="B267" s="73" t="s">
        <v>54</v>
      </c>
      <c r="C267" s="146"/>
      <c r="D267" s="147"/>
      <c r="E267" s="147"/>
      <c r="F267" s="147"/>
      <c r="G267" s="147"/>
      <c r="H267" s="147"/>
      <c r="I267" s="147"/>
      <c r="J267" s="147"/>
      <c r="K267" s="147">
        <f>K265-K269</f>
        <v>42.8652</v>
      </c>
      <c r="L267" s="110"/>
      <c r="M267" s="157"/>
      <c r="N267" s="158"/>
      <c r="O267" s="158"/>
      <c r="P267" s="158"/>
      <c r="Q267" s="158"/>
      <c r="R267" s="158"/>
      <c r="S267" s="158"/>
      <c r="T267" s="158"/>
      <c r="U267" s="158">
        <f>U265-U269</f>
        <v>42.8652</v>
      </c>
      <c r="V267" s="247"/>
    </row>
    <row r="268" spans="1:22">
      <c r="A268" s="110"/>
      <c r="B268" s="73"/>
      <c r="C268" s="146"/>
      <c r="D268" s="147"/>
      <c r="E268" s="147"/>
      <c r="F268" s="147"/>
      <c r="G268" s="147"/>
      <c r="H268" s="147"/>
      <c r="I268" s="147"/>
      <c r="J268" s="147"/>
      <c r="K268" s="147"/>
      <c r="L268" s="110"/>
      <c r="M268" s="157"/>
      <c r="N268" s="158"/>
      <c r="O268" s="158"/>
      <c r="P268" s="158"/>
      <c r="Q268" s="158"/>
      <c r="R268" s="158"/>
      <c r="S268" s="158"/>
      <c r="T268" s="158"/>
      <c r="U268" s="158"/>
      <c r="V268" s="247"/>
    </row>
    <row r="269" spans="1:22">
      <c r="A269" s="110"/>
      <c r="B269" s="73" t="s">
        <v>20</v>
      </c>
      <c r="C269" s="146"/>
      <c r="D269" s="147"/>
      <c r="E269" s="147"/>
      <c r="F269" s="147"/>
      <c r="G269" s="147"/>
      <c r="H269" s="147"/>
      <c r="I269" s="147"/>
      <c r="J269" s="147"/>
      <c r="K269" s="147">
        <f>K271+K273</f>
        <v>8.3106</v>
      </c>
      <c r="L269" s="110"/>
      <c r="M269" s="157"/>
      <c r="N269" s="158"/>
      <c r="O269" s="158"/>
      <c r="P269" s="158"/>
      <c r="Q269" s="158"/>
      <c r="R269" s="158"/>
      <c r="S269" s="158"/>
      <c r="T269" s="158"/>
      <c r="U269" s="158">
        <f>U271+U273</f>
        <v>8.3106</v>
      </c>
      <c r="V269" s="247"/>
    </row>
    <row r="270" spans="1:22">
      <c r="A270" s="110"/>
      <c r="B270" s="73"/>
      <c r="C270" s="146"/>
      <c r="D270" s="147"/>
      <c r="E270" s="147"/>
      <c r="F270" s="147"/>
      <c r="G270" s="147"/>
      <c r="H270" s="147"/>
      <c r="I270" s="147"/>
      <c r="J270" s="147"/>
      <c r="K270" s="147"/>
      <c r="L270" s="110"/>
      <c r="M270" s="157"/>
      <c r="N270" s="158"/>
      <c r="O270" s="158"/>
      <c r="P270" s="158"/>
      <c r="Q270" s="158"/>
      <c r="R270" s="158"/>
      <c r="S270" s="158"/>
      <c r="T270" s="158"/>
      <c r="U270" s="158"/>
      <c r="V270" s="247"/>
    </row>
    <row r="271" spans="1:22">
      <c r="A271" s="110"/>
      <c r="B271" s="73" t="s">
        <v>55</v>
      </c>
      <c r="C271" s="146">
        <v>1</v>
      </c>
      <c r="D271" s="147"/>
      <c r="E271" s="147">
        <v>0.57</v>
      </c>
      <c r="F271" s="147">
        <v>0.1</v>
      </c>
      <c r="G271" s="147"/>
      <c r="H271" s="147"/>
      <c r="I271" s="147"/>
      <c r="J271" s="147"/>
      <c r="K271" s="147">
        <f>C271*D264*E271*F271</f>
        <v>4.617</v>
      </c>
      <c r="L271" s="110"/>
      <c r="M271" s="157">
        <v>1</v>
      </c>
      <c r="N271" s="158"/>
      <c r="O271" s="158">
        <v>0.57</v>
      </c>
      <c r="P271" s="158">
        <v>0.1</v>
      </c>
      <c r="Q271" s="158"/>
      <c r="R271" s="158"/>
      <c r="S271" s="158"/>
      <c r="T271" s="158"/>
      <c r="U271" s="158">
        <f>M271*N264*O271*P271</f>
        <v>4.617</v>
      </c>
      <c r="V271" s="247"/>
    </row>
    <row r="272" spans="1:22">
      <c r="A272" s="110"/>
      <c r="B272" s="73"/>
      <c r="C272" s="146"/>
      <c r="D272" s="147"/>
      <c r="E272" s="147"/>
      <c r="F272" s="147"/>
      <c r="G272" s="147"/>
      <c r="H272" s="147"/>
      <c r="I272" s="147"/>
      <c r="J272" s="147"/>
      <c r="K272" s="147"/>
      <c r="L272" s="110"/>
      <c r="M272" s="157"/>
      <c r="N272" s="158"/>
      <c r="O272" s="158"/>
      <c r="P272" s="158"/>
      <c r="Q272" s="158"/>
      <c r="R272" s="158"/>
      <c r="S272" s="158"/>
      <c r="T272" s="158"/>
      <c r="U272" s="158"/>
      <c r="V272" s="247"/>
    </row>
    <row r="273" spans="1:22">
      <c r="A273" s="110"/>
      <c r="B273" s="73" t="s">
        <v>94</v>
      </c>
      <c r="C273" s="146">
        <v>1</v>
      </c>
      <c r="D273" s="147"/>
      <c r="E273" s="147">
        <f>E271</f>
        <v>0.57</v>
      </c>
      <c r="F273" s="147">
        <v>0.08</v>
      </c>
      <c r="G273" s="147"/>
      <c r="H273" s="147"/>
      <c r="I273" s="147"/>
      <c r="J273" s="147"/>
      <c r="K273" s="147">
        <f>C273*D264*E273*F273</f>
        <v>3.6936</v>
      </c>
      <c r="L273" s="110"/>
      <c r="M273" s="157">
        <v>1</v>
      </c>
      <c r="N273" s="158"/>
      <c r="O273" s="158">
        <f>O271</f>
        <v>0.57</v>
      </c>
      <c r="P273" s="158">
        <v>0.08</v>
      </c>
      <c r="Q273" s="158"/>
      <c r="R273" s="158"/>
      <c r="S273" s="158"/>
      <c r="T273" s="158"/>
      <c r="U273" s="158">
        <f>M273*N264*O273*P273</f>
        <v>3.6936</v>
      </c>
      <c r="V273" s="247"/>
    </row>
    <row r="274" spans="1:22">
      <c r="A274" s="110"/>
      <c r="B274" s="73"/>
      <c r="C274" s="146"/>
      <c r="D274" s="147"/>
      <c r="E274" s="147"/>
      <c r="F274" s="147"/>
      <c r="G274" s="147"/>
      <c r="H274" s="147"/>
      <c r="I274" s="147"/>
      <c r="J274" s="147"/>
      <c r="K274" s="147"/>
      <c r="L274" s="110"/>
      <c r="M274" s="157"/>
      <c r="N274" s="158"/>
      <c r="O274" s="158"/>
      <c r="P274" s="158"/>
      <c r="Q274" s="158"/>
      <c r="R274" s="158"/>
      <c r="S274" s="158"/>
      <c r="T274" s="158"/>
      <c r="U274" s="158"/>
      <c r="V274" s="247"/>
    </row>
    <row r="275" spans="1:22">
      <c r="A275" s="110"/>
      <c r="B275" s="73" t="s">
        <v>22</v>
      </c>
      <c r="C275" s="146">
        <v>2</v>
      </c>
      <c r="D275" s="147"/>
      <c r="E275" s="147">
        <f>F273</f>
        <v>0.08</v>
      </c>
      <c r="F275" s="147"/>
      <c r="G275" s="147"/>
      <c r="H275" s="147">
        <f>C275*D264*E275</f>
        <v>12.96</v>
      </c>
      <c r="I275" s="147"/>
      <c r="J275" s="147"/>
      <c r="K275" s="147"/>
      <c r="L275" s="110"/>
      <c r="M275" s="157">
        <v>2</v>
      </c>
      <c r="N275" s="158"/>
      <c r="O275" s="158">
        <f>P273</f>
        <v>0.08</v>
      </c>
      <c r="P275" s="158"/>
      <c r="Q275" s="158"/>
      <c r="R275" s="158">
        <f>M275*N264*O275</f>
        <v>12.96</v>
      </c>
      <c r="S275" s="158"/>
      <c r="T275" s="158"/>
      <c r="U275" s="158"/>
      <c r="V275" s="247"/>
    </row>
    <row r="276" spans="1:22">
      <c r="A276" s="110"/>
      <c r="B276" s="232"/>
      <c r="C276" s="146"/>
      <c r="D276" s="147"/>
      <c r="E276" s="147"/>
      <c r="F276" s="147"/>
      <c r="G276" s="147"/>
      <c r="H276" s="147"/>
      <c r="I276" s="147"/>
      <c r="J276" s="147"/>
      <c r="K276" s="147"/>
      <c r="L276" s="110"/>
      <c r="M276" s="157"/>
      <c r="N276" s="158"/>
      <c r="O276" s="158"/>
      <c r="P276" s="158"/>
      <c r="Q276" s="158"/>
      <c r="R276" s="158"/>
      <c r="S276" s="158"/>
      <c r="T276" s="158"/>
      <c r="U276" s="158"/>
      <c r="V276" s="247"/>
    </row>
    <row r="277" spans="1:22">
      <c r="A277" s="110"/>
      <c r="B277" s="73" t="s">
        <v>64</v>
      </c>
      <c r="C277" s="146">
        <v>1</v>
      </c>
      <c r="D277" s="147"/>
      <c r="E277" s="147">
        <v>0.37</v>
      </c>
      <c r="F277" s="147">
        <v>0.36</v>
      </c>
      <c r="G277" s="147"/>
      <c r="H277" s="147"/>
      <c r="I277" s="147"/>
      <c r="J277" s="147"/>
      <c r="K277" s="147">
        <f>C277*D264*E277*F277</f>
        <v>10.7892</v>
      </c>
      <c r="L277" s="110"/>
      <c r="M277" s="157">
        <v>1</v>
      </c>
      <c r="N277" s="158"/>
      <c r="O277" s="158">
        <v>0.37</v>
      </c>
      <c r="P277" s="158">
        <v>0.36</v>
      </c>
      <c r="Q277" s="158"/>
      <c r="R277" s="158"/>
      <c r="S277" s="158"/>
      <c r="T277" s="158"/>
      <c r="U277" s="158">
        <f>M277*N264*O277*P277</f>
        <v>10.7892</v>
      </c>
      <c r="V277" s="247"/>
    </row>
    <row r="278" spans="1:22">
      <c r="A278" s="110"/>
      <c r="B278" s="232"/>
      <c r="C278" s="146"/>
      <c r="D278" s="147"/>
      <c r="E278" s="147"/>
      <c r="F278" s="147"/>
      <c r="G278" s="147"/>
      <c r="H278" s="147"/>
      <c r="I278" s="147"/>
      <c r="J278" s="147"/>
      <c r="K278" s="147"/>
      <c r="L278" s="110"/>
      <c r="M278" s="157"/>
      <c r="N278" s="158"/>
      <c r="O278" s="158"/>
      <c r="P278" s="158"/>
      <c r="Q278" s="158"/>
      <c r="R278" s="158"/>
      <c r="S278" s="158"/>
      <c r="T278" s="158"/>
      <c r="U278" s="158"/>
      <c r="V278" s="247"/>
    </row>
    <row r="279" spans="1:22">
      <c r="A279" s="110"/>
      <c r="B279" s="232" t="s">
        <v>95</v>
      </c>
      <c r="C279" s="146"/>
      <c r="D279" s="147"/>
      <c r="E279" s="147"/>
      <c r="F279" s="147"/>
      <c r="G279" s="147"/>
      <c r="H279" s="147"/>
      <c r="I279" s="147"/>
      <c r="J279" s="159" t="s">
        <v>35</v>
      </c>
      <c r="K279" s="159">
        <f>K280+K281</f>
        <v>10.704</v>
      </c>
      <c r="L279" s="110"/>
      <c r="M279" s="157"/>
      <c r="N279" s="158"/>
      <c r="O279" s="158"/>
      <c r="P279" s="158"/>
      <c r="Q279" s="158"/>
      <c r="R279" s="158"/>
      <c r="S279" s="158"/>
      <c r="T279" s="163" t="s">
        <v>35</v>
      </c>
      <c r="U279" s="163">
        <f>U280+U281</f>
        <v>10.704</v>
      </c>
      <c r="V279" s="247"/>
    </row>
    <row r="280" spans="1:22">
      <c r="A280" s="110"/>
      <c r="B280" s="232"/>
      <c r="C280" s="146">
        <v>1</v>
      </c>
      <c r="D280" s="147">
        <v>41</v>
      </c>
      <c r="E280" s="147">
        <v>0.24</v>
      </c>
      <c r="F280" s="147">
        <v>0.6</v>
      </c>
      <c r="G280" s="147"/>
      <c r="H280" s="147"/>
      <c r="I280" s="147"/>
      <c r="J280" s="147"/>
      <c r="K280" s="147">
        <f>C280*D280*E280*F280</f>
        <v>5.904</v>
      </c>
      <c r="L280" s="110"/>
      <c r="M280" s="157">
        <v>1</v>
      </c>
      <c r="N280" s="158">
        <v>41</v>
      </c>
      <c r="O280" s="158">
        <v>0.24</v>
      </c>
      <c r="P280" s="158">
        <v>0.6</v>
      </c>
      <c r="Q280" s="158"/>
      <c r="R280" s="158"/>
      <c r="S280" s="158"/>
      <c r="T280" s="158"/>
      <c r="U280" s="158">
        <f>M280*N280*O280*P280</f>
        <v>5.904</v>
      </c>
      <c r="V280" s="247"/>
    </row>
    <row r="281" spans="1:22">
      <c r="A281" s="110"/>
      <c r="B281" s="232"/>
      <c r="C281" s="146">
        <v>1</v>
      </c>
      <c r="D281" s="147">
        <v>40</v>
      </c>
      <c r="E281" s="147">
        <v>0.24</v>
      </c>
      <c r="F281" s="147">
        <v>0.5</v>
      </c>
      <c r="G281" s="147"/>
      <c r="H281" s="147"/>
      <c r="I281" s="147"/>
      <c r="J281" s="147"/>
      <c r="K281" s="147">
        <f>C281*D281*E281*F281</f>
        <v>4.8</v>
      </c>
      <c r="L281" s="110"/>
      <c r="M281" s="157">
        <v>1</v>
      </c>
      <c r="N281" s="158">
        <v>40</v>
      </c>
      <c r="O281" s="158">
        <v>0.24</v>
      </c>
      <c r="P281" s="158">
        <v>0.5</v>
      </c>
      <c r="Q281" s="158"/>
      <c r="R281" s="158"/>
      <c r="S281" s="158"/>
      <c r="T281" s="158"/>
      <c r="U281" s="158">
        <f>M281*N281*O281*P281</f>
        <v>4.8</v>
      </c>
      <c r="V281" s="247"/>
    </row>
    <row r="282" spans="1:22">
      <c r="A282" s="110"/>
      <c r="B282" s="232"/>
      <c r="C282" s="146"/>
      <c r="D282" s="147"/>
      <c r="E282" s="147"/>
      <c r="F282" s="147"/>
      <c r="G282" s="147"/>
      <c r="H282" s="147"/>
      <c r="I282" s="147"/>
      <c r="J282" s="147"/>
      <c r="K282" s="147"/>
      <c r="L282" s="110"/>
      <c r="M282" s="157"/>
      <c r="N282" s="158"/>
      <c r="O282" s="158"/>
      <c r="P282" s="158"/>
      <c r="Q282" s="158"/>
      <c r="R282" s="158"/>
      <c r="S282" s="158"/>
      <c r="T282" s="158"/>
      <c r="U282" s="158"/>
      <c r="V282" s="247"/>
    </row>
    <row r="283" spans="1:22">
      <c r="A283" s="110"/>
      <c r="B283" s="232"/>
      <c r="C283" s="146"/>
      <c r="D283" s="147"/>
      <c r="E283" s="147"/>
      <c r="F283" s="147"/>
      <c r="G283" s="147"/>
      <c r="H283" s="147"/>
      <c r="I283" s="147"/>
      <c r="J283" s="147"/>
      <c r="K283" s="147"/>
      <c r="L283" s="110"/>
      <c r="M283" s="157"/>
      <c r="N283" s="158"/>
      <c r="O283" s="158"/>
      <c r="P283" s="158"/>
      <c r="Q283" s="158"/>
      <c r="R283" s="158"/>
      <c r="S283" s="158"/>
      <c r="T283" s="158"/>
      <c r="U283" s="158"/>
      <c r="V283" s="247"/>
    </row>
    <row r="284" spans="1:22">
      <c r="A284" s="110"/>
      <c r="B284" s="232" t="s">
        <v>96</v>
      </c>
      <c r="C284" s="146"/>
      <c r="D284" s="147"/>
      <c r="E284" s="147"/>
      <c r="F284" s="147"/>
      <c r="G284" s="159" t="s">
        <v>35</v>
      </c>
      <c r="H284" s="159">
        <f>H285+H286</f>
        <v>64.04</v>
      </c>
      <c r="I284" s="147"/>
      <c r="J284" s="147"/>
      <c r="K284" s="147"/>
      <c r="L284" s="110"/>
      <c r="M284" s="157"/>
      <c r="N284" s="158"/>
      <c r="O284" s="158"/>
      <c r="P284" s="158"/>
      <c r="Q284" s="163" t="s">
        <v>35</v>
      </c>
      <c r="R284" s="163">
        <f>R285+R286</f>
        <v>64.04</v>
      </c>
      <c r="S284" s="158"/>
      <c r="T284" s="158"/>
      <c r="U284" s="158"/>
      <c r="V284" s="247"/>
    </row>
    <row r="285" spans="1:22">
      <c r="A285" s="110"/>
      <c r="B285" s="232"/>
      <c r="C285" s="146">
        <v>1</v>
      </c>
      <c r="D285" s="147">
        <f>D280</f>
        <v>41</v>
      </c>
      <c r="E285" s="147">
        <f>E280+F280</f>
        <v>0.84</v>
      </c>
      <c r="F285" s="147"/>
      <c r="G285" s="147"/>
      <c r="H285" s="147">
        <f>C285*D285*E285</f>
        <v>34.44</v>
      </c>
      <c r="I285" s="147"/>
      <c r="J285" s="147"/>
      <c r="K285" s="147"/>
      <c r="L285" s="110"/>
      <c r="M285" s="157">
        <v>1</v>
      </c>
      <c r="N285" s="158">
        <f>N280</f>
        <v>41</v>
      </c>
      <c r="O285" s="158">
        <f>O280+P280</f>
        <v>0.84</v>
      </c>
      <c r="P285" s="158"/>
      <c r="Q285" s="158"/>
      <c r="R285" s="158">
        <f>M285*N285*O285</f>
        <v>34.44</v>
      </c>
      <c r="S285" s="158"/>
      <c r="T285" s="158"/>
      <c r="U285" s="158"/>
      <c r="V285" s="247"/>
    </row>
    <row r="286" spans="1:22">
      <c r="A286" s="110"/>
      <c r="B286" s="232"/>
      <c r="C286" s="146">
        <v>1</v>
      </c>
      <c r="D286" s="147">
        <f>D281</f>
        <v>40</v>
      </c>
      <c r="E286" s="147">
        <f>E281+F281</f>
        <v>0.74</v>
      </c>
      <c r="F286" s="147"/>
      <c r="G286" s="147"/>
      <c r="H286" s="147">
        <f>C286*D286*E286</f>
        <v>29.6</v>
      </c>
      <c r="I286" s="147"/>
      <c r="J286" s="147"/>
      <c r="K286" s="147"/>
      <c r="L286" s="110"/>
      <c r="M286" s="157">
        <v>1</v>
      </c>
      <c r="N286" s="158">
        <f>N281</f>
        <v>40</v>
      </c>
      <c r="O286" s="158">
        <f>O281+P281</f>
        <v>0.74</v>
      </c>
      <c r="P286" s="158"/>
      <c r="Q286" s="158"/>
      <c r="R286" s="158">
        <f>M286*N286*O286</f>
        <v>29.6</v>
      </c>
      <c r="S286" s="158"/>
      <c r="T286" s="158"/>
      <c r="U286" s="158"/>
      <c r="V286" s="247"/>
    </row>
    <row r="287" spans="1:22">
      <c r="A287" s="110"/>
      <c r="B287" s="232"/>
      <c r="C287" s="146"/>
      <c r="D287" s="147"/>
      <c r="E287" s="147"/>
      <c r="F287" s="147"/>
      <c r="G287" s="147"/>
      <c r="H287" s="147"/>
      <c r="I287" s="147"/>
      <c r="J287" s="147"/>
      <c r="K287" s="147"/>
      <c r="L287" s="110"/>
      <c r="M287" s="157"/>
      <c r="N287" s="158"/>
      <c r="O287" s="158"/>
      <c r="P287" s="158"/>
      <c r="Q287" s="158"/>
      <c r="R287" s="158"/>
      <c r="S287" s="158"/>
      <c r="T287" s="158"/>
      <c r="U287" s="158"/>
      <c r="V287" s="247"/>
    </row>
    <row r="288" s="132" customFormat="1" ht="351" spans="1:22">
      <c r="A288" s="114">
        <v>18</v>
      </c>
      <c r="B288" s="195" t="s">
        <v>158</v>
      </c>
      <c r="C288" s="178">
        <v>1</v>
      </c>
      <c r="D288" s="152"/>
      <c r="E288" s="152"/>
      <c r="F288" s="152"/>
      <c r="G288" s="152"/>
      <c r="H288" s="152"/>
      <c r="I288" s="152"/>
      <c r="J288" s="152"/>
      <c r="K288" s="152"/>
      <c r="L288" s="160"/>
      <c r="M288" s="186">
        <v>1</v>
      </c>
      <c r="N288" s="163"/>
      <c r="O288" s="163"/>
      <c r="P288" s="163"/>
      <c r="Q288" s="163"/>
      <c r="R288" s="163"/>
      <c r="S288" s="163"/>
      <c r="T288" s="163"/>
      <c r="U288" s="163"/>
      <c r="V288" s="167"/>
    </row>
    <row r="289" customFormat="1" spans="1:22">
      <c r="A289" s="110"/>
      <c r="B289" s="148" t="s">
        <v>18</v>
      </c>
      <c r="C289" s="146">
        <f>C288</f>
        <v>1</v>
      </c>
      <c r="D289" s="147">
        <f>1+0.3*2</f>
        <v>1.6</v>
      </c>
      <c r="E289" s="147">
        <v>1.6</v>
      </c>
      <c r="F289" s="147">
        <v>1</v>
      </c>
      <c r="G289" s="147"/>
      <c r="H289" s="147"/>
      <c r="I289" s="147"/>
      <c r="J289" s="147">
        <f t="shared" ref="J289:J292" si="19">C289*D289*E289*F289</f>
        <v>2.56</v>
      </c>
      <c r="K289" s="147"/>
      <c r="L289" s="156"/>
      <c r="M289" s="157">
        <f>M288</f>
        <v>1</v>
      </c>
      <c r="N289" s="158">
        <f>1+0.3*2</f>
        <v>1.6</v>
      </c>
      <c r="O289" s="158">
        <v>1.6</v>
      </c>
      <c r="P289" s="158">
        <v>1</v>
      </c>
      <c r="Q289" s="158"/>
      <c r="R289" s="158"/>
      <c r="S289" s="158"/>
      <c r="T289" s="158">
        <f t="shared" ref="T289:T292" si="20">M289*N289*O289*P289</f>
        <v>2.56</v>
      </c>
      <c r="U289" s="158"/>
      <c r="V289" s="166"/>
    </row>
    <row r="290" customFormat="1" spans="1:22">
      <c r="A290" s="110"/>
      <c r="B290" s="148" t="s">
        <v>45</v>
      </c>
      <c r="C290" s="146">
        <f>C288</f>
        <v>1</v>
      </c>
      <c r="D290" s="147">
        <f>0.3*2</f>
        <v>0.6</v>
      </c>
      <c r="E290" s="147">
        <v>0.6</v>
      </c>
      <c r="F290" s="147">
        <v>1</v>
      </c>
      <c r="G290" s="147"/>
      <c r="H290" s="147"/>
      <c r="I290" s="147"/>
      <c r="J290" s="147">
        <f t="shared" si="19"/>
        <v>0.36</v>
      </c>
      <c r="K290" s="147"/>
      <c r="L290" s="156"/>
      <c r="M290" s="157">
        <f>M288</f>
        <v>1</v>
      </c>
      <c r="N290" s="158">
        <f>0.3*2</f>
        <v>0.6</v>
      </c>
      <c r="O290" s="158">
        <v>0.6</v>
      </c>
      <c r="P290" s="158">
        <v>1</v>
      </c>
      <c r="Q290" s="158"/>
      <c r="R290" s="158"/>
      <c r="S290" s="158"/>
      <c r="T290" s="158">
        <f t="shared" si="20"/>
        <v>0.36</v>
      </c>
      <c r="U290" s="158"/>
      <c r="V290" s="166"/>
    </row>
    <row r="291" customFormat="1" spans="1:22">
      <c r="A291" s="110"/>
      <c r="B291" s="148" t="s">
        <v>159</v>
      </c>
      <c r="C291" s="146">
        <f>C288</f>
        <v>1</v>
      </c>
      <c r="D291" s="147">
        <v>1</v>
      </c>
      <c r="E291" s="147">
        <v>1</v>
      </c>
      <c r="F291" s="147">
        <v>1</v>
      </c>
      <c r="G291" s="147"/>
      <c r="H291" s="147"/>
      <c r="I291" s="147"/>
      <c r="J291" s="147">
        <f t="shared" si="19"/>
        <v>1</v>
      </c>
      <c r="K291" s="147"/>
      <c r="L291" s="156"/>
      <c r="M291" s="157">
        <f>M288</f>
        <v>1</v>
      </c>
      <c r="N291" s="158">
        <v>1</v>
      </c>
      <c r="O291" s="158">
        <v>1</v>
      </c>
      <c r="P291" s="158">
        <v>1</v>
      </c>
      <c r="Q291" s="158"/>
      <c r="R291" s="158"/>
      <c r="S291" s="158"/>
      <c r="T291" s="158">
        <f t="shared" si="20"/>
        <v>1</v>
      </c>
      <c r="U291" s="158"/>
      <c r="V291" s="166"/>
    </row>
    <row r="292" customFormat="1" spans="1:22">
      <c r="A292" s="110"/>
      <c r="B292" s="148" t="s">
        <v>23</v>
      </c>
      <c r="C292" s="146">
        <f>C288</f>
        <v>1</v>
      </c>
      <c r="D292" s="147">
        <v>1</v>
      </c>
      <c r="E292" s="147">
        <v>1</v>
      </c>
      <c r="F292" s="147">
        <v>1</v>
      </c>
      <c r="G292" s="147"/>
      <c r="H292" s="147"/>
      <c r="I292" s="147"/>
      <c r="J292" s="147">
        <f t="shared" si="19"/>
        <v>1</v>
      </c>
      <c r="K292" s="147"/>
      <c r="L292" s="156"/>
      <c r="M292" s="157">
        <f>M288</f>
        <v>1</v>
      </c>
      <c r="N292" s="158">
        <v>1</v>
      </c>
      <c r="O292" s="158">
        <v>1</v>
      </c>
      <c r="P292" s="158">
        <v>1</v>
      </c>
      <c r="Q292" s="158"/>
      <c r="R292" s="158"/>
      <c r="S292" s="158"/>
      <c r="T292" s="158">
        <f t="shared" si="20"/>
        <v>1</v>
      </c>
      <c r="U292" s="158"/>
      <c r="V292" s="166"/>
    </row>
    <row r="293" customFormat="1" spans="1:22">
      <c r="A293" s="110"/>
      <c r="B293" s="148" t="s">
        <v>24</v>
      </c>
      <c r="C293" s="146">
        <f>C288</f>
        <v>1</v>
      </c>
      <c r="D293" s="147">
        <v>1</v>
      </c>
      <c r="E293" s="147">
        <v>1</v>
      </c>
      <c r="F293" s="147">
        <v>1</v>
      </c>
      <c r="G293" s="147"/>
      <c r="H293" s="147"/>
      <c r="I293" s="147"/>
      <c r="J293" s="147">
        <f>C293*D293*4*F293</f>
        <v>4</v>
      </c>
      <c r="K293" s="147"/>
      <c r="L293" s="156"/>
      <c r="M293" s="157">
        <f>M288</f>
        <v>1</v>
      </c>
      <c r="N293" s="158">
        <v>1</v>
      </c>
      <c r="O293" s="158">
        <v>1</v>
      </c>
      <c r="P293" s="158">
        <v>1</v>
      </c>
      <c r="Q293" s="158"/>
      <c r="R293" s="158"/>
      <c r="S293" s="158"/>
      <c r="T293" s="158">
        <f>M293*N293*4*P293</f>
        <v>4</v>
      </c>
      <c r="U293" s="158"/>
      <c r="V293" s="166"/>
    </row>
    <row r="294" customFormat="1" spans="1:22">
      <c r="A294" s="110"/>
      <c r="B294" s="148" t="s">
        <v>160</v>
      </c>
      <c r="C294" s="146">
        <f>C288</f>
        <v>1</v>
      </c>
      <c r="D294" s="147">
        <f>8*1</f>
        <v>8</v>
      </c>
      <c r="E294" s="147"/>
      <c r="F294" s="147"/>
      <c r="G294" s="147"/>
      <c r="H294" s="147"/>
      <c r="I294" s="147"/>
      <c r="J294" s="147">
        <f>C294*D294*0.395/1000</f>
        <v>0.00316</v>
      </c>
      <c r="K294" s="147"/>
      <c r="L294" s="156"/>
      <c r="M294" s="157">
        <f>M288</f>
        <v>1</v>
      </c>
      <c r="N294" s="158">
        <f>8*1</f>
        <v>8</v>
      </c>
      <c r="O294" s="158"/>
      <c r="P294" s="158"/>
      <c r="Q294" s="158"/>
      <c r="R294" s="158"/>
      <c r="S294" s="158"/>
      <c r="T294" s="158">
        <f>M294*N294*0.395/1000</f>
        <v>0.00316</v>
      </c>
      <c r="U294" s="158"/>
      <c r="V294" s="166"/>
    </row>
    <row r="295" customFormat="1" spans="1:22">
      <c r="A295" s="110"/>
      <c r="B295" s="215" t="s">
        <v>161</v>
      </c>
      <c r="C295" s="146">
        <f>C288</f>
        <v>1</v>
      </c>
      <c r="D295" s="147">
        <f>1/0.2*1*4</f>
        <v>20</v>
      </c>
      <c r="E295" s="147"/>
      <c r="F295" s="147"/>
      <c r="G295" s="147"/>
      <c r="H295" s="147"/>
      <c r="I295" s="147"/>
      <c r="J295" s="147">
        <f>C295*D295*0.395/1000</f>
        <v>0.0079</v>
      </c>
      <c r="K295" s="147"/>
      <c r="L295" s="156"/>
      <c r="M295" s="157">
        <f>M288</f>
        <v>1</v>
      </c>
      <c r="N295" s="158">
        <f>1/0.2*1*4</f>
        <v>20</v>
      </c>
      <c r="O295" s="158"/>
      <c r="P295" s="158"/>
      <c r="Q295" s="158"/>
      <c r="R295" s="158"/>
      <c r="S295" s="158"/>
      <c r="T295" s="158">
        <f>M295*N295*0.395/1000</f>
        <v>0.0079</v>
      </c>
      <c r="U295" s="158"/>
      <c r="V295" s="166"/>
    </row>
    <row r="296" customFormat="1" spans="1:22">
      <c r="A296" s="110"/>
      <c r="B296" s="148" t="s">
        <v>162</v>
      </c>
      <c r="C296" s="146">
        <f>C288</f>
        <v>1</v>
      </c>
      <c r="D296" s="147"/>
      <c r="E296" s="147"/>
      <c r="F296" s="147"/>
      <c r="G296" s="147"/>
      <c r="H296" s="147"/>
      <c r="I296" s="147"/>
      <c r="J296" s="147">
        <f>C296*(0.28*0.28*39.25+2.5*0.1*39.25+4*1*2.98+4*0.1*0.1/2*39.25)/1000</f>
        <v>0.0255947</v>
      </c>
      <c r="K296" s="147"/>
      <c r="L296" s="156"/>
      <c r="M296" s="157">
        <f>M288</f>
        <v>1</v>
      </c>
      <c r="N296" s="158"/>
      <c r="O296" s="158"/>
      <c r="P296" s="158"/>
      <c r="Q296" s="158"/>
      <c r="R296" s="158"/>
      <c r="S296" s="158"/>
      <c r="T296" s="158">
        <f>M296*(0.28*0.28*39.25+2.5*0.1*39.25+4*1*2.98+4*0.1*0.1/2*39.25)/1000</f>
        <v>0.0255947</v>
      </c>
      <c r="U296" s="158"/>
      <c r="V296" s="166"/>
    </row>
  </sheetData>
  <mergeCells count="8">
    <mergeCell ref="C1:K1"/>
    <mergeCell ref="M1:U1"/>
    <mergeCell ref="A1:A3"/>
    <mergeCell ref="B1:B3"/>
    <mergeCell ref="C2:C3"/>
    <mergeCell ref="L1:L3"/>
    <mergeCell ref="M2:M3"/>
    <mergeCell ref="V1:V3"/>
  </mergeCells>
  <hyperlinks>
    <hyperlink ref="B295" r:id="rId2" display="A8@200箍筋"/>
  </hyperlinks>
  <pageMargins left="0.0784722222222222" right="0.0784722222222222" top="1" bottom="1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40"/>
  <sheetViews>
    <sheetView zoomScale="115" zoomScaleNormal="115" workbookViewId="0">
      <pane ySplit="3" topLeftCell="A220" activePane="bottomLeft" state="frozen"/>
      <selection/>
      <selection pane="bottomLeft" activeCell="N227" sqref="N227"/>
    </sheetView>
  </sheetViews>
  <sheetFormatPr defaultColWidth="9" defaultRowHeight="14.25"/>
  <cols>
    <col min="1" max="1" width="4.35" style="135" customWidth="1"/>
    <col min="2" max="2" width="31.4" style="136" customWidth="1"/>
    <col min="3" max="3" width="6.40833333333333" style="137" customWidth="1"/>
    <col min="4" max="6" width="8.625" style="138" customWidth="1"/>
    <col min="7" max="7" width="9.66666666666667" style="138" customWidth="1"/>
    <col min="8" max="8" width="9.45" style="138" customWidth="1"/>
    <col min="9" max="9" width="13.3666666666667" style="138" customWidth="1"/>
    <col min="10" max="11" width="8.625" style="138" customWidth="1"/>
    <col min="12" max="12" width="17.7083333333333" style="139" customWidth="1"/>
    <col min="13" max="13" width="6.40833333333333" style="140" customWidth="1"/>
    <col min="14" max="16" width="8.625" style="141" customWidth="1"/>
    <col min="17" max="17" width="9.66666666666667" style="141" customWidth="1"/>
    <col min="18" max="18" width="9.45" style="141" customWidth="1"/>
    <col min="19" max="19" width="13.3666666666667" style="141" customWidth="1"/>
    <col min="20" max="21" width="8.625" style="141" customWidth="1"/>
    <col min="22" max="22" width="17.7083333333333" style="142" customWidth="1"/>
  </cols>
  <sheetData>
    <row r="1" spans="1:22">
      <c r="A1" s="143" t="s">
        <v>0</v>
      </c>
      <c r="B1" s="10" t="s">
        <v>1</v>
      </c>
      <c r="C1" s="11" t="s">
        <v>2</v>
      </c>
      <c r="D1" s="12"/>
      <c r="E1" s="12"/>
      <c r="F1" s="12"/>
      <c r="G1" s="12"/>
      <c r="H1" s="12"/>
      <c r="I1" s="12"/>
      <c r="J1" s="12"/>
      <c r="K1" s="12"/>
      <c r="L1" s="34" t="s">
        <v>3</v>
      </c>
      <c r="M1" s="35" t="s">
        <v>2</v>
      </c>
      <c r="N1" s="36"/>
      <c r="O1" s="36"/>
      <c r="P1" s="36"/>
      <c r="Q1" s="36"/>
      <c r="R1" s="36"/>
      <c r="S1" s="36"/>
      <c r="T1" s="36"/>
      <c r="U1" s="36"/>
      <c r="V1" s="50" t="s">
        <v>3</v>
      </c>
    </row>
    <row r="2" spans="1:22">
      <c r="A2" s="143"/>
      <c r="B2" s="10"/>
      <c r="C2" s="13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4" t="s">
        <v>9</v>
      </c>
      <c r="I2" s="14" t="s">
        <v>10</v>
      </c>
      <c r="J2" s="14" t="s">
        <v>11</v>
      </c>
      <c r="K2" s="14" t="s">
        <v>12</v>
      </c>
      <c r="L2" s="34"/>
      <c r="M2" s="37" t="s">
        <v>4</v>
      </c>
      <c r="N2" s="38" t="s">
        <v>5</v>
      </c>
      <c r="O2" s="38" t="s">
        <v>6</v>
      </c>
      <c r="P2" s="38" t="s">
        <v>7</v>
      </c>
      <c r="Q2" s="38" t="s">
        <v>8</v>
      </c>
      <c r="R2" s="38" t="s">
        <v>9</v>
      </c>
      <c r="S2" s="38" t="s">
        <v>10</v>
      </c>
      <c r="T2" s="38" t="s">
        <v>11</v>
      </c>
      <c r="U2" s="38" t="s">
        <v>12</v>
      </c>
      <c r="V2" s="50"/>
    </row>
    <row r="3" spans="1:22">
      <c r="A3" s="143"/>
      <c r="B3" s="10"/>
      <c r="C3" s="13"/>
      <c r="D3" s="14" t="s">
        <v>13</v>
      </c>
      <c r="E3" s="14" t="s">
        <v>13</v>
      </c>
      <c r="F3" s="14" t="s">
        <v>13</v>
      </c>
      <c r="G3" s="14" t="s">
        <v>13</v>
      </c>
      <c r="H3" s="14" t="s">
        <v>14</v>
      </c>
      <c r="I3" s="14" t="s">
        <v>14</v>
      </c>
      <c r="J3" s="14" t="s">
        <v>15</v>
      </c>
      <c r="K3" s="14" t="s">
        <v>16</v>
      </c>
      <c r="L3" s="34"/>
      <c r="M3" s="37"/>
      <c r="N3" s="38" t="s">
        <v>13</v>
      </c>
      <c r="O3" s="38" t="s">
        <v>13</v>
      </c>
      <c r="P3" s="38" t="s">
        <v>13</v>
      </c>
      <c r="Q3" s="38" t="s">
        <v>13</v>
      </c>
      <c r="R3" s="38" t="s">
        <v>14</v>
      </c>
      <c r="S3" s="38" t="s">
        <v>14</v>
      </c>
      <c r="T3" s="38" t="s">
        <v>15</v>
      </c>
      <c r="U3" s="38" t="s">
        <v>16</v>
      </c>
      <c r="V3" s="50"/>
    </row>
    <row r="4" spans="1:22">
      <c r="A4" s="102">
        <v>1</v>
      </c>
      <c r="B4" s="103" t="s">
        <v>189</v>
      </c>
      <c r="C4" s="104">
        <v>1</v>
      </c>
      <c r="D4" s="144">
        <f>22.7+15.1+36.1+2.7+4.5+26.9+30.51+10.4+30.1-51</f>
        <v>128.01</v>
      </c>
      <c r="E4" s="105"/>
      <c r="F4" s="105"/>
      <c r="G4" s="105"/>
      <c r="H4" s="105"/>
      <c r="I4" s="105"/>
      <c r="J4" s="105"/>
      <c r="K4" s="105"/>
      <c r="L4" s="154"/>
      <c r="M4" s="119">
        <v>1</v>
      </c>
      <c r="N4" s="155">
        <f>22.7+15.1+36.1+2.7+4.5+26.9+30.51+10.4+30.1-51</f>
        <v>128.01</v>
      </c>
      <c r="O4" s="120"/>
      <c r="P4" s="120"/>
      <c r="Q4" s="120"/>
      <c r="R4" s="120"/>
      <c r="S4" s="120"/>
      <c r="T4" s="120"/>
      <c r="U4" s="120"/>
      <c r="V4" s="165"/>
    </row>
    <row r="5" spans="1:22">
      <c r="A5" s="145"/>
      <c r="B5" s="73" t="s">
        <v>53</v>
      </c>
      <c r="C5" s="146">
        <v>1</v>
      </c>
      <c r="D5" s="147">
        <f>D4</f>
        <v>128.01</v>
      </c>
      <c r="E5" s="147">
        <f>0.2+0.57+0.2</f>
        <v>0.97</v>
      </c>
      <c r="F5" s="147">
        <v>0.54</v>
      </c>
      <c r="G5" s="147"/>
      <c r="H5" s="147"/>
      <c r="I5" s="147"/>
      <c r="J5" s="147"/>
      <c r="K5" s="147">
        <f>C5*D5*E5*F5</f>
        <v>67.051638</v>
      </c>
      <c r="L5" s="156"/>
      <c r="M5" s="157">
        <v>1</v>
      </c>
      <c r="N5" s="158">
        <f>N4</f>
        <v>128.01</v>
      </c>
      <c r="O5" s="158">
        <f>0.2+0.57+0.2</f>
        <v>0.97</v>
      </c>
      <c r="P5" s="158">
        <v>0.54</v>
      </c>
      <c r="Q5" s="158"/>
      <c r="R5" s="158"/>
      <c r="S5" s="158"/>
      <c r="T5" s="158"/>
      <c r="U5" s="158">
        <f>M5*N5*O5*P5</f>
        <v>67.051638</v>
      </c>
      <c r="V5" s="166"/>
    </row>
    <row r="6" spans="1:22">
      <c r="A6" s="145"/>
      <c r="B6" s="73"/>
      <c r="C6" s="146"/>
      <c r="D6" s="147"/>
      <c r="E6" s="147"/>
      <c r="F6" s="147"/>
      <c r="G6" s="147"/>
      <c r="H6" s="147"/>
      <c r="I6" s="147"/>
      <c r="J6" s="147"/>
      <c r="K6" s="147"/>
      <c r="L6" s="156"/>
      <c r="M6" s="157"/>
      <c r="N6" s="158"/>
      <c r="O6" s="158"/>
      <c r="P6" s="158"/>
      <c r="Q6" s="158"/>
      <c r="R6" s="158"/>
      <c r="S6" s="158"/>
      <c r="T6" s="158"/>
      <c r="U6" s="158"/>
      <c r="V6" s="166"/>
    </row>
    <row r="7" spans="1:22">
      <c r="A7" s="145"/>
      <c r="B7" s="73" t="s">
        <v>54</v>
      </c>
      <c r="C7" s="146"/>
      <c r="D7" s="147"/>
      <c r="E7" s="147"/>
      <c r="F7" s="147"/>
      <c r="G7" s="147"/>
      <c r="H7" s="147"/>
      <c r="I7" s="147"/>
      <c r="J7" s="147"/>
      <c r="K7" s="147">
        <f>K5-K9</f>
        <v>36.86688</v>
      </c>
      <c r="L7" s="156"/>
      <c r="M7" s="157"/>
      <c r="N7" s="158"/>
      <c r="O7" s="158"/>
      <c r="P7" s="158"/>
      <c r="Q7" s="158"/>
      <c r="R7" s="158"/>
      <c r="S7" s="158"/>
      <c r="T7" s="158"/>
      <c r="U7" s="158">
        <f>U5-U9</f>
        <v>36.86688</v>
      </c>
      <c r="V7" s="166"/>
    </row>
    <row r="8" spans="1:22">
      <c r="A8" s="145"/>
      <c r="B8" s="73"/>
      <c r="C8" s="146"/>
      <c r="D8" s="147"/>
      <c r="E8" s="147"/>
      <c r="F8" s="147"/>
      <c r="G8" s="147"/>
      <c r="H8" s="147"/>
      <c r="I8" s="147"/>
      <c r="J8" s="147"/>
      <c r="K8" s="147"/>
      <c r="L8" s="156"/>
      <c r="M8" s="157"/>
      <c r="N8" s="158"/>
      <c r="O8" s="158"/>
      <c r="P8" s="158"/>
      <c r="Q8" s="158"/>
      <c r="R8" s="158"/>
      <c r="S8" s="158"/>
      <c r="T8" s="158"/>
      <c r="U8" s="158"/>
      <c r="V8" s="166"/>
    </row>
    <row r="9" spans="1:22">
      <c r="A9" s="145"/>
      <c r="B9" s="73" t="s">
        <v>20</v>
      </c>
      <c r="C9" s="146"/>
      <c r="D9" s="147"/>
      <c r="E9" s="147"/>
      <c r="F9" s="147"/>
      <c r="G9" s="147"/>
      <c r="H9" s="147"/>
      <c r="I9" s="147"/>
      <c r="J9" s="147"/>
      <c r="K9" s="147">
        <f>K11+K13+K17</f>
        <v>30.184758</v>
      </c>
      <c r="L9" s="156"/>
      <c r="M9" s="157"/>
      <c r="N9" s="158"/>
      <c r="O9" s="158"/>
      <c r="P9" s="158"/>
      <c r="Q9" s="158"/>
      <c r="R9" s="158"/>
      <c r="S9" s="158"/>
      <c r="T9" s="158"/>
      <c r="U9" s="158">
        <f>U11+U13+U17</f>
        <v>30.184758</v>
      </c>
      <c r="V9" s="166"/>
    </row>
    <row r="10" spans="1:22">
      <c r="A10" s="145"/>
      <c r="B10" s="73"/>
      <c r="C10" s="146"/>
      <c r="D10" s="147"/>
      <c r="E10" s="147"/>
      <c r="F10" s="147"/>
      <c r="G10" s="147"/>
      <c r="H10" s="147"/>
      <c r="I10" s="147"/>
      <c r="J10" s="147"/>
      <c r="K10" s="147"/>
      <c r="L10" s="156"/>
      <c r="M10" s="157"/>
      <c r="N10" s="158"/>
      <c r="O10" s="158"/>
      <c r="P10" s="158"/>
      <c r="Q10" s="158"/>
      <c r="R10" s="158"/>
      <c r="S10" s="158"/>
      <c r="T10" s="158"/>
      <c r="U10" s="158"/>
      <c r="V10" s="166"/>
    </row>
    <row r="11" spans="1:22">
      <c r="A11" s="145"/>
      <c r="B11" s="73" t="s">
        <v>55</v>
      </c>
      <c r="C11" s="146">
        <v>1</v>
      </c>
      <c r="D11" s="147">
        <f>D4</f>
        <v>128.01</v>
      </c>
      <c r="E11" s="147">
        <v>0.57</v>
      </c>
      <c r="F11" s="147">
        <v>0.1</v>
      </c>
      <c r="G11" s="147"/>
      <c r="H11" s="147"/>
      <c r="I11" s="147"/>
      <c r="J11" s="147"/>
      <c r="K11" s="147">
        <f>C11*D11*E11*F11</f>
        <v>7.29657</v>
      </c>
      <c r="L11" s="156"/>
      <c r="M11" s="157">
        <v>1</v>
      </c>
      <c r="N11" s="158">
        <f>N4</f>
        <v>128.01</v>
      </c>
      <c r="O11" s="158">
        <v>0.57</v>
      </c>
      <c r="P11" s="158">
        <v>0.1</v>
      </c>
      <c r="Q11" s="158"/>
      <c r="R11" s="158"/>
      <c r="S11" s="158"/>
      <c r="T11" s="158"/>
      <c r="U11" s="158">
        <f>M11*N11*O11*P11</f>
        <v>7.29657</v>
      </c>
      <c r="V11" s="166"/>
    </row>
    <row r="12" spans="1:22">
      <c r="A12" s="145"/>
      <c r="B12" s="73"/>
      <c r="C12" s="146"/>
      <c r="D12" s="147"/>
      <c r="E12" s="147"/>
      <c r="F12" s="147"/>
      <c r="G12" s="147"/>
      <c r="H12" s="147"/>
      <c r="I12" s="147"/>
      <c r="J12" s="147"/>
      <c r="K12" s="147"/>
      <c r="L12" s="156"/>
      <c r="M12" s="157"/>
      <c r="N12" s="158"/>
      <c r="O12" s="158"/>
      <c r="P12" s="158"/>
      <c r="Q12" s="158"/>
      <c r="R12" s="158"/>
      <c r="S12" s="158"/>
      <c r="T12" s="158"/>
      <c r="U12" s="158"/>
      <c r="V12" s="166"/>
    </row>
    <row r="13" spans="1:22">
      <c r="A13" s="145"/>
      <c r="B13" s="73" t="s">
        <v>94</v>
      </c>
      <c r="C13" s="146">
        <v>1</v>
      </c>
      <c r="D13" s="147">
        <f>D4</f>
        <v>128.01</v>
      </c>
      <c r="E13" s="147">
        <v>0.57</v>
      </c>
      <c r="F13" s="147">
        <v>0.08</v>
      </c>
      <c r="G13" s="147"/>
      <c r="H13" s="147"/>
      <c r="I13" s="147"/>
      <c r="J13" s="147"/>
      <c r="K13" s="147">
        <f>C13*D13*E13*F13</f>
        <v>5.837256</v>
      </c>
      <c r="L13" s="156"/>
      <c r="M13" s="157">
        <v>1</v>
      </c>
      <c r="N13" s="158">
        <f>N4</f>
        <v>128.01</v>
      </c>
      <c r="O13" s="158">
        <v>0.57</v>
      </c>
      <c r="P13" s="158">
        <v>0.08</v>
      </c>
      <c r="Q13" s="158"/>
      <c r="R13" s="158"/>
      <c r="S13" s="158"/>
      <c r="T13" s="158"/>
      <c r="U13" s="158">
        <f>M13*N13*O13*P13</f>
        <v>5.837256</v>
      </c>
      <c r="V13" s="166"/>
    </row>
    <row r="14" spans="1:22">
      <c r="A14" s="145"/>
      <c r="B14" s="73"/>
      <c r="C14" s="146"/>
      <c r="D14" s="147"/>
      <c r="E14" s="147"/>
      <c r="F14" s="147"/>
      <c r="G14" s="147"/>
      <c r="H14" s="147"/>
      <c r="I14" s="147"/>
      <c r="J14" s="147"/>
      <c r="K14" s="147"/>
      <c r="L14" s="156"/>
      <c r="M14" s="157"/>
      <c r="N14" s="158"/>
      <c r="O14" s="158"/>
      <c r="P14" s="158"/>
      <c r="Q14" s="158"/>
      <c r="R14" s="158"/>
      <c r="S14" s="158"/>
      <c r="T14" s="158"/>
      <c r="U14" s="158"/>
      <c r="V14" s="166"/>
    </row>
    <row r="15" spans="1:22">
      <c r="A15" s="145"/>
      <c r="B15" s="73" t="s">
        <v>22</v>
      </c>
      <c r="C15" s="146">
        <v>2</v>
      </c>
      <c r="D15" s="147">
        <f>D13</f>
        <v>128.01</v>
      </c>
      <c r="E15" s="147">
        <f>F13</f>
        <v>0.08</v>
      </c>
      <c r="F15" s="147"/>
      <c r="G15" s="147"/>
      <c r="H15" s="147"/>
      <c r="I15" s="147">
        <f>C15*D15*E15</f>
        <v>20.4816</v>
      </c>
      <c r="J15" s="147"/>
      <c r="K15" s="147"/>
      <c r="L15" s="156"/>
      <c r="M15" s="157">
        <v>2</v>
      </c>
      <c r="N15" s="158">
        <f>N13</f>
        <v>128.01</v>
      </c>
      <c r="O15" s="158">
        <f>P13</f>
        <v>0.08</v>
      </c>
      <c r="P15" s="158"/>
      <c r="Q15" s="158"/>
      <c r="R15" s="158"/>
      <c r="S15" s="158">
        <f>M15*N15*O15</f>
        <v>20.4816</v>
      </c>
      <c r="T15" s="158"/>
      <c r="U15" s="158"/>
      <c r="V15" s="166"/>
    </row>
    <row r="16" spans="1:22">
      <c r="A16" s="145"/>
      <c r="B16" s="73"/>
      <c r="C16" s="146"/>
      <c r="D16" s="147"/>
      <c r="E16" s="147"/>
      <c r="F16" s="147"/>
      <c r="G16" s="147"/>
      <c r="H16" s="147"/>
      <c r="I16" s="147"/>
      <c r="J16" s="147"/>
      <c r="K16" s="147"/>
      <c r="L16" s="156"/>
      <c r="M16" s="157"/>
      <c r="N16" s="158"/>
      <c r="O16" s="158"/>
      <c r="P16" s="158"/>
      <c r="Q16" s="158"/>
      <c r="R16" s="158"/>
      <c r="S16" s="158"/>
      <c r="T16" s="158"/>
      <c r="U16" s="158"/>
      <c r="V16" s="166"/>
    </row>
    <row r="17" spans="1:22">
      <c r="A17" s="145"/>
      <c r="B17" s="73" t="s">
        <v>64</v>
      </c>
      <c r="C17" s="146">
        <v>1</v>
      </c>
      <c r="D17" s="147">
        <f>D4</f>
        <v>128.01</v>
      </c>
      <c r="E17" s="147">
        <v>0.37</v>
      </c>
      <c r="F17" s="147">
        <v>0.36</v>
      </c>
      <c r="G17" s="147"/>
      <c r="H17" s="147"/>
      <c r="I17" s="147"/>
      <c r="J17" s="147"/>
      <c r="K17" s="147">
        <f>C17*D17*E17*F17</f>
        <v>17.050932</v>
      </c>
      <c r="L17" s="156"/>
      <c r="M17" s="157">
        <v>1</v>
      </c>
      <c r="N17" s="158">
        <f>N4</f>
        <v>128.01</v>
      </c>
      <c r="O17" s="158">
        <v>0.37</v>
      </c>
      <c r="P17" s="158">
        <v>0.36</v>
      </c>
      <c r="Q17" s="158"/>
      <c r="R17" s="158"/>
      <c r="S17" s="158"/>
      <c r="T17" s="158"/>
      <c r="U17" s="158">
        <f t="shared" ref="U17:U21" si="0">M17*N17*O17*P17</f>
        <v>17.050932</v>
      </c>
      <c r="V17" s="166"/>
    </row>
    <row r="18" spans="1:22">
      <c r="A18" s="145"/>
      <c r="B18" s="148"/>
      <c r="C18" s="146"/>
      <c r="D18" s="147"/>
      <c r="E18" s="147"/>
      <c r="F18" s="147"/>
      <c r="G18" s="147"/>
      <c r="H18" s="147"/>
      <c r="I18" s="147"/>
      <c r="J18" s="147"/>
      <c r="K18" s="147"/>
      <c r="L18" s="156"/>
      <c r="M18" s="157"/>
      <c r="N18" s="158"/>
      <c r="O18" s="158"/>
      <c r="P18" s="158"/>
      <c r="Q18" s="158"/>
      <c r="R18" s="158"/>
      <c r="S18" s="158"/>
      <c r="T18" s="158"/>
      <c r="U18" s="158"/>
      <c r="V18" s="166"/>
    </row>
    <row r="19" spans="1:22">
      <c r="A19" s="145"/>
      <c r="B19" s="148" t="s">
        <v>73</v>
      </c>
      <c r="C19" s="146">
        <f>D4/2.35</f>
        <v>54.4723404255319</v>
      </c>
      <c r="D19" s="147">
        <v>1.8</v>
      </c>
      <c r="E19" s="147">
        <v>0.18</v>
      </c>
      <c r="F19" s="147">
        <v>0.24</v>
      </c>
      <c r="G19" s="147"/>
      <c r="H19" s="147">
        <f>C19*D19*E19</f>
        <v>17.6490382978723</v>
      </c>
      <c r="I19" s="147"/>
      <c r="J19" s="147"/>
      <c r="K19" s="147">
        <f>C19*D19*E19*F19</f>
        <v>4.23576919148936</v>
      </c>
      <c r="L19" s="156"/>
      <c r="M19" s="157">
        <f>N4/2.35</f>
        <v>54.4723404255319</v>
      </c>
      <c r="N19" s="158">
        <v>1.8</v>
      </c>
      <c r="O19" s="158">
        <v>0.18</v>
      </c>
      <c r="P19" s="158">
        <v>0.24</v>
      </c>
      <c r="Q19" s="158"/>
      <c r="R19" s="158">
        <f>M19*N19*O19</f>
        <v>17.6490382978723</v>
      </c>
      <c r="S19" s="158"/>
      <c r="T19" s="158"/>
      <c r="U19" s="158">
        <f t="shared" si="0"/>
        <v>4.23576919148936</v>
      </c>
      <c r="V19" s="166"/>
    </row>
    <row r="20" spans="1:22">
      <c r="A20" s="145"/>
      <c r="B20" s="148"/>
      <c r="C20" s="146"/>
      <c r="D20" s="147"/>
      <c r="E20" s="147"/>
      <c r="F20" s="147"/>
      <c r="G20" s="147"/>
      <c r="H20" s="147"/>
      <c r="I20" s="147"/>
      <c r="J20" s="147"/>
      <c r="K20" s="147"/>
      <c r="L20" s="156"/>
      <c r="M20" s="157"/>
      <c r="N20" s="158"/>
      <c r="O20" s="158"/>
      <c r="P20" s="158"/>
      <c r="Q20" s="158"/>
      <c r="R20" s="158"/>
      <c r="S20" s="158"/>
      <c r="T20" s="158"/>
      <c r="U20" s="158"/>
      <c r="V20" s="166"/>
    </row>
    <row r="21" spans="1:22">
      <c r="A21" s="145"/>
      <c r="B21" s="148" t="s">
        <v>190</v>
      </c>
      <c r="C21" s="146">
        <f>C19</f>
        <v>54.4723404255319</v>
      </c>
      <c r="D21" s="147">
        <f>1.8</f>
        <v>1.8</v>
      </c>
      <c r="E21" s="147">
        <v>0.3</v>
      </c>
      <c r="F21" s="147">
        <v>0.24</v>
      </c>
      <c r="G21" s="147"/>
      <c r="H21" s="147">
        <f>C21*D21*E21</f>
        <v>29.4150638297872</v>
      </c>
      <c r="I21" s="147"/>
      <c r="J21" s="147"/>
      <c r="K21" s="147">
        <f>C21*D21*E21*F21</f>
        <v>7.05961531914893</v>
      </c>
      <c r="L21" s="156"/>
      <c r="M21" s="157">
        <f>M19</f>
        <v>54.4723404255319</v>
      </c>
      <c r="N21" s="158">
        <f>1.8</f>
        <v>1.8</v>
      </c>
      <c r="O21" s="158">
        <v>0.3</v>
      </c>
      <c r="P21" s="158">
        <v>0.24</v>
      </c>
      <c r="Q21" s="158"/>
      <c r="R21" s="158">
        <f>M21*N21*O21</f>
        <v>29.4150638297872</v>
      </c>
      <c r="S21" s="158"/>
      <c r="T21" s="158"/>
      <c r="U21" s="158">
        <f t="shared" si="0"/>
        <v>7.05961531914893</v>
      </c>
      <c r="V21" s="166"/>
    </row>
    <row r="22" spans="1:22">
      <c r="A22" s="145"/>
      <c r="B22" s="148"/>
      <c r="C22" s="146"/>
      <c r="D22" s="147"/>
      <c r="E22" s="147"/>
      <c r="F22" s="147"/>
      <c r="G22" s="147"/>
      <c r="H22" s="147"/>
      <c r="I22" s="147"/>
      <c r="J22" s="147"/>
      <c r="K22" s="147"/>
      <c r="L22" s="156"/>
      <c r="M22" s="157"/>
      <c r="N22" s="158"/>
      <c r="O22" s="158"/>
      <c r="P22" s="158"/>
      <c r="Q22" s="158"/>
      <c r="R22" s="158"/>
      <c r="S22" s="158"/>
      <c r="T22" s="158"/>
      <c r="U22" s="158"/>
      <c r="V22" s="166"/>
    </row>
    <row r="23" spans="1:22">
      <c r="A23" s="145"/>
      <c r="B23" s="148" t="s">
        <v>191</v>
      </c>
      <c r="C23" s="146">
        <f>C19</f>
        <v>54.4723404255319</v>
      </c>
      <c r="D23" s="147">
        <v>0.24</v>
      </c>
      <c r="E23" s="147">
        <v>0.24</v>
      </c>
      <c r="F23" s="147">
        <v>1.05</v>
      </c>
      <c r="G23" s="147"/>
      <c r="H23" s="147"/>
      <c r="I23" s="147"/>
      <c r="J23" s="147"/>
      <c r="K23" s="147">
        <f>C23*D23*E23*F23</f>
        <v>3.29448714893617</v>
      </c>
      <c r="L23" s="156"/>
      <c r="M23" s="157">
        <f>M19</f>
        <v>54.4723404255319</v>
      </c>
      <c r="N23" s="158">
        <v>0.24</v>
      </c>
      <c r="O23" s="158">
        <v>0.24</v>
      </c>
      <c r="P23" s="158">
        <v>1.05</v>
      </c>
      <c r="Q23" s="158"/>
      <c r="R23" s="158"/>
      <c r="S23" s="158"/>
      <c r="T23" s="158"/>
      <c r="U23" s="158">
        <f>M23*N23*O23*P23</f>
        <v>3.29448714893617</v>
      </c>
      <c r="V23" s="166"/>
    </row>
    <row r="24" spans="1:22">
      <c r="A24" s="145"/>
      <c r="B24" s="148"/>
      <c r="C24" s="146"/>
      <c r="D24" s="147"/>
      <c r="E24" s="147"/>
      <c r="F24" s="147"/>
      <c r="G24" s="147"/>
      <c r="H24" s="147"/>
      <c r="I24" s="147"/>
      <c r="J24" s="147"/>
      <c r="K24" s="147"/>
      <c r="L24" s="156"/>
      <c r="M24" s="157"/>
      <c r="N24" s="158"/>
      <c r="O24" s="158"/>
      <c r="P24" s="158"/>
      <c r="Q24" s="158"/>
      <c r="R24" s="158"/>
      <c r="S24" s="158"/>
      <c r="T24" s="158"/>
      <c r="U24" s="158"/>
      <c r="V24" s="166"/>
    </row>
    <row r="25" spans="1:22">
      <c r="A25" s="145"/>
      <c r="B25" s="148" t="s">
        <v>192</v>
      </c>
      <c r="C25" s="146">
        <v>1</v>
      </c>
      <c r="D25" s="147">
        <f>D4</f>
        <v>128.01</v>
      </c>
      <c r="E25" s="147">
        <v>0.24</v>
      </c>
      <c r="F25" s="147">
        <v>1.05</v>
      </c>
      <c r="G25" s="147"/>
      <c r="H25" s="147"/>
      <c r="I25" s="147"/>
      <c r="J25" s="147"/>
      <c r="K25" s="147">
        <f>C25*D25*E25*F25-K23-K19-K21</f>
        <v>17.6686483404255</v>
      </c>
      <c r="L25" s="156"/>
      <c r="M25" s="157">
        <v>1</v>
      </c>
      <c r="N25" s="158">
        <f>N4</f>
        <v>128.01</v>
      </c>
      <c r="O25" s="158">
        <v>0.24</v>
      </c>
      <c r="P25" s="158">
        <v>1.05</v>
      </c>
      <c r="Q25" s="158"/>
      <c r="R25" s="158"/>
      <c r="S25" s="158"/>
      <c r="T25" s="158"/>
      <c r="U25" s="158">
        <f>M25*N25*O25*P25-U23-U19-U21</f>
        <v>17.6686483404255</v>
      </c>
      <c r="V25" s="166"/>
    </row>
    <row r="26" spans="1:22">
      <c r="A26" s="145"/>
      <c r="B26" s="148"/>
      <c r="C26" s="146"/>
      <c r="D26" s="147"/>
      <c r="E26" s="147"/>
      <c r="F26" s="147"/>
      <c r="G26" s="147"/>
      <c r="H26" s="147"/>
      <c r="I26" s="147"/>
      <c r="J26" s="147"/>
      <c r="K26" s="147"/>
      <c r="L26" s="156"/>
      <c r="M26" s="157"/>
      <c r="N26" s="158"/>
      <c r="O26" s="158"/>
      <c r="P26" s="158"/>
      <c r="Q26" s="158"/>
      <c r="R26" s="158"/>
      <c r="S26" s="158"/>
      <c r="T26" s="158"/>
      <c r="U26" s="158"/>
      <c r="V26" s="166"/>
    </row>
    <row r="27" spans="1:22">
      <c r="A27" s="145"/>
      <c r="B27" s="148" t="s">
        <v>193</v>
      </c>
      <c r="C27" s="146"/>
      <c r="D27" s="147"/>
      <c r="E27" s="147"/>
      <c r="F27" s="147"/>
      <c r="G27" s="147"/>
      <c r="H27" s="147"/>
      <c r="I27" s="147"/>
      <c r="J27" s="159" t="s">
        <v>35</v>
      </c>
      <c r="K27" s="159">
        <f>K28+K29</f>
        <v>0.50386914893617</v>
      </c>
      <c r="L27" s="156"/>
      <c r="M27" s="157"/>
      <c r="N27" s="158"/>
      <c r="O27" s="158"/>
      <c r="P27" s="158"/>
      <c r="Q27" s="158"/>
      <c r="R27" s="158"/>
      <c r="S27" s="158"/>
      <c r="T27" s="163" t="s">
        <v>35</v>
      </c>
      <c r="U27" s="163">
        <f>U28+U29</f>
        <v>0.50386914893617</v>
      </c>
      <c r="V27" s="166"/>
    </row>
    <row r="28" spans="1:22">
      <c r="A28" s="145"/>
      <c r="B28" s="148"/>
      <c r="C28" s="146">
        <f>C23</f>
        <v>54.4723404255319</v>
      </c>
      <c r="D28" s="147">
        <v>0.35</v>
      </c>
      <c r="E28" s="147">
        <v>0.35</v>
      </c>
      <c r="F28" s="147">
        <v>0.05</v>
      </c>
      <c r="G28" s="147"/>
      <c r="H28" s="147"/>
      <c r="I28" s="147"/>
      <c r="J28" s="147"/>
      <c r="K28" s="147">
        <f>C28*D28*E28*F28</f>
        <v>0.333643085106383</v>
      </c>
      <c r="L28" s="156"/>
      <c r="M28" s="157">
        <f>M23</f>
        <v>54.4723404255319</v>
      </c>
      <c r="N28" s="158">
        <v>0.35</v>
      </c>
      <c r="O28" s="158">
        <v>0.35</v>
      </c>
      <c r="P28" s="158">
        <v>0.05</v>
      </c>
      <c r="Q28" s="158"/>
      <c r="R28" s="158"/>
      <c r="S28" s="158"/>
      <c r="T28" s="158"/>
      <c r="U28" s="158">
        <f t="shared" ref="U28:U32" si="1">M28*N28*O28*P28</f>
        <v>0.333643085106383</v>
      </c>
      <c r="V28" s="166"/>
    </row>
    <row r="29" spans="1:22">
      <c r="A29" s="145"/>
      <c r="B29" s="148"/>
      <c r="C29" s="146">
        <f>C28</f>
        <v>54.4723404255319</v>
      </c>
      <c r="D29" s="147">
        <v>0.25</v>
      </c>
      <c r="E29" s="147">
        <v>0.25</v>
      </c>
      <c r="F29" s="147">
        <v>0.05</v>
      </c>
      <c r="G29" s="147"/>
      <c r="H29" s="147"/>
      <c r="I29" s="147"/>
      <c r="J29" s="147"/>
      <c r="K29" s="147">
        <f>C29*D29*E29*F29</f>
        <v>0.170226063829787</v>
      </c>
      <c r="L29" s="156"/>
      <c r="M29" s="157">
        <f>M28</f>
        <v>54.4723404255319</v>
      </c>
      <c r="N29" s="158">
        <v>0.25</v>
      </c>
      <c r="O29" s="158">
        <v>0.25</v>
      </c>
      <c r="P29" s="158">
        <v>0.05</v>
      </c>
      <c r="Q29" s="158"/>
      <c r="R29" s="158"/>
      <c r="S29" s="158"/>
      <c r="T29" s="158"/>
      <c r="U29" s="158">
        <f t="shared" si="1"/>
        <v>0.170226063829787</v>
      </c>
      <c r="V29" s="166"/>
    </row>
    <row r="30" spans="1:22">
      <c r="A30" s="145"/>
      <c r="B30" s="148"/>
      <c r="C30" s="146"/>
      <c r="D30" s="147"/>
      <c r="E30" s="147"/>
      <c r="F30" s="147"/>
      <c r="G30" s="147"/>
      <c r="H30" s="147"/>
      <c r="I30" s="147"/>
      <c r="J30" s="147"/>
      <c r="K30" s="147"/>
      <c r="L30" s="156"/>
      <c r="M30" s="157"/>
      <c r="N30" s="158"/>
      <c r="O30" s="158"/>
      <c r="P30" s="158"/>
      <c r="Q30" s="158"/>
      <c r="R30" s="158"/>
      <c r="S30" s="158"/>
      <c r="T30" s="158"/>
      <c r="U30" s="158"/>
      <c r="V30" s="166"/>
    </row>
    <row r="31" spans="1:22">
      <c r="A31" s="114">
        <v>2</v>
      </c>
      <c r="B31" s="149" t="s">
        <v>194</v>
      </c>
      <c r="C31" s="150">
        <v>1</v>
      </c>
      <c r="D31" s="151">
        <f>7.7</f>
        <v>7.7</v>
      </c>
      <c r="E31" s="152"/>
      <c r="F31" s="152"/>
      <c r="G31" s="152"/>
      <c r="H31" s="152"/>
      <c r="I31" s="152"/>
      <c r="J31" s="152"/>
      <c r="K31" s="152"/>
      <c r="L31" s="160"/>
      <c r="M31" s="161">
        <v>1</v>
      </c>
      <c r="N31" s="162">
        <f>7.7</f>
        <v>7.7</v>
      </c>
      <c r="O31" s="163"/>
      <c r="P31" s="163"/>
      <c r="Q31" s="163"/>
      <c r="R31" s="163"/>
      <c r="S31" s="163"/>
      <c r="T31" s="163"/>
      <c r="U31" s="163"/>
      <c r="V31" s="167"/>
    </row>
    <row r="32" spans="1:22">
      <c r="A32" s="145"/>
      <c r="B32" s="73" t="s">
        <v>53</v>
      </c>
      <c r="C32" s="146">
        <v>1</v>
      </c>
      <c r="D32" s="147">
        <f>D31</f>
        <v>7.7</v>
      </c>
      <c r="E32" s="147">
        <f>0.3+0.68+0.3</f>
        <v>1.28</v>
      </c>
      <c r="F32" s="147">
        <v>0.63</v>
      </c>
      <c r="G32" s="147"/>
      <c r="H32" s="147"/>
      <c r="I32" s="147"/>
      <c r="J32" s="147"/>
      <c r="K32" s="147">
        <f>C32*D32*E32*F32</f>
        <v>6.20928</v>
      </c>
      <c r="L32" s="156"/>
      <c r="M32" s="157">
        <v>1</v>
      </c>
      <c r="N32" s="158">
        <f>N31</f>
        <v>7.7</v>
      </c>
      <c r="O32" s="158">
        <f>0.3+0.68+0.3</f>
        <v>1.28</v>
      </c>
      <c r="P32" s="158">
        <v>0.63</v>
      </c>
      <c r="Q32" s="158"/>
      <c r="R32" s="158"/>
      <c r="S32" s="158"/>
      <c r="T32" s="158"/>
      <c r="U32" s="158">
        <f t="shared" si="1"/>
        <v>6.20928</v>
      </c>
      <c r="V32" s="166"/>
    </row>
    <row r="33" spans="1:22">
      <c r="A33" s="145"/>
      <c r="B33" s="73"/>
      <c r="C33" s="146"/>
      <c r="D33" s="147"/>
      <c r="E33" s="147"/>
      <c r="F33" s="147"/>
      <c r="G33" s="147"/>
      <c r="H33" s="147"/>
      <c r="I33" s="147"/>
      <c r="J33" s="147"/>
      <c r="K33" s="147"/>
      <c r="L33" s="156"/>
      <c r="M33" s="157"/>
      <c r="N33" s="158"/>
      <c r="O33" s="158"/>
      <c r="P33" s="158"/>
      <c r="Q33" s="158"/>
      <c r="R33" s="158"/>
      <c r="S33" s="158"/>
      <c r="T33" s="158"/>
      <c r="U33" s="158"/>
      <c r="V33" s="166"/>
    </row>
    <row r="34" spans="1:22">
      <c r="A34" s="145"/>
      <c r="B34" s="73" t="s">
        <v>54</v>
      </c>
      <c r="C34" s="146"/>
      <c r="D34" s="147"/>
      <c r="E34" s="147"/>
      <c r="F34" s="147"/>
      <c r="G34" s="147"/>
      <c r="H34" s="147"/>
      <c r="I34" s="147"/>
      <c r="J34" s="147"/>
      <c r="K34" s="147">
        <f>K32-K36</f>
        <v>4.466</v>
      </c>
      <c r="L34" s="156"/>
      <c r="M34" s="157"/>
      <c r="N34" s="158"/>
      <c r="O34" s="158"/>
      <c r="P34" s="158"/>
      <c r="Q34" s="158"/>
      <c r="R34" s="158"/>
      <c r="S34" s="158"/>
      <c r="T34" s="158"/>
      <c r="U34" s="158">
        <f>U32-U36</f>
        <v>4.466</v>
      </c>
      <c r="V34" s="166"/>
    </row>
    <row r="35" spans="1:22">
      <c r="A35" s="145"/>
      <c r="B35" s="73"/>
      <c r="C35" s="146"/>
      <c r="D35" s="147"/>
      <c r="E35" s="147"/>
      <c r="F35" s="147"/>
      <c r="G35" s="147"/>
      <c r="H35" s="147"/>
      <c r="I35" s="147"/>
      <c r="J35" s="147"/>
      <c r="K35" s="147"/>
      <c r="L35" s="156"/>
      <c r="M35" s="157"/>
      <c r="N35" s="158"/>
      <c r="O35" s="158"/>
      <c r="P35" s="158"/>
      <c r="Q35" s="158"/>
      <c r="R35" s="158"/>
      <c r="S35" s="158"/>
      <c r="T35" s="158"/>
      <c r="U35" s="158"/>
      <c r="V35" s="166"/>
    </row>
    <row r="36" spans="1:22">
      <c r="A36" s="145"/>
      <c r="B36" s="73" t="s">
        <v>20</v>
      </c>
      <c r="C36" s="146"/>
      <c r="D36" s="147"/>
      <c r="E36" s="147"/>
      <c r="F36" s="147"/>
      <c r="G36" s="147"/>
      <c r="H36" s="147"/>
      <c r="I36" s="147"/>
      <c r="J36" s="147"/>
      <c r="K36" s="147">
        <f>K38+K42+K46</f>
        <v>1.74328</v>
      </c>
      <c r="L36" s="156"/>
      <c r="M36" s="157"/>
      <c r="N36" s="158"/>
      <c r="O36" s="158"/>
      <c r="P36" s="158"/>
      <c r="Q36" s="158"/>
      <c r="R36" s="158"/>
      <c r="S36" s="158"/>
      <c r="T36" s="158"/>
      <c r="U36" s="158">
        <f>U38+U42+U46</f>
        <v>1.74328</v>
      </c>
      <c r="V36" s="166"/>
    </row>
    <row r="37" spans="1:22">
      <c r="A37" s="145"/>
      <c r="B37" s="73"/>
      <c r="C37" s="146"/>
      <c r="D37" s="147"/>
      <c r="E37" s="147"/>
      <c r="F37" s="147"/>
      <c r="G37" s="147"/>
      <c r="H37" s="147"/>
      <c r="I37" s="147"/>
      <c r="J37" s="147"/>
      <c r="K37" s="147"/>
      <c r="L37" s="156"/>
      <c r="M37" s="157"/>
      <c r="N37" s="158"/>
      <c r="O37" s="158"/>
      <c r="P37" s="158"/>
      <c r="Q37" s="158"/>
      <c r="R37" s="158"/>
      <c r="S37" s="158"/>
      <c r="T37" s="158"/>
      <c r="U37" s="158"/>
      <c r="V37" s="166"/>
    </row>
    <row r="38" spans="1:22">
      <c r="A38" s="145"/>
      <c r="B38" s="73" t="s">
        <v>105</v>
      </c>
      <c r="C38" s="146">
        <v>1</v>
      </c>
      <c r="D38" s="147">
        <f>D31</f>
        <v>7.7</v>
      </c>
      <c r="E38" s="147">
        <v>0.68</v>
      </c>
      <c r="F38" s="147">
        <v>0.1</v>
      </c>
      <c r="G38" s="147"/>
      <c r="H38" s="147"/>
      <c r="I38" s="147"/>
      <c r="J38" s="147"/>
      <c r="K38" s="147">
        <f>C38*D38*E38*F38</f>
        <v>0.5236</v>
      </c>
      <c r="L38" s="156"/>
      <c r="M38" s="157">
        <v>1</v>
      </c>
      <c r="N38" s="158">
        <f>N31</f>
        <v>7.7</v>
      </c>
      <c r="O38" s="158">
        <v>0.68</v>
      </c>
      <c r="P38" s="158">
        <v>0.1</v>
      </c>
      <c r="Q38" s="158"/>
      <c r="R38" s="158"/>
      <c r="S38" s="158"/>
      <c r="T38" s="158"/>
      <c r="U38" s="158">
        <f>M38*N38*O38*P38</f>
        <v>0.5236</v>
      </c>
      <c r="V38" s="166"/>
    </row>
    <row r="39" spans="1:22">
      <c r="A39" s="145"/>
      <c r="B39" s="73"/>
      <c r="C39" s="146"/>
      <c r="D39" s="147"/>
      <c r="E39" s="147"/>
      <c r="F39" s="147"/>
      <c r="G39" s="147"/>
      <c r="H39" s="147"/>
      <c r="I39" s="147"/>
      <c r="J39" s="147"/>
      <c r="K39" s="147"/>
      <c r="L39" s="156"/>
      <c r="M39" s="157"/>
      <c r="N39" s="158"/>
      <c r="O39" s="158"/>
      <c r="P39" s="158"/>
      <c r="Q39" s="158"/>
      <c r="R39" s="158"/>
      <c r="S39" s="158"/>
      <c r="T39" s="158"/>
      <c r="U39" s="158"/>
      <c r="V39" s="166"/>
    </row>
    <row r="40" spans="1:22">
      <c r="A40" s="145"/>
      <c r="B40" s="73" t="s">
        <v>22</v>
      </c>
      <c r="C40" s="146">
        <v>2</v>
      </c>
      <c r="D40" s="147">
        <f>D38</f>
        <v>7.7</v>
      </c>
      <c r="E40" s="147">
        <f>F38</f>
        <v>0.1</v>
      </c>
      <c r="F40" s="147"/>
      <c r="G40" s="147"/>
      <c r="H40" s="147"/>
      <c r="I40" s="147">
        <f>C40*D40*E40</f>
        <v>1.54</v>
      </c>
      <c r="J40" s="147"/>
      <c r="K40" s="147"/>
      <c r="L40" s="156"/>
      <c r="M40" s="157">
        <v>2</v>
      </c>
      <c r="N40" s="158">
        <f>N38</f>
        <v>7.7</v>
      </c>
      <c r="O40" s="158">
        <f>P38</f>
        <v>0.1</v>
      </c>
      <c r="P40" s="158"/>
      <c r="Q40" s="158"/>
      <c r="R40" s="158"/>
      <c r="S40" s="158">
        <f>M40*N40*O40</f>
        <v>1.54</v>
      </c>
      <c r="T40" s="158"/>
      <c r="U40" s="158"/>
      <c r="V40" s="166"/>
    </row>
    <row r="41" spans="1:22">
      <c r="A41" s="145"/>
      <c r="B41" s="148"/>
      <c r="C41" s="146"/>
      <c r="D41" s="147"/>
      <c r="E41" s="147"/>
      <c r="F41" s="147"/>
      <c r="G41" s="147"/>
      <c r="H41" s="147"/>
      <c r="I41" s="147"/>
      <c r="J41" s="147"/>
      <c r="K41" s="147"/>
      <c r="L41" s="156"/>
      <c r="M41" s="157"/>
      <c r="N41" s="158"/>
      <c r="O41" s="158"/>
      <c r="P41" s="158"/>
      <c r="Q41" s="158"/>
      <c r="R41" s="158"/>
      <c r="S41" s="158"/>
      <c r="T41" s="158"/>
      <c r="U41" s="158"/>
      <c r="V41" s="166"/>
    </row>
    <row r="42" spans="1:22">
      <c r="A42" s="145"/>
      <c r="B42" s="73" t="s">
        <v>64</v>
      </c>
      <c r="C42" s="146"/>
      <c r="D42" s="147"/>
      <c r="E42" s="147"/>
      <c r="F42" s="147"/>
      <c r="G42" s="147"/>
      <c r="H42" s="147"/>
      <c r="I42" s="147"/>
      <c r="J42" s="159" t="s">
        <v>35</v>
      </c>
      <c r="K42" s="159">
        <f>K43+K44</f>
        <v>0.77616</v>
      </c>
      <c r="L42" s="156"/>
      <c r="M42" s="157"/>
      <c r="N42" s="158"/>
      <c r="O42" s="158"/>
      <c r="P42" s="158"/>
      <c r="Q42" s="158"/>
      <c r="R42" s="158"/>
      <c r="S42" s="158"/>
      <c r="T42" s="163" t="s">
        <v>35</v>
      </c>
      <c r="U42" s="163">
        <f>U43+U44</f>
        <v>0.77616</v>
      </c>
      <c r="V42" s="166"/>
    </row>
    <row r="43" spans="1:22">
      <c r="A43" s="145"/>
      <c r="B43" s="148"/>
      <c r="C43" s="146">
        <v>1</v>
      </c>
      <c r="D43" s="147">
        <f>D31</f>
        <v>7.7</v>
      </c>
      <c r="E43" s="147">
        <v>0.48</v>
      </c>
      <c r="F43" s="147">
        <v>0.12</v>
      </c>
      <c r="G43" s="147"/>
      <c r="H43" s="147"/>
      <c r="I43" s="147"/>
      <c r="J43" s="147"/>
      <c r="K43" s="147">
        <f>C43*D43*E43*F43</f>
        <v>0.44352</v>
      </c>
      <c r="L43" s="156"/>
      <c r="M43" s="157">
        <v>1</v>
      </c>
      <c r="N43" s="158">
        <f>N31</f>
        <v>7.7</v>
      </c>
      <c r="O43" s="158">
        <v>0.48</v>
      </c>
      <c r="P43" s="158">
        <v>0.12</v>
      </c>
      <c r="Q43" s="158"/>
      <c r="R43" s="158"/>
      <c r="S43" s="158"/>
      <c r="T43" s="158"/>
      <c r="U43" s="158">
        <f t="shared" ref="U43:U46" si="2">M43*N43*O43*P43</f>
        <v>0.44352</v>
      </c>
      <c r="V43" s="166"/>
    </row>
    <row r="44" spans="1:22">
      <c r="A44" s="145"/>
      <c r="B44" s="148"/>
      <c r="C44" s="146">
        <v>1</v>
      </c>
      <c r="D44" s="147">
        <f>D43</f>
        <v>7.7</v>
      </c>
      <c r="E44" s="147">
        <v>0.36</v>
      </c>
      <c r="F44" s="147">
        <v>0.12</v>
      </c>
      <c r="G44" s="147"/>
      <c r="H44" s="147"/>
      <c r="I44" s="147"/>
      <c r="J44" s="147"/>
      <c r="K44" s="147">
        <f>C44*D44*E44*F44</f>
        <v>0.33264</v>
      </c>
      <c r="L44" s="156"/>
      <c r="M44" s="157">
        <v>1</v>
      </c>
      <c r="N44" s="158">
        <f>N43</f>
        <v>7.7</v>
      </c>
      <c r="O44" s="158">
        <v>0.36</v>
      </c>
      <c r="P44" s="158">
        <v>0.12</v>
      </c>
      <c r="Q44" s="158"/>
      <c r="R44" s="158"/>
      <c r="S44" s="158"/>
      <c r="T44" s="158"/>
      <c r="U44" s="158">
        <f t="shared" si="2"/>
        <v>0.33264</v>
      </c>
      <c r="V44" s="166"/>
    </row>
    <row r="45" spans="1:22">
      <c r="A45" s="145"/>
      <c r="B45" s="148"/>
      <c r="C45" s="146"/>
      <c r="D45" s="147"/>
      <c r="E45" s="147"/>
      <c r="F45" s="147"/>
      <c r="G45" s="147"/>
      <c r="H45" s="147"/>
      <c r="I45" s="147"/>
      <c r="J45" s="147"/>
      <c r="K45" s="147"/>
      <c r="L45" s="156"/>
      <c r="M45" s="157"/>
      <c r="N45" s="158"/>
      <c r="O45" s="158"/>
      <c r="P45" s="158"/>
      <c r="Q45" s="158"/>
      <c r="R45" s="158"/>
      <c r="S45" s="158"/>
      <c r="T45" s="158"/>
      <c r="U45" s="158"/>
      <c r="V45" s="166"/>
    </row>
    <row r="46" spans="1:22">
      <c r="A46" s="145"/>
      <c r="B46" s="73" t="s">
        <v>115</v>
      </c>
      <c r="C46" s="146">
        <v>1</v>
      </c>
      <c r="D46" s="147">
        <f>D31</f>
        <v>7.7</v>
      </c>
      <c r="E46" s="147">
        <v>0.24</v>
      </c>
      <c r="F46" s="147">
        <v>0.24</v>
      </c>
      <c r="G46" s="147"/>
      <c r="H46" s="147"/>
      <c r="I46" s="147"/>
      <c r="J46" s="147"/>
      <c r="K46" s="147">
        <f>C46*D46*E46*F46</f>
        <v>0.44352</v>
      </c>
      <c r="L46" s="156"/>
      <c r="M46" s="157">
        <v>1</v>
      </c>
      <c r="N46" s="158">
        <f>N31</f>
        <v>7.7</v>
      </c>
      <c r="O46" s="158">
        <v>0.24</v>
      </c>
      <c r="P46" s="158">
        <v>0.24</v>
      </c>
      <c r="Q46" s="158"/>
      <c r="R46" s="158"/>
      <c r="S46" s="158"/>
      <c r="T46" s="158"/>
      <c r="U46" s="158">
        <f t="shared" si="2"/>
        <v>0.44352</v>
      </c>
      <c r="V46" s="166"/>
    </row>
    <row r="47" spans="1:22">
      <c r="A47" s="145"/>
      <c r="B47" s="73"/>
      <c r="C47" s="146"/>
      <c r="D47" s="147"/>
      <c r="E47" s="147"/>
      <c r="F47" s="147"/>
      <c r="G47" s="147"/>
      <c r="H47" s="147"/>
      <c r="I47" s="147"/>
      <c r="J47" s="147"/>
      <c r="K47" s="147"/>
      <c r="L47" s="156"/>
      <c r="M47" s="157"/>
      <c r="N47" s="158"/>
      <c r="O47" s="158"/>
      <c r="P47" s="158"/>
      <c r="Q47" s="158"/>
      <c r="R47" s="158"/>
      <c r="S47" s="158"/>
      <c r="T47" s="158"/>
      <c r="U47" s="158"/>
      <c r="V47" s="166"/>
    </row>
    <row r="48" spans="1:22">
      <c r="A48" s="145"/>
      <c r="B48" s="73" t="s">
        <v>116</v>
      </c>
      <c r="C48" s="146">
        <v>2</v>
      </c>
      <c r="D48" s="147">
        <f>D31</f>
        <v>7.7</v>
      </c>
      <c r="E48" s="147">
        <f>F46</f>
        <v>0.24</v>
      </c>
      <c r="F48" s="147"/>
      <c r="G48" s="147"/>
      <c r="H48" s="147"/>
      <c r="I48" s="147">
        <f>C48*D48*E48</f>
        <v>3.696</v>
      </c>
      <c r="J48" s="147"/>
      <c r="K48" s="147"/>
      <c r="L48" s="156"/>
      <c r="M48" s="157">
        <v>2</v>
      </c>
      <c r="N48" s="158">
        <f>N31</f>
        <v>7.7</v>
      </c>
      <c r="O48" s="158">
        <f>P46</f>
        <v>0.24</v>
      </c>
      <c r="P48" s="158"/>
      <c r="Q48" s="158"/>
      <c r="R48" s="158"/>
      <c r="S48" s="158">
        <f>M48*N48*O48</f>
        <v>3.696</v>
      </c>
      <c r="T48" s="158"/>
      <c r="U48" s="158"/>
      <c r="V48" s="166"/>
    </row>
    <row r="49" spans="1:22">
      <c r="A49" s="145"/>
      <c r="B49" s="73"/>
      <c r="C49" s="146"/>
      <c r="D49" s="147"/>
      <c r="E49" s="147"/>
      <c r="F49" s="147"/>
      <c r="G49" s="147"/>
      <c r="H49" s="147"/>
      <c r="I49" s="147"/>
      <c r="J49" s="147"/>
      <c r="K49" s="147"/>
      <c r="L49" s="156"/>
      <c r="M49" s="157"/>
      <c r="N49" s="158"/>
      <c r="O49" s="158"/>
      <c r="P49" s="158"/>
      <c r="Q49" s="158"/>
      <c r="R49" s="158"/>
      <c r="S49" s="158"/>
      <c r="T49" s="158"/>
      <c r="U49" s="158"/>
      <c r="V49" s="166"/>
    </row>
    <row r="50" spans="1:22">
      <c r="A50" s="145"/>
      <c r="B50" s="73" t="s">
        <v>117</v>
      </c>
      <c r="C50" s="146">
        <v>4</v>
      </c>
      <c r="D50" s="147">
        <f>D31</f>
        <v>7.7</v>
      </c>
      <c r="E50" s="147"/>
      <c r="F50" s="147"/>
      <c r="G50" s="147">
        <f>C50*D50</f>
        <v>30.8</v>
      </c>
      <c r="H50" s="147"/>
      <c r="I50" s="147"/>
      <c r="J50" s="147"/>
      <c r="K50" s="147">
        <f>G50*0.888/1000</f>
        <v>0.0273504</v>
      </c>
      <c r="L50" s="164" t="s">
        <v>118</v>
      </c>
      <c r="M50" s="157">
        <v>4</v>
      </c>
      <c r="N50" s="158">
        <f>N31</f>
        <v>7.7</v>
      </c>
      <c r="O50" s="158"/>
      <c r="P50" s="158"/>
      <c r="Q50" s="158">
        <f>M50*N50</f>
        <v>30.8</v>
      </c>
      <c r="R50" s="158"/>
      <c r="S50" s="158"/>
      <c r="T50" s="158"/>
      <c r="U50" s="158">
        <f>Q50*0.888/1000</f>
        <v>0.0273504</v>
      </c>
      <c r="V50" s="168" t="s">
        <v>118</v>
      </c>
    </row>
    <row r="51" spans="1:22">
      <c r="A51" s="145"/>
      <c r="B51" s="73"/>
      <c r="C51" s="146"/>
      <c r="D51" s="147"/>
      <c r="E51" s="147"/>
      <c r="F51" s="147"/>
      <c r="G51" s="147"/>
      <c r="H51" s="147"/>
      <c r="I51" s="147"/>
      <c r="J51" s="147"/>
      <c r="K51" s="147"/>
      <c r="L51" s="164"/>
      <c r="M51" s="157"/>
      <c r="N51" s="158"/>
      <c r="O51" s="158"/>
      <c r="P51" s="158"/>
      <c r="Q51" s="158"/>
      <c r="R51" s="158"/>
      <c r="S51" s="158"/>
      <c r="T51" s="158"/>
      <c r="U51" s="158"/>
      <c r="V51" s="168"/>
    </row>
    <row r="52" spans="1:22">
      <c r="A52" s="145"/>
      <c r="B52" s="153" t="s">
        <v>119</v>
      </c>
      <c r="C52" s="146">
        <f>(D31/0.2+1)</f>
        <v>39.5</v>
      </c>
      <c r="D52" s="147">
        <f>E46*4</f>
        <v>0.96</v>
      </c>
      <c r="E52" s="147"/>
      <c r="F52" s="147"/>
      <c r="G52" s="147">
        <f>C52*D52</f>
        <v>37.92</v>
      </c>
      <c r="H52" s="147"/>
      <c r="I52" s="147"/>
      <c r="J52" s="147"/>
      <c r="K52" s="147">
        <f>G52*0.395/1000</f>
        <v>0.0149784</v>
      </c>
      <c r="L52" s="164" t="s">
        <v>120</v>
      </c>
      <c r="M52" s="157">
        <f>(N31/0.2+1)</f>
        <v>39.5</v>
      </c>
      <c r="N52" s="158">
        <f>O46*4</f>
        <v>0.96</v>
      </c>
      <c r="O52" s="158"/>
      <c r="P52" s="158"/>
      <c r="Q52" s="158">
        <f>M52*N52</f>
        <v>37.92</v>
      </c>
      <c r="R52" s="158"/>
      <c r="S52" s="158"/>
      <c r="T52" s="158"/>
      <c r="U52" s="158">
        <f>Q52*0.395/1000</f>
        <v>0.0149784</v>
      </c>
      <c r="V52" s="168" t="s">
        <v>120</v>
      </c>
    </row>
    <row r="53" spans="1:22">
      <c r="A53" s="145"/>
      <c r="B53" s="148"/>
      <c r="C53" s="146"/>
      <c r="D53" s="147"/>
      <c r="E53" s="147"/>
      <c r="F53" s="147"/>
      <c r="G53" s="147"/>
      <c r="H53" s="147"/>
      <c r="I53" s="147"/>
      <c r="J53" s="147"/>
      <c r="K53" s="147"/>
      <c r="L53" s="156"/>
      <c r="M53" s="157"/>
      <c r="N53" s="158"/>
      <c r="O53" s="158"/>
      <c r="P53" s="158"/>
      <c r="Q53" s="158"/>
      <c r="R53" s="158"/>
      <c r="S53" s="158"/>
      <c r="T53" s="158"/>
      <c r="U53" s="158"/>
      <c r="V53" s="166"/>
    </row>
    <row r="54" spans="1:22">
      <c r="A54" s="145"/>
      <c r="B54" s="148" t="s">
        <v>124</v>
      </c>
      <c r="C54" s="146">
        <v>1</v>
      </c>
      <c r="D54" s="147"/>
      <c r="E54" s="147"/>
      <c r="F54" s="147">
        <v>0.24</v>
      </c>
      <c r="G54" s="147"/>
      <c r="H54" s="147">
        <f>0.32+0.053*4+9.124</f>
        <v>9.656</v>
      </c>
      <c r="I54" s="147"/>
      <c r="J54" s="147"/>
      <c r="K54" s="147">
        <f>C54*H54*0.24</f>
        <v>2.31744</v>
      </c>
      <c r="L54" s="156"/>
      <c r="M54" s="157">
        <v>1</v>
      </c>
      <c r="N54" s="158"/>
      <c r="O54" s="158"/>
      <c r="P54" s="158">
        <v>0.24</v>
      </c>
      <c r="Q54" s="158"/>
      <c r="R54" s="158">
        <f>0.32+0.053*4+9.124</f>
        <v>9.656</v>
      </c>
      <c r="S54" s="158"/>
      <c r="T54" s="158"/>
      <c r="U54" s="158">
        <f>M54*R54*0.24</f>
        <v>2.31744</v>
      </c>
      <c r="V54" s="166"/>
    </row>
    <row r="55" spans="1:22">
      <c r="A55" s="145"/>
      <c r="B55" s="148"/>
      <c r="C55" s="146"/>
      <c r="D55" s="147"/>
      <c r="E55" s="147"/>
      <c r="F55" s="147"/>
      <c r="G55" s="147"/>
      <c r="H55" s="147"/>
      <c r="I55" s="147"/>
      <c r="J55" s="147"/>
      <c r="K55" s="147"/>
      <c r="L55" s="156"/>
      <c r="M55" s="157"/>
      <c r="N55" s="158"/>
      <c r="O55" s="158"/>
      <c r="P55" s="158"/>
      <c r="Q55" s="158"/>
      <c r="R55" s="158"/>
      <c r="S55" s="158"/>
      <c r="T55" s="158"/>
      <c r="U55" s="158"/>
      <c r="V55" s="166"/>
    </row>
    <row r="56" ht="27" spans="1:22">
      <c r="A56" s="145"/>
      <c r="B56" s="148" t="s">
        <v>195</v>
      </c>
      <c r="C56" s="146">
        <v>1</v>
      </c>
      <c r="D56" s="147"/>
      <c r="E56" s="147"/>
      <c r="F56" s="147"/>
      <c r="G56" s="147"/>
      <c r="H56" s="147">
        <f>5.55</f>
        <v>5.55</v>
      </c>
      <c r="I56" s="147"/>
      <c r="J56" s="147"/>
      <c r="K56" s="147"/>
      <c r="L56" s="156"/>
      <c r="M56" s="157">
        <v>1</v>
      </c>
      <c r="N56" s="158"/>
      <c r="O56" s="158"/>
      <c r="P56" s="158"/>
      <c r="Q56" s="158"/>
      <c r="R56" s="158">
        <f>5.55</f>
        <v>5.55</v>
      </c>
      <c r="S56" s="158"/>
      <c r="T56" s="158"/>
      <c r="U56" s="158"/>
      <c r="V56" s="166"/>
    </row>
    <row r="57" spans="1:22">
      <c r="A57" s="145"/>
      <c r="B57" s="148"/>
      <c r="C57" s="146"/>
      <c r="D57" s="147"/>
      <c r="E57" s="147"/>
      <c r="F57" s="147"/>
      <c r="G57" s="147"/>
      <c r="H57" s="147"/>
      <c r="I57" s="147"/>
      <c r="J57" s="147"/>
      <c r="K57" s="147"/>
      <c r="L57" s="156"/>
      <c r="M57" s="157"/>
      <c r="N57" s="158"/>
      <c r="O57" s="158"/>
      <c r="P57" s="158"/>
      <c r="Q57" s="158"/>
      <c r="R57" s="158"/>
      <c r="S57" s="158"/>
      <c r="T57" s="158"/>
      <c r="U57" s="158"/>
      <c r="V57" s="166"/>
    </row>
    <row r="58" spans="1:22">
      <c r="A58" s="145"/>
      <c r="B58" s="148" t="s">
        <v>196</v>
      </c>
      <c r="C58" s="146">
        <v>1</v>
      </c>
      <c r="D58" s="147"/>
      <c r="E58" s="147"/>
      <c r="F58" s="147"/>
      <c r="G58" s="147"/>
      <c r="H58" s="147">
        <v>3.42</v>
      </c>
      <c r="I58" s="147"/>
      <c r="J58" s="147"/>
      <c r="K58" s="147"/>
      <c r="L58" s="156"/>
      <c r="M58" s="157">
        <v>1</v>
      </c>
      <c r="N58" s="158"/>
      <c r="O58" s="158"/>
      <c r="P58" s="158"/>
      <c r="Q58" s="158"/>
      <c r="R58" s="158">
        <v>3.42</v>
      </c>
      <c r="S58" s="158"/>
      <c r="T58" s="158"/>
      <c r="U58" s="158"/>
      <c r="V58" s="166"/>
    </row>
    <row r="59" spans="1:22">
      <c r="A59" s="145"/>
      <c r="B59" s="148"/>
      <c r="C59" s="146"/>
      <c r="D59" s="147"/>
      <c r="E59" s="147"/>
      <c r="F59" s="147"/>
      <c r="G59" s="147"/>
      <c r="H59" s="147"/>
      <c r="I59" s="147"/>
      <c r="J59" s="147"/>
      <c r="K59" s="147"/>
      <c r="L59" s="156"/>
      <c r="M59" s="157"/>
      <c r="N59" s="158"/>
      <c r="O59" s="158"/>
      <c r="P59" s="158"/>
      <c r="Q59" s="158"/>
      <c r="R59" s="158"/>
      <c r="S59" s="158"/>
      <c r="T59" s="158"/>
      <c r="U59" s="158"/>
      <c r="V59" s="166"/>
    </row>
    <row r="60" spans="1:22">
      <c r="A60" s="145"/>
      <c r="B60" s="148" t="s">
        <v>197</v>
      </c>
      <c r="C60" s="146">
        <v>1</v>
      </c>
      <c r="D60" s="147"/>
      <c r="E60" s="147"/>
      <c r="F60" s="147"/>
      <c r="G60" s="147"/>
      <c r="H60" s="147">
        <f>0.34*3+0.22*2</f>
        <v>1.46</v>
      </c>
      <c r="I60" s="147"/>
      <c r="J60" s="147"/>
      <c r="K60" s="147"/>
      <c r="L60" s="156"/>
      <c r="M60" s="157">
        <v>1</v>
      </c>
      <c r="N60" s="158"/>
      <c r="O60" s="158"/>
      <c r="P60" s="158"/>
      <c r="Q60" s="158"/>
      <c r="R60" s="158">
        <f>0.34*3+0.22*2</f>
        <v>1.46</v>
      </c>
      <c r="S60" s="158"/>
      <c r="T60" s="158"/>
      <c r="U60" s="158"/>
      <c r="V60" s="166"/>
    </row>
    <row r="61" spans="1:22">
      <c r="A61" s="145"/>
      <c r="B61" s="148"/>
      <c r="C61" s="146"/>
      <c r="D61" s="147"/>
      <c r="E61" s="147"/>
      <c r="F61" s="147"/>
      <c r="G61" s="147"/>
      <c r="H61" s="147"/>
      <c r="I61" s="147"/>
      <c r="J61" s="147"/>
      <c r="K61" s="147"/>
      <c r="L61" s="156"/>
      <c r="M61" s="157"/>
      <c r="N61" s="158"/>
      <c r="O61" s="158"/>
      <c r="P61" s="158"/>
      <c r="Q61" s="158"/>
      <c r="R61" s="158"/>
      <c r="S61" s="158"/>
      <c r="T61" s="158"/>
      <c r="U61" s="158"/>
      <c r="V61" s="166"/>
    </row>
    <row r="62" spans="1:22">
      <c r="A62" s="145"/>
      <c r="B62" s="148" t="s">
        <v>130</v>
      </c>
      <c r="C62" s="146">
        <v>1</v>
      </c>
      <c r="D62" s="147">
        <f>D31</f>
        <v>7.7</v>
      </c>
      <c r="E62" s="147">
        <v>1.5</v>
      </c>
      <c r="F62" s="147"/>
      <c r="G62" s="147"/>
      <c r="H62" s="147">
        <f>C62*D62*E62</f>
        <v>11.55</v>
      </c>
      <c r="I62" s="147"/>
      <c r="J62" s="147"/>
      <c r="K62" s="147"/>
      <c r="L62" s="156"/>
      <c r="M62" s="157">
        <v>1</v>
      </c>
      <c r="N62" s="158">
        <f>N31</f>
        <v>7.7</v>
      </c>
      <c r="O62" s="158">
        <v>1.5</v>
      </c>
      <c r="P62" s="158"/>
      <c r="Q62" s="158"/>
      <c r="R62" s="158">
        <f>M62*N62*O62</f>
        <v>11.55</v>
      </c>
      <c r="S62" s="158"/>
      <c r="T62" s="158"/>
      <c r="U62" s="158"/>
      <c r="V62" s="166"/>
    </row>
    <row r="63" spans="1:22">
      <c r="A63" s="145"/>
      <c r="B63" s="148"/>
      <c r="C63" s="146"/>
      <c r="D63" s="147"/>
      <c r="E63" s="147"/>
      <c r="F63" s="147"/>
      <c r="G63" s="147"/>
      <c r="H63" s="147"/>
      <c r="I63" s="147"/>
      <c r="J63" s="147"/>
      <c r="K63" s="147"/>
      <c r="L63" s="156"/>
      <c r="M63" s="157"/>
      <c r="N63" s="158"/>
      <c r="O63" s="158"/>
      <c r="P63" s="158"/>
      <c r="Q63" s="158"/>
      <c r="R63" s="158"/>
      <c r="S63" s="158"/>
      <c r="T63" s="158"/>
      <c r="U63" s="158"/>
      <c r="V63" s="166"/>
    </row>
    <row r="64" spans="1:22">
      <c r="A64" s="145"/>
      <c r="B64" s="148"/>
      <c r="C64" s="146"/>
      <c r="D64" s="147"/>
      <c r="E64" s="147"/>
      <c r="F64" s="147"/>
      <c r="G64" s="147"/>
      <c r="H64" s="147"/>
      <c r="I64" s="147"/>
      <c r="J64" s="147"/>
      <c r="K64" s="147"/>
      <c r="L64" s="156"/>
      <c r="M64" s="157"/>
      <c r="N64" s="158"/>
      <c r="O64" s="158"/>
      <c r="P64" s="158"/>
      <c r="Q64" s="158"/>
      <c r="R64" s="158"/>
      <c r="S64" s="158"/>
      <c r="T64" s="158"/>
      <c r="U64" s="158"/>
      <c r="V64" s="166"/>
    </row>
    <row r="65" spans="1:22">
      <c r="A65" s="145"/>
      <c r="B65" s="148"/>
      <c r="C65" s="146"/>
      <c r="D65" s="147"/>
      <c r="E65" s="147"/>
      <c r="F65" s="147"/>
      <c r="G65" s="147"/>
      <c r="H65" s="147"/>
      <c r="I65" s="147"/>
      <c r="J65" s="147"/>
      <c r="K65" s="147"/>
      <c r="L65" s="156"/>
      <c r="M65" s="157"/>
      <c r="N65" s="158"/>
      <c r="O65" s="158"/>
      <c r="P65" s="158"/>
      <c r="Q65" s="158"/>
      <c r="R65" s="158"/>
      <c r="S65" s="158"/>
      <c r="T65" s="158"/>
      <c r="U65" s="158"/>
      <c r="V65" s="166"/>
    </row>
    <row r="66" spans="1:22">
      <c r="A66" s="145"/>
      <c r="B66" s="148"/>
      <c r="C66" s="146"/>
      <c r="D66" s="147"/>
      <c r="E66" s="147"/>
      <c r="F66" s="147"/>
      <c r="G66" s="147"/>
      <c r="H66" s="147"/>
      <c r="I66" s="147"/>
      <c r="J66" s="147"/>
      <c r="K66" s="147"/>
      <c r="L66" s="156"/>
      <c r="M66" s="157"/>
      <c r="N66" s="158"/>
      <c r="O66" s="158"/>
      <c r="P66" s="158"/>
      <c r="Q66" s="158"/>
      <c r="R66" s="158"/>
      <c r="S66" s="158"/>
      <c r="T66" s="158"/>
      <c r="U66" s="158"/>
      <c r="V66" s="166"/>
    </row>
    <row r="67" spans="1:22">
      <c r="A67" s="145"/>
      <c r="B67" s="148"/>
      <c r="C67" s="146"/>
      <c r="D67" s="147"/>
      <c r="E67" s="147"/>
      <c r="F67" s="147"/>
      <c r="G67" s="147"/>
      <c r="H67" s="147"/>
      <c r="I67" s="147"/>
      <c r="J67" s="147"/>
      <c r="K67" s="147"/>
      <c r="L67" s="156"/>
      <c r="M67" s="157"/>
      <c r="N67" s="158"/>
      <c r="O67" s="158"/>
      <c r="P67" s="158"/>
      <c r="Q67" s="158"/>
      <c r="R67" s="158"/>
      <c r="S67" s="158"/>
      <c r="T67" s="158"/>
      <c r="U67" s="158"/>
      <c r="V67" s="166"/>
    </row>
    <row r="68" ht="27" spans="1:22">
      <c r="A68" s="114">
        <v>3</v>
      </c>
      <c r="B68" s="149" t="s">
        <v>92</v>
      </c>
      <c r="C68" s="150"/>
      <c r="D68" s="152"/>
      <c r="E68" s="152"/>
      <c r="F68" s="152"/>
      <c r="G68" s="152"/>
      <c r="H68" s="151">
        <f>209+63+226.9-63</f>
        <v>435.9</v>
      </c>
      <c r="I68" s="152"/>
      <c r="J68" s="152"/>
      <c r="K68" s="152"/>
      <c r="L68" s="180"/>
      <c r="M68" s="161"/>
      <c r="N68" s="163"/>
      <c r="O68" s="163"/>
      <c r="P68" s="163"/>
      <c r="Q68" s="163"/>
      <c r="R68" s="162">
        <f>209+226.9</f>
        <v>435.9</v>
      </c>
      <c r="S68" s="163"/>
      <c r="T68" s="163"/>
      <c r="U68" s="163"/>
      <c r="V68" s="187"/>
    </row>
    <row r="69" spans="1:22">
      <c r="A69" s="145"/>
      <c r="B69" s="148"/>
      <c r="C69" s="146"/>
      <c r="D69" s="147"/>
      <c r="E69" s="147"/>
      <c r="F69" s="147"/>
      <c r="G69" s="147"/>
      <c r="H69" s="147"/>
      <c r="I69" s="147"/>
      <c r="J69" s="147"/>
      <c r="K69" s="147"/>
      <c r="L69" s="156"/>
      <c r="M69" s="157"/>
      <c r="N69" s="158"/>
      <c r="O69" s="158"/>
      <c r="P69" s="158"/>
      <c r="Q69" s="158"/>
      <c r="R69" s="158"/>
      <c r="S69" s="158"/>
      <c r="T69" s="158"/>
      <c r="U69" s="158"/>
      <c r="V69" s="166"/>
    </row>
    <row r="70" ht="27" spans="1:22">
      <c r="A70" s="114">
        <v>4</v>
      </c>
      <c r="B70" s="149" t="s">
        <v>141</v>
      </c>
      <c r="C70" s="150"/>
      <c r="D70" s="152"/>
      <c r="E70" s="152"/>
      <c r="F70" s="152"/>
      <c r="G70" s="152"/>
      <c r="H70" s="151">
        <f>36.8+2341+288+25.85+12-2341+2635-288</f>
        <v>2709.65</v>
      </c>
      <c r="I70" s="152"/>
      <c r="J70" s="152"/>
      <c r="K70" s="152"/>
      <c r="L70" s="180"/>
      <c r="M70" s="161"/>
      <c r="N70" s="163"/>
      <c r="O70" s="163"/>
      <c r="P70" s="163"/>
      <c r="Q70" s="163"/>
      <c r="R70" s="162">
        <f>36.8+2341+288+25.85+12-2341+2635-288</f>
        <v>2709.65</v>
      </c>
      <c r="S70" s="163"/>
      <c r="T70" s="163"/>
      <c r="U70" s="163"/>
      <c r="V70" s="187"/>
    </row>
    <row r="71" spans="1:22">
      <c r="A71" s="145"/>
      <c r="B71" s="148"/>
      <c r="C71" s="146"/>
      <c r="D71" s="147"/>
      <c r="E71" s="147"/>
      <c r="F71" s="147"/>
      <c r="G71" s="147"/>
      <c r="H71" s="147"/>
      <c r="I71" s="147"/>
      <c r="J71" s="147"/>
      <c r="K71" s="147"/>
      <c r="L71" s="156"/>
      <c r="M71" s="157"/>
      <c r="N71" s="158"/>
      <c r="O71" s="158"/>
      <c r="P71" s="158"/>
      <c r="Q71" s="158"/>
      <c r="R71" s="158"/>
      <c r="S71" s="158"/>
      <c r="T71" s="158"/>
      <c r="U71" s="158"/>
      <c r="V71" s="166"/>
    </row>
    <row r="72" spans="1:22">
      <c r="A72" s="145"/>
      <c r="B72" s="148"/>
      <c r="C72" s="146"/>
      <c r="D72" s="147"/>
      <c r="E72" s="147"/>
      <c r="F72" s="147"/>
      <c r="G72" s="147"/>
      <c r="H72" s="147"/>
      <c r="I72" s="147"/>
      <c r="J72" s="147"/>
      <c r="K72" s="147"/>
      <c r="L72" s="156"/>
      <c r="M72" s="157"/>
      <c r="N72" s="158"/>
      <c r="O72" s="158"/>
      <c r="P72" s="158"/>
      <c r="Q72" s="158"/>
      <c r="R72" s="158"/>
      <c r="S72" s="158"/>
      <c r="T72" s="158"/>
      <c r="U72" s="158"/>
      <c r="V72" s="166"/>
    </row>
    <row r="73" ht="27" spans="1:22">
      <c r="A73" s="114">
        <v>5</v>
      </c>
      <c r="B73" s="149" t="s">
        <v>198</v>
      </c>
      <c r="C73" s="150"/>
      <c r="D73" s="152"/>
      <c r="E73" s="152"/>
      <c r="F73" s="152"/>
      <c r="G73" s="152"/>
      <c r="H73" s="151">
        <f>34.5+18.9+12+30.8</f>
        <v>96.2</v>
      </c>
      <c r="I73" s="152"/>
      <c r="J73" s="152"/>
      <c r="K73" s="152"/>
      <c r="L73" s="180"/>
      <c r="M73" s="161"/>
      <c r="N73" s="163"/>
      <c r="O73" s="163"/>
      <c r="P73" s="163"/>
      <c r="Q73" s="163"/>
      <c r="R73" s="162">
        <f>34.5+18.9+12+30.8</f>
        <v>96.2</v>
      </c>
      <c r="S73" s="163"/>
      <c r="T73" s="163"/>
      <c r="U73" s="163"/>
      <c r="V73" s="187"/>
    </row>
    <row r="74" s="130" customFormat="1" ht="27" spans="1:22">
      <c r="A74" s="106" t="s">
        <v>51</v>
      </c>
      <c r="B74" s="169" t="s">
        <v>199</v>
      </c>
      <c r="C74" s="107"/>
      <c r="D74" s="108"/>
      <c r="E74" s="108"/>
      <c r="F74" s="108"/>
      <c r="G74" s="108"/>
      <c r="H74" s="170">
        <f>14.1+17.2+148.4+60.6+68</f>
        <v>308.3</v>
      </c>
      <c r="I74" s="108"/>
      <c r="J74" s="108"/>
      <c r="K74" s="108"/>
      <c r="L74" s="181"/>
      <c r="M74" s="77"/>
      <c r="N74" s="78"/>
      <c r="O74" s="78"/>
      <c r="P74" s="78"/>
      <c r="Q74" s="78"/>
      <c r="R74" s="183">
        <f>14.1+17.2+148.4+60.6+68</f>
        <v>308.3</v>
      </c>
      <c r="S74" s="78"/>
      <c r="T74" s="78"/>
      <c r="U74" s="78"/>
      <c r="V74" s="188"/>
    </row>
    <row r="75" s="130" customFormat="1" ht="13.5" spans="1:22">
      <c r="A75" s="171"/>
      <c r="B75" s="172"/>
      <c r="C75" s="173"/>
      <c r="D75" s="174"/>
      <c r="E75" s="174"/>
      <c r="F75" s="174"/>
      <c r="G75" s="174"/>
      <c r="H75" s="174"/>
      <c r="I75" s="174"/>
      <c r="J75" s="174"/>
      <c r="K75" s="174"/>
      <c r="L75" s="182"/>
      <c r="M75" s="77"/>
      <c r="N75" s="78"/>
      <c r="O75" s="78"/>
      <c r="P75" s="78"/>
      <c r="Q75" s="78"/>
      <c r="R75" s="78"/>
      <c r="S75" s="78"/>
      <c r="T75" s="78"/>
      <c r="U75" s="78"/>
      <c r="V75" s="188"/>
    </row>
    <row r="76" s="2" customFormat="1" ht="13.5" spans="1:22">
      <c r="A76" s="106" t="s">
        <v>68</v>
      </c>
      <c r="B76" s="69" t="s">
        <v>52</v>
      </c>
      <c r="C76" s="107"/>
      <c r="D76" s="170">
        <f>91.6+85+54.7+57+14.5+62.5+62.5+94+10+9+111-94+25</f>
        <v>582.8</v>
      </c>
      <c r="E76" s="108"/>
      <c r="F76" s="108"/>
      <c r="G76" s="108"/>
      <c r="H76" s="108"/>
      <c r="I76" s="108"/>
      <c r="J76" s="108"/>
      <c r="K76" s="108"/>
      <c r="L76" s="181"/>
      <c r="M76" s="77"/>
      <c r="N76" s="183">
        <f>91.6+85+54.7+57+14.5+62.5+62.5+94+10+9+111-94+25</f>
        <v>582.8</v>
      </c>
      <c r="O76" s="78"/>
      <c r="P76" s="78"/>
      <c r="Q76" s="78"/>
      <c r="R76" s="78"/>
      <c r="S76" s="78"/>
      <c r="T76" s="78"/>
      <c r="U76" s="78"/>
      <c r="V76" s="188"/>
    </row>
    <row r="77" s="2" customFormat="1" ht="13.5" spans="1:22">
      <c r="A77" s="175"/>
      <c r="B77" s="73" t="s">
        <v>53</v>
      </c>
      <c r="C77" s="74">
        <v>1</v>
      </c>
      <c r="D77" s="75">
        <f>D76</f>
        <v>582.8</v>
      </c>
      <c r="E77" s="75">
        <f>0.3+0.3+0.18*2+0.2+0.3</f>
        <v>1.46</v>
      </c>
      <c r="F77" s="75">
        <v>0.8</v>
      </c>
      <c r="G77" s="75"/>
      <c r="H77" s="75"/>
      <c r="I77" s="75"/>
      <c r="J77" s="75"/>
      <c r="K77" s="75">
        <f>C77*D77*E77*F77</f>
        <v>680.7104</v>
      </c>
      <c r="L77" s="164"/>
      <c r="M77" s="80">
        <v>1</v>
      </c>
      <c r="N77" s="81">
        <f>N76</f>
        <v>582.8</v>
      </c>
      <c r="O77" s="81">
        <f>0.3+0.3+0.18*2+0.2+0.3</f>
        <v>1.46</v>
      </c>
      <c r="P77" s="81">
        <v>0.8</v>
      </c>
      <c r="Q77" s="81"/>
      <c r="R77" s="81"/>
      <c r="S77" s="81"/>
      <c r="T77" s="81"/>
      <c r="U77" s="81">
        <f>M77*N77*O77*P77</f>
        <v>680.7104</v>
      </c>
      <c r="V77" s="168"/>
    </row>
    <row r="78" s="2" customFormat="1" ht="13.5" spans="1:22">
      <c r="A78" s="175"/>
      <c r="B78" s="73"/>
      <c r="C78" s="74"/>
      <c r="D78" s="75"/>
      <c r="E78" s="75"/>
      <c r="F78" s="75"/>
      <c r="G78" s="75"/>
      <c r="H78" s="75"/>
      <c r="I78" s="75"/>
      <c r="J78" s="75"/>
      <c r="K78" s="75"/>
      <c r="L78" s="164"/>
      <c r="M78" s="80"/>
      <c r="N78" s="81"/>
      <c r="O78" s="81"/>
      <c r="P78" s="81"/>
      <c r="Q78" s="81"/>
      <c r="R78" s="81"/>
      <c r="S78" s="81"/>
      <c r="T78" s="81"/>
      <c r="U78" s="81"/>
      <c r="V78" s="168"/>
    </row>
    <row r="79" s="2" customFormat="1" ht="13.5" spans="1:22">
      <c r="A79" s="175"/>
      <c r="B79" s="73" t="s">
        <v>54</v>
      </c>
      <c r="C79" s="74"/>
      <c r="D79" s="75"/>
      <c r="E79" s="75"/>
      <c r="F79" s="75"/>
      <c r="G79" s="75"/>
      <c r="H79" s="75"/>
      <c r="I79" s="75"/>
      <c r="J79" s="75"/>
      <c r="K79" s="75">
        <f>K77-K81</f>
        <v>465.0744</v>
      </c>
      <c r="L79" s="164"/>
      <c r="M79" s="80"/>
      <c r="N79" s="81"/>
      <c r="O79" s="81"/>
      <c r="P79" s="81"/>
      <c r="Q79" s="81"/>
      <c r="R79" s="81"/>
      <c r="S79" s="81"/>
      <c r="T79" s="81"/>
      <c r="U79" s="81">
        <f>U77-U81</f>
        <v>465.0744</v>
      </c>
      <c r="V79" s="168"/>
    </row>
    <row r="80" s="2" customFormat="1" ht="13.5" spans="1:22">
      <c r="A80" s="175"/>
      <c r="B80" s="73"/>
      <c r="C80" s="74"/>
      <c r="D80" s="75"/>
      <c r="E80" s="75"/>
      <c r="F80" s="75"/>
      <c r="G80" s="75"/>
      <c r="H80" s="75"/>
      <c r="I80" s="75"/>
      <c r="J80" s="75"/>
      <c r="K80" s="75"/>
      <c r="L80" s="164"/>
      <c r="M80" s="80"/>
      <c r="N80" s="81"/>
      <c r="O80" s="81"/>
      <c r="P80" s="81"/>
      <c r="Q80" s="81"/>
      <c r="R80" s="81"/>
      <c r="S80" s="81"/>
      <c r="T80" s="81"/>
      <c r="U80" s="81"/>
      <c r="V80" s="168"/>
    </row>
    <row r="81" s="2" customFormat="1" ht="13.5" spans="1:22">
      <c r="A81" s="175"/>
      <c r="B81" s="73" t="s">
        <v>20</v>
      </c>
      <c r="C81" s="74"/>
      <c r="D81" s="75"/>
      <c r="E81" s="75"/>
      <c r="F81" s="75"/>
      <c r="G81" s="75"/>
      <c r="H81" s="75"/>
      <c r="I81" s="75"/>
      <c r="J81" s="75"/>
      <c r="K81" s="75">
        <f>K83+K85+K89+K91</f>
        <v>215.636</v>
      </c>
      <c r="L81" s="164"/>
      <c r="M81" s="80"/>
      <c r="N81" s="81"/>
      <c r="O81" s="81"/>
      <c r="P81" s="81"/>
      <c r="Q81" s="81"/>
      <c r="R81" s="81"/>
      <c r="S81" s="81"/>
      <c r="T81" s="81"/>
      <c r="U81" s="81">
        <f>U83+U85+U89+U91</f>
        <v>215.636</v>
      </c>
      <c r="V81" s="168"/>
    </row>
    <row r="82" s="2" customFormat="1" ht="13.5" spans="1:22">
      <c r="A82" s="175"/>
      <c r="B82" s="73"/>
      <c r="C82" s="74"/>
      <c r="D82" s="75"/>
      <c r="E82" s="75"/>
      <c r="F82" s="75"/>
      <c r="G82" s="75"/>
      <c r="H82" s="75"/>
      <c r="I82" s="75"/>
      <c r="J82" s="75"/>
      <c r="K82" s="75"/>
      <c r="L82" s="164"/>
      <c r="M82" s="80"/>
      <c r="N82" s="81"/>
      <c r="O82" s="81"/>
      <c r="P82" s="81"/>
      <c r="Q82" s="81"/>
      <c r="R82" s="81"/>
      <c r="S82" s="81"/>
      <c r="T82" s="81"/>
      <c r="U82" s="81"/>
      <c r="V82" s="168"/>
    </row>
    <row r="83" s="2" customFormat="1" ht="13.5" spans="1:22">
      <c r="A83" s="175"/>
      <c r="B83" s="73" t="s">
        <v>55</v>
      </c>
      <c r="C83" s="74">
        <v>1</v>
      </c>
      <c r="D83" s="75">
        <f>D76</f>
        <v>582.8</v>
      </c>
      <c r="E83" s="75">
        <f>0.3+0.18*2+0.2</f>
        <v>0.86</v>
      </c>
      <c r="F83" s="75">
        <v>0.1</v>
      </c>
      <c r="G83" s="75"/>
      <c r="H83" s="75"/>
      <c r="I83" s="75"/>
      <c r="J83" s="75"/>
      <c r="K83" s="75">
        <f>C83*D83*E83*F83</f>
        <v>50.1208</v>
      </c>
      <c r="L83" s="164"/>
      <c r="M83" s="80">
        <v>1</v>
      </c>
      <c r="N83" s="81">
        <f>N76</f>
        <v>582.8</v>
      </c>
      <c r="O83" s="81">
        <f>0.3+0.18*2+0.2</f>
        <v>0.86</v>
      </c>
      <c r="P83" s="81">
        <v>0.1</v>
      </c>
      <c r="Q83" s="81"/>
      <c r="R83" s="81"/>
      <c r="S83" s="81"/>
      <c r="T83" s="81"/>
      <c r="U83" s="81">
        <f>M83*N83*O83*P83</f>
        <v>50.1208</v>
      </c>
      <c r="V83" s="168"/>
    </row>
    <row r="84" s="2" customFormat="1" ht="13.5" spans="1:22">
      <c r="A84" s="175"/>
      <c r="B84" s="73"/>
      <c r="C84" s="74"/>
      <c r="D84" s="75"/>
      <c r="E84" s="75"/>
      <c r="F84" s="75"/>
      <c r="G84" s="75"/>
      <c r="H84" s="75"/>
      <c r="I84" s="75"/>
      <c r="J84" s="75"/>
      <c r="K84" s="75"/>
      <c r="L84" s="164"/>
      <c r="M84" s="80"/>
      <c r="N84" s="81"/>
      <c r="O84" s="81"/>
      <c r="P84" s="81"/>
      <c r="Q84" s="81"/>
      <c r="R84" s="81"/>
      <c r="S84" s="81"/>
      <c r="T84" s="81"/>
      <c r="U84" s="81"/>
      <c r="V84" s="168"/>
    </row>
    <row r="85" s="2" customFormat="1" ht="13.5" spans="1:22">
      <c r="A85" s="175"/>
      <c r="B85" s="73" t="s">
        <v>21</v>
      </c>
      <c r="C85" s="74">
        <v>1</v>
      </c>
      <c r="D85" s="75">
        <f t="shared" ref="D85:F85" si="3">D83</f>
        <v>582.8</v>
      </c>
      <c r="E85" s="75">
        <f t="shared" si="3"/>
        <v>0.86</v>
      </c>
      <c r="F85" s="75">
        <f t="shared" si="3"/>
        <v>0.1</v>
      </c>
      <c r="G85" s="75"/>
      <c r="H85" s="75"/>
      <c r="I85" s="75"/>
      <c r="J85" s="75"/>
      <c r="K85" s="75">
        <f>C85*D85*E85*F85</f>
        <v>50.1208</v>
      </c>
      <c r="L85" s="164"/>
      <c r="M85" s="80">
        <v>1</v>
      </c>
      <c r="N85" s="81">
        <f t="shared" ref="N85:P85" si="4">N83</f>
        <v>582.8</v>
      </c>
      <c r="O85" s="81">
        <f t="shared" si="4"/>
        <v>0.86</v>
      </c>
      <c r="P85" s="81">
        <f t="shared" si="4"/>
        <v>0.1</v>
      </c>
      <c r="Q85" s="81"/>
      <c r="R85" s="81"/>
      <c r="S85" s="81"/>
      <c r="T85" s="81"/>
      <c r="U85" s="81">
        <f>M85*N85*O85*P85</f>
        <v>50.1208</v>
      </c>
      <c r="V85" s="168"/>
    </row>
    <row r="86" s="2" customFormat="1" ht="13.5" spans="1:22">
      <c r="A86" s="175"/>
      <c r="B86" s="73"/>
      <c r="C86" s="74"/>
      <c r="D86" s="75"/>
      <c r="E86" s="75"/>
      <c r="F86" s="75"/>
      <c r="G86" s="75"/>
      <c r="H86" s="75"/>
      <c r="I86" s="75"/>
      <c r="J86" s="75"/>
      <c r="K86" s="75"/>
      <c r="L86" s="164"/>
      <c r="M86" s="80"/>
      <c r="N86" s="81"/>
      <c r="O86" s="81"/>
      <c r="P86" s="81"/>
      <c r="Q86" s="81"/>
      <c r="R86" s="81"/>
      <c r="S86" s="81"/>
      <c r="T86" s="81"/>
      <c r="U86" s="81"/>
      <c r="V86" s="168"/>
    </row>
    <row r="87" s="2" customFormat="1" ht="13.5" spans="1:22">
      <c r="A87" s="175"/>
      <c r="B87" s="73" t="s">
        <v>56</v>
      </c>
      <c r="C87" s="74">
        <v>2</v>
      </c>
      <c r="D87" s="75">
        <f>D85</f>
        <v>582.8</v>
      </c>
      <c r="E87" s="75">
        <f>F85</f>
        <v>0.1</v>
      </c>
      <c r="F87" s="75"/>
      <c r="G87" s="75"/>
      <c r="H87" s="75"/>
      <c r="I87" s="75">
        <f>C87*D87*E87</f>
        <v>116.56</v>
      </c>
      <c r="J87" s="75"/>
      <c r="K87" s="75"/>
      <c r="L87" s="164"/>
      <c r="M87" s="80">
        <v>2</v>
      </c>
      <c r="N87" s="81">
        <f>N85</f>
        <v>582.8</v>
      </c>
      <c r="O87" s="81">
        <f>P85</f>
        <v>0.1</v>
      </c>
      <c r="P87" s="81"/>
      <c r="Q87" s="81"/>
      <c r="R87" s="81"/>
      <c r="S87" s="81">
        <f>M87*N87*O87</f>
        <v>116.56</v>
      </c>
      <c r="T87" s="81"/>
      <c r="U87" s="81"/>
      <c r="V87" s="168"/>
    </row>
    <row r="88" s="2" customFormat="1" ht="13.5" spans="1:22">
      <c r="A88" s="175"/>
      <c r="B88" s="73"/>
      <c r="C88" s="74"/>
      <c r="D88" s="75"/>
      <c r="E88" s="75"/>
      <c r="F88" s="75"/>
      <c r="G88" s="75"/>
      <c r="H88" s="75"/>
      <c r="I88" s="75"/>
      <c r="J88" s="75"/>
      <c r="K88" s="75"/>
      <c r="L88" s="164"/>
      <c r="M88" s="80"/>
      <c r="N88" s="81"/>
      <c r="O88" s="81"/>
      <c r="P88" s="81"/>
      <c r="Q88" s="81"/>
      <c r="R88" s="81"/>
      <c r="S88" s="81"/>
      <c r="T88" s="81"/>
      <c r="U88" s="81"/>
      <c r="V88" s="168"/>
    </row>
    <row r="89" s="2" customFormat="1" ht="13.5" spans="1:22">
      <c r="A89" s="175"/>
      <c r="B89" s="73" t="s">
        <v>57</v>
      </c>
      <c r="C89" s="74">
        <v>1</v>
      </c>
      <c r="D89" s="75">
        <f>D76</f>
        <v>582.8</v>
      </c>
      <c r="E89" s="75">
        <v>0.3</v>
      </c>
      <c r="F89" s="75">
        <v>0.3</v>
      </c>
      <c r="G89" s="75"/>
      <c r="H89" s="75"/>
      <c r="I89" s="75"/>
      <c r="J89" s="75"/>
      <c r="K89" s="75">
        <f>C89*D89*E89*F89</f>
        <v>52.452</v>
      </c>
      <c r="L89" s="164"/>
      <c r="M89" s="80">
        <v>1</v>
      </c>
      <c r="N89" s="81">
        <f>N76</f>
        <v>582.8</v>
      </c>
      <c r="O89" s="81">
        <v>0.3</v>
      </c>
      <c r="P89" s="81">
        <v>0.3</v>
      </c>
      <c r="Q89" s="81"/>
      <c r="R89" s="81"/>
      <c r="S89" s="81"/>
      <c r="T89" s="81"/>
      <c r="U89" s="81">
        <f>M89*N89*O89*P89</f>
        <v>52.452</v>
      </c>
      <c r="V89" s="168"/>
    </row>
    <row r="90" s="2" customFormat="1" ht="13.5" spans="1:22">
      <c r="A90" s="175"/>
      <c r="B90" s="73"/>
      <c r="C90" s="74"/>
      <c r="D90" s="75"/>
      <c r="E90" s="75"/>
      <c r="F90" s="75"/>
      <c r="G90" s="75"/>
      <c r="H90" s="75"/>
      <c r="I90" s="75"/>
      <c r="J90" s="75"/>
      <c r="K90" s="75"/>
      <c r="L90" s="164"/>
      <c r="M90" s="80"/>
      <c r="N90" s="81"/>
      <c r="O90" s="81"/>
      <c r="P90" s="81"/>
      <c r="Q90" s="81"/>
      <c r="R90" s="81"/>
      <c r="S90" s="81"/>
      <c r="T90" s="81"/>
      <c r="U90" s="81"/>
      <c r="V90" s="168"/>
    </row>
    <row r="91" s="2" customFormat="1" ht="13.5" spans="1:22">
      <c r="A91" s="175"/>
      <c r="B91" s="73" t="s">
        <v>58</v>
      </c>
      <c r="C91" s="74">
        <v>2</v>
      </c>
      <c r="D91" s="75">
        <f>D76</f>
        <v>582.8</v>
      </c>
      <c r="E91" s="75">
        <v>0.18</v>
      </c>
      <c r="F91" s="75">
        <v>0.3</v>
      </c>
      <c r="G91" s="75"/>
      <c r="H91" s="75"/>
      <c r="I91" s="75"/>
      <c r="J91" s="75"/>
      <c r="K91" s="75">
        <f>C91*D91*E91*F91</f>
        <v>62.9424</v>
      </c>
      <c r="L91" s="164"/>
      <c r="M91" s="80">
        <v>2</v>
      </c>
      <c r="N91" s="81">
        <f>N76</f>
        <v>582.8</v>
      </c>
      <c r="O91" s="81">
        <v>0.18</v>
      </c>
      <c r="P91" s="81">
        <v>0.3</v>
      </c>
      <c r="Q91" s="81"/>
      <c r="R91" s="81"/>
      <c r="S91" s="81"/>
      <c r="T91" s="81"/>
      <c r="U91" s="81">
        <f>M91*N91*O91*P91</f>
        <v>62.9424</v>
      </c>
      <c r="V91" s="168"/>
    </row>
    <row r="92" s="2" customFormat="1" ht="13.5" spans="1:22">
      <c r="A92" s="175"/>
      <c r="B92" s="73"/>
      <c r="C92" s="74"/>
      <c r="D92" s="75"/>
      <c r="E92" s="75"/>
      <c r="F92" s="75"/>
      <c r="G92" s="75"/>
      <c r="H92" s="75"/>
      <c r="I92" s="75"/>
      <c r="J92" s="75"/>
      <c r="K92" s="75"/>
      <c r="L92" s="164"/>
      <c r="M92" s="80"/>
      <c r="N92" s="81"/>
      <c r="O92" s="81"/>
      <c r="P92" s="81"/>
      <c r="Q92" s="81"/>
      <c r="R92" s="81"/>
      <c r="S92" s="81"/>
      <c r="T92" s="81"/>
      <c r="U92" s="81"/>
      <c r="V92" s="168"/>
    </row>
    <row r="93" s="2" customFormat="1" ht="13.5" spans="1:22">
      <c r="A93" s="175"/>
      <c r="B93" s="73" t="s">
        <v>59</v>
      </c>
      <c r="C93" s="74">
        <v>2</v>
      </c>
      <c r="D93" s="75">
        <f>D76</f>
        <v>582.8</v>
      </c>
      <c r="E93" s="75">
        <f>F89</f>
        <v>0.3</v>
      </c>
      <c r="F93" s="75"/>
      <c r="G93" s="75"/>
      <c r="H93" s="75">
        <f>C93*D93*E93</f>
        <v>349.68</v>
      </c>
      <c r="I93" s="75"/>
      <c r="J93" s="75"/>
      <c r="K93" s="75"/>
      <c r="L93" s="164"/>
      <c r="M93" s="80">
        <v>2</v>
      </c>
      <c r="N93" s="81">
        <f>N76</f>
        <v>582.8</v>
      </c>
      <c r="O93" s="81">
        <f>P89</f>
        <v>0.3</v>
      </c>
      <c r="P93" s="81"/>
      <c r="Q93" s="81"/>
      <c r="R93" s="81">
        <f>M93*N93*O93</f>
        <v>349.68</v>
      </c>
      <c r="S93" s="81"/>
      <c r="T93" s="81"/>
      <c r="U93" s="81"/>
      <c r="V93" s="168"/>
    </row>
    <row r="94" s="2" customFormat="1" ht="13.5" spans="1:22">
      <c r="A94" s="175"/>
      <c r="B94" s="73"/>
      <c r="C94" s="74"/>
      <c r="D94" s="75"/>
      <c r="E94" s="75"/>
      <c r="F94" s="75"/>
      <c r="G94" s="75"/>
      <c r="H94" s="75"/>
      <c r="I94" s="75"/>
      <c r="J94" s="75"/>
      <c r="K94" s="75"/>
      <c r="L94" s="164"/>
      <c r="M94" s="80"/>
      <c r="N94" s="81"/>
      <c r="O94" s="81"/>
      <c r="P94" s="81"/>
      <c r="Q94" s="81"/>
      <c r="R94" s="81"/>
      <c r="S94" s="81"/>
      <c r="T94" s="81"/>
      <c r="U94" s="81"/>
      <c r="V94" s="168"/>
    </row>
    <row r="95" s="2" customFormat="1" ht="13.5" spans="1:22">
      <c r="A95" s="175"/>
      <c r="B95" s="73" t="s">
        <v>60</v>
      </c>
      <c r="C95" s="74">
        <v>1</v>
      </c>
      <c r="D95" s="75">
        <f>D93</f>
        <v>582.8</v>
      </c>
      <c r="E95" s="75">
        <f>E89</f>
        <v>0.3</v>
      </c>
      <c r="F95" s="75"/>
      <c r="G95" s="75"/>
      <c r="H95" s="75">
        <f>C95*D95*E95</f>
        <v>174.84</v>
      </c>
      <c r="I95" s="75"/>
      <c r="J95" s="75"/>
      <c r="K95" s="75"/>
      <c r="L95" s="164"/>
      <c r="M95" s="80">
        <v>1</v>
      </c>
      <c r="N95" s="81">
        <f>N93</f>
        <v>582.8</v>
      </c>
      <c r="O95" s="81">
        <f>O89</f>
        <v>0.3</v>
      </c>
      <c r="P95" s="81"/>
      <c r="Q95" s="81"/>
      <c r="R95" s="81">
        <f>M95*N95*O95</f>
        <v>174.84</v>
      </c>
      <c r="S95" s="81"/>
      <c r="T95" s="81"/>
      <c r="U95" s="81"/>
      <c r="V95" s="168"/>
    </row>
    <row r="96" s="2" customFormat="1" ht="13.5" spans="1:22">
      <c r="A96" s="175"/>
      <c r="B96" s="73"/>
      <c r="C96" s="74"/>
      <c r="D96" s="75"/>
      <c r="E96" s="75"/>
      <c r="F96" s="75"/>
      <c r="G96" s="75"/>
      <c r="H96" s="75"/>
      <c r="I96" s="75"/>
      <c r="J96" s="75"/>
      <c r="K96" s="75"/>
      <c r="L96" s="164"/>
      <c r="M96" s="80"/>
      <c r="N96" s="81"/>
      <c r="O96" s="81"/>
      <c r="P96" s="81"/>
      <c r="Q96" s="81"/>
      <c r="R96" s="81"/>
      <c r="S96" s="81"/>
      <c r="T96" s="81"/>
      <c r="U96" s="81"/>
      <c r="V96" s="168"/>
    </row>
    <row r="97" s="2" customFormat="1" ht="13.5" spans="1:22">
      <c r="A97" s="175"/>
      <c r="B97" s="73" t="s">
        <v>61</v>
      </c>
      <c r="C97" s="74">
        <f>D76/0.5</f>
        <v>1165.6</v>
      </c>
      <c r="D97" s="75"/>
      <c r="E97" s="75"/>
      <c r="F97" s="75"/>
      <c r="G97" s="75"/>
      <c r="H97" s="75"/>
      <c r="I97" s="75"/>
      <c r="J97" s="75"/>
      <c r="K97" s="75"/>
      <c r="L97" s="164"/>
      <c r="M97" s="80">
        <f>N76/0.5</f>
        <v>1165.6</v>
      </c>
      <c r="N97" s="81"/>
      <c r="O97" s="81"/>
      <c r="P97" s="81"/>
      <c r="Q97" s="81"/>
      <c r="R97" s="81"/>
      <c r="S97" s="81"/>
      <c r="T97" s="81"/>
      <c r="U97" s="81"/>
      <c r="V97" s="168"/>
    </row>
    <row r="98" spans="1:22">
      <c r="A98" s="145"/>
      <c r="B98" s="148"/>
      <c r="C98" s="146"/>
      <c r="D98" s="147"/>
      <c r="E98" s="147"/>
      <c r="F98" s="147"/>
      <c r="G98" s="147"/>
      <c r="H98" s="147"/>
      <c r="I98" s="147"/>
      <c r="J98" s="147"/>
      <c r="K98" s="147"/>
      <c r="L98" s="156"/>
      <c r="M98" s="157"/>
      <c r="N98" s="158"/>
      <c r="O98" s="158"/>
      <c r="P98" s="158"/>
      <c r="Q98" s="158"/>
      <c r="R98" s="158"/>
      <c r="S98" s="158"/>
      <c r="T98" s="158"/>
      <c r="U98" s="158"/>
      <c r="V98" s="166"/>
    </row>
    <row r="99" spans="1:22">
      <c r="A99" s="145"/>
      <c r="B99" s="148"/>
      <c r="C99" s="146"/>
      <c r="D99" s="147"/>
      <c r="E99" s="147"/>
      <c r="F99" s="147"/>
      <c r="G99" s="147"/>
      <c r="H99" s="147"/>
      <c r="I99" s="147"/>
      <c r="J99" s="147"/>
      <c r="K99" s="147"/>
      <c r="L99" s="156"/>
      <c r="M99" s="157"/>
      <c r="N99" s="158"/>
      <c r="O99" s="158"/>
      <c r="P99" s="158"/>
      <c r="Q99" s="158"/>
      <c r="R99" s="158"/>
      <c r="S99" s="158"/>
      <c r="T99" s="158"/>
      <c r="U99" s="158"/>
      <c r="V99" s="166"/>
    </row>
    <row r="100" s="2" customFormat="1" ht="13.5" spans="1:22">
      <c r="A100" s="106" t="s">
        <v>70</v>
      </c>
      <c r="B100" s="69" t="s">
        <v>103</v>
      </c>
      <c r="C100" s="107"/>
      <c r="D100" s="108"/>
      <c r="E100" s="108"/>
      <c r="F100" s="108"/>
      <c r="G100" s="108"/>
      <c r="H100" s="170">
        <f>8.5+11.4+26.93+13.17+74.71+28.64+15.32+44.1</f>
        <v>222.77</v>
      </c>
      <c r="I100" s="108"/>
      <c r="J100" s="108"/>
      <c r="K100" s="108"/>
      <c r="L100" s="181"/>
      <c r="M100" s="77"/>
      <c r="N100" s="78"/>
      <c r="O100" s="78"/>
      <c r="P100" s="78"/>
      <c r="Q100" s="78"/>
      <c r="R100" s="183">
        <f>8.5+11.4+26.93+13.17+74.71+28.64+15.32+44.1</f>
        <v>222.77</v>
      </c>
      <c r="S100" s="78"/>
      <c r="T100" s="78"/>
      <c r="U100" s="78"/>
      <c r="V100" s="188"/>
    </row>
    <row r="101" spans="1:22">
      <c r="A101" s="145"/>
      <c r="B101" s="148"/>
      <c r="C101" s="146"/>
      <c r="D101" s="147"/>
      <c r="E101" s="147"/>
      <c r="F101" s="147"/>
      <c r="G101" s="147"/>
      <c r="H101" s="147"/>
      <c r="I101" s="147"/>
      <c r="J101" s="147"/>
      <c r="K101" s="147"/>
      <c r="L101" s="156"/>
      <c r="M101" s="157"/>
      <c r="N101" s="158"/>
      <c r="O101" s="158"/>
      <c r="P101" s="158"/>
      <c r="Q101" s="158"/>
      <c r="R101" s="158"/>
      <c r="S101" s="158"/>
      <c r="T101" s="158"/>
      <c r="U101" s="158"/>
      <c r="V101" s="166"/>
    </row>
    <row r="102" spans="1:22">
      <c r="A102" s="114">
        <v>9</v>
      </c>
      <c r="B102" s="149" t="s">
        <v>17</v>
      </c>
      <c r="C102" s="150"/>
      <c r="D102" s="151">
        <f>30</f>
        <v>30</v>
      </c>
      <c r="E102" s="152"/>
      <c r="F102" s="152"/>
      <c r="G102" s="152"/>
      <c r="H102" s="152"/>
      <c r="I102" s="152"/>
      <c r="J102" s="152"/>
      <c r="K102" s="152"/>
      <c r="L102" s="180"/>
      <c r="M102" s="161"/>
      <c r="N102" s="162">
        <f>30</f>
        <v>30</v>
      </c>
      <c r="O102" s="163"/>
      <c r="P102" s="163"/>
      <c r="Q102" s="163"/>
      <c r="R102" s="163"/>
      <c r="S102" s="163"/>
      <c r="T102" s="163"/>
      <c r="U102" s="163"/>
      <c r="V102" s="187"/>
    </row>
    <row r="103" customFormat="1" spans="1:22">
      <c r="A103" s="145"/>
      <c r="B103" s="148" t="s">
        <v>18</v>
      </c>
      <c r="C103" s="146">
        <v>1</v>
      </c>
      <c r="D103" s="147">
        <f>D102</f>
        <v>30</v>
      </c>
      <c r="E103" s="147">
        <f>0.3+0.8+0.3</f>
        <v>1.4</v>
      </c>
      <c r="F103" s="147">
        <v>0.8</v>
      </c>
      <c r="G103" s="147"/>
      <c r="H103" s="147"/>
      <c r="I103" s="147"/>
      <c r="J103" s="147"/>
      <c r="K103" s="147">
        <f>C103*D103*E103*F103</f>
        <v>33.6</v>
      </c>
      <c r="L103" s="184"/>
      <c r="M103" s="157">
        <v>1</v>
      </c>
      <c r="N103" s="158">
        <f>N102</f>
        <v>30</v>
      </c>
      <c r="O103" s="158">
        <f>0.3+0.8+0.3</f>
        <v>1.4</v>
      </c>
      <c r="P103" s="158">
        <v>0.8</v>
      </c>
      <c r="Q103" s="158"/>
      <c r="R103" s="158"/>
      <c r="S103" s="158"/>
      <c r="T103" s="158"/>
      <c r="U103" s="158">
        <f>M103*N103*O103*P103</f>
        <v>33.6</v>
      </c>
      <c r="V103" s="189"/>
    </row>
    <row r="104" customFormat="1" spans="1:22">
      <c r="A104" s="145"/>
      <c r="B104" s="148"/>
      <c r="C104" s="146"/>
      <c r="D104" s="147"/>
      <c r="E104" s="147"/>
      <c r="F104" s="147"/>
      <c r="G104" s="147"/>
      <c r="H104" s="147"/>
      <c r="I104" s="147"/>
      <c r="J104" s="147"/>
      <c r="K104" s="147"/>
      <c r="L104" s="184"/>
      <c r="M104" s="157"/>
      <c r="N104" s="158"/>
      <c r="O104" s="158"/>
      <c r="P104" s="158"/>
      <c r="Q104" s="158"/>
      <c r="R104" s="158"/>
      <c r="S104" s="158"/>
      <c r="T104" s="158"/>
      <c r="U104" s="158"/>
      <c r="V104" s="189"/>
    </row>
    <row r="105" customFormat="1" spans="1:22">
      <c r="A105" s="145"/>
      <c r="B105" s="148" t="s">
        <v>19</v>
      </c>
      <c r="C105" s="146"/>
      <c r="D105" s="147"/>
      <c r="E105" s="147"/>
      <c r="F105" s="147"/>
      <c r="G105" s="147"/>
      <c r="H105" s="147"/>
      <c r="I105" s="147"/>
      <c r="J105" s="147"/>
      <c r="K105" s="147">
        <f>K103-K107</f>
        <v>28.0235294117647</v>
      </c>
      <c r="L105" s="184"/>
      <c r="M105" s="157"/>
      <c r="N105" s="158"/>
      <c r="O105" s="158"/>
      <c r="P105" s="158"/>
      <c r="Q105" s="158"/>
      <c r="R105" s="158"/>
      <c r="S105" s="158"/>
      <c r="T105" s="158"/>
      <c r="U105" s="158">
        <f>U103-U107</f>
        <v>28.0235294117647</v>
      </c>
      <c r="V105" s="189"/>
    </row>
    <row r="106" customFormat="1" spans="1:22">
      <c r="A106" s="145"/>
      <c r="B106" s="148"/>
      <c r="C106" s="146"/>
      <c r="D106" s="147"/>
      <c r="E106" s="147"/>
      <c r="F106" s="147"/>
      <c r="G106" s="147"/>
      <c r="H106" s="147"/>
      <c r="I106" s="147"/>
      <c r="J106" s="147"/>
      <c r="K106" s="147"/>
      <c r="L106" s="184"/>
      <c r="M106" s="157"/>
      <c r="N106" s="158"/>
      <c r="O106" s="158"/>
      <c r="P106" s="158"/>
      <c r="Q106" s="158"/>
      <c r="R106" s="158"/>
      <c r="S106" s="158"/>
      <c r="T106" s="158"/>
      <c r="U106" s="158"/>
      <c r="V106" s="189"/>
    </row>
    <row r="107" customFormat="1" spans="1:22">
      <c r="A107" s="145"/>
      <c r="B107" s="148" t="s">
        <v>20</v>
      </c>
      <c r="C107" s="146"/>
      <c r="D107" s="147"/>
      <c r="E107" s="147"/>
      <c r="F107" s="147"/>
      <c r="G107" s="147"/>
      <c r="H107" s="147"/>
      <c r="I107" s="147"/>
      <c r="J107" s="147"/>
      <c r="K107" s="147">
        <f>K113+K109</f>
        <v>5.57647058823529</v>
      </c>
      <c r="L107" s="184"/>
      <c r="M107" s="157"/>
      <c r="N107" s="158"/>
      <c r="O107" s="158"/>
      <c r="P107" s="158"/>
      <c r="Q107" s="158"/>
      <c r="R107" s="158"/>
      <c r="S107" s="158"/>
      <c r="T107" s="158"/>
      <c r="U107" s="158">
        <f>U113+U109</f>
        <v>5.57647058823529</v>
      </c>
      <c r="V107" s="189"/>
    </row>
    <row r="108" customFormat="1" spans="1:22">
      <c r="A108" s="145"/>
      <c r="B108" s="148"/>
      <c r="C108" s="146"/>
      <c r="D108" s="147"/>
      <c r="E108" s="147"/>
      <c r="F108" s="147"/>
      <c r="G108" s="147"/>
      <c r="H108" s="147"/>
      <c r="I108" s="147"/>
      <c r="J108" s="147"/>
      <c r="K108" s="147"/>
      <c r="L108" s="184"/>
      <c r="M108" s="157"/>
      <c r="N108" s="158"/>
      <c r="O108" s="158"/>
      <c r="P108" s="158"/>
      <c r="Q108" s="158"/>
      <c r="R108" s="158"/>
      <c r="S108" s="158"/>
      <c r="T108" s="158"/>
      <c r="U108" s="158"/>
      <c r="V108" s="189"/>
    </row>
    <row r="109" customFormat="1" spans="1:22">
      <c r="A109" s="145"/>
      <c r="B109" s="148" t="s">
        <v>21</v>
      </c>
      <c r="C109" s="146">
        <f>D102/1.7</f>
        <v>17.6470588235294</v>
      </c>
      <c r="D109" s="147">
        <v>0.8</v>
      </c>
      <c r="E109" s="147">
        <v>0.8</v>
      </c>
      <c r="F109" s="147">
        <v>0.1</v>
      </c>
      <c r="G109" s="147"/>
      <c r="H109" s="147"/>
      <c r="I109" s="147"/>
      <c r="J109" s="147"/>
      <c r="K109" s="147">
        <f>C109*D109*E109*F109</f>
        <v>1.12941176470588</v>
      </c>
      <c r="L109" s="184"/>
      <c r="M109" s="157">
        <f>N102/1.7</f>
        <v>17.6470588235294</v>
      </c>
      <c r="N109" s="158">
        <v>0.8</v>
      </c>
      <c r="O109" s="158">
        <v>0.8</v>
      </c>
      <c r="P109" s="158">
        <v>0.1</v>
      </c>
      <c r="Q109" s="158"/>
      <c r="R109" s="158"/>
      <c r="S109" s="158"/>
      <c r="T109" s="158"/>
      <c r="U109" s="158">
        <f>M109*N109*O109*P109</f>
        <v>1.12941176470588</v>
      </c>
      <c r="V109" s="189"/>
    </row>
    <row r="110" customFormat="1" spans="1:22">
      <c r="A110" s="145"/>
      <c r="B110" s="148"/>
      <c r="C110" s="146"/>
      <c r="D110" s="147"/>
      <c r="E110" s="147"/>
      <c r="F110" s="147"/>
      <c r="G110" s="147"/>
      <c r="H110" s="147"/>
      <c r="I110" s="147"/>
      <c r="J110" s="147"/>
      <c r="K110" s="147"/>
      <c r="L110" s="184"/>
      <c r="M110" s="157"/>
      <c r="N110" s="158"/>
      <c r="O110" s="158"/>
      <c r="P110" s="158"/>
      <c r="Q110" s="158"/>
      <c r="R110" s="158"/>
      <c r="S110" s="158"/>
      <c r="T110" s="158"/>
      <c r="U110" s="158"/>
      <c r="V110" s="189"/>
    </row>
    <row r="111" customFormat="1" spans="1:22">
      <c r="A111" s="145"/>
      <c r="B111" s="148" t="s">
        <v>22</v>
      </c>
      <c r="C111" s="146">
        <f t="shared" ref="C111:C115" si="5">C109</f>
        <v>17.6470588235294</v>
      </c>
      <c r="D111" s="147">
        <f>D109*4</f>
        <v>3.2</v>
      </c>
      <c r="E111" s="147">
        <f>F109</f>
        <v>0.1</v>
      </c>
      <c r="F111" s="147"/>
      <c r="G111" s="147"/>
      <c r="H111" s="147"/>
      <c r="I111" s="147">
        <f>C111*D111*E111</f>
        <v>5.64705882352941</v>
      </c>
      <c r="J111" s="147"/>
      <c r="K111" s="147"/>
      <c r="L111" s="184"/>
      <c r="M111" s="157">
        <f t="shared" ref="M111:M115" si="6">M109</f>
        <v>17.6470588235294</v>
      </c>
      <c r="N111" s="158">
        <f>N109*4</f>
        <v>3.2</v>
      </c>
      <c r="O111" s="158">
        <f>P109</f>
        <v>0.1</v>
      </c>
      <c r="P111" s="158"/>
      <c r="Q111" s="158"/>
      <c r="R111" s="158"/>
      <c r="S111" s="158">
        <f>M111*N111*O111</f>
        <v>5.64705882352941</v>
      </c>
      <c r="T111" s="158"/>
      <c r="U111" s="158"/>
      <c r="V111" s="189"/>
    </row>
    <row r="112" customFormat="1" spans="1:22">
      <c r="A112" s="145"/>
      <c r="B112" s="148"/>
      <c r="C112" s="146"/>
      <c r="D112" s="147"/>
      <c r="E112" s="147"/>
      <c r="F112" s="147"/>
      <c r="G112" s="147"/>
      <c r="H112" s="147"/>
      <c r="I112" s="147"/>
      <c r="J112" s="147"/>
      <c r="K112" s="147"/>
      <c r="L112" s="184"/>
      <c r="M112" s="157"/>
      <c r="N112" s="158"/>
      <c r="O112" s="158"/>
      <c r="P112" s="158"/>
      <c r="Q112" s="158"/>
      <c r="R112" s="158"/>
      <c r="S112" s="158"/>
      <c r="T112" s="158"/>
      <c r="U112" s="158"/>
      <c r="V112" s="189"/>
    </row>
    <row r="113" customFormat="1" spans="1:22">
      <c r="A113" s="145"/>
      <c r="B113" s="148" t="s">
        <v>23</v>
      </c>
      <c r="C113" s="146">
        <f t="shared" si="5"/>
        <v>17.6470588235294</v>
      </c>
      <c r="D113" s="147">
        <v>0.6</v>
      </c>
      <c r="E113" s="147">
        <v>0.6</v>
      </c>
      <c r="F113" s="147">
        <v>0.7</v>
      </c>
      <c r="G113" s="147"/>
      <c r="H113" s="147"/>
      <c r="I113" s="147"/>
      <c r="J113" s="147"/>
      <c r="K113" s="147">
        <f>C113*D113*E113*F113</f>
        <v>4.44705882352941</v>
      </c>
      <c r="L113" s="184"/>
      <c r="M113" s="157">
        <f t="shared" si="6"/>
        <v>17.6470588235294</v>
      </c>
      <c r="N113" s="158">
        <v>0.6</v>
      </c>
      <c r="O113" s="158">
        <v>0.6</v>
      </c>
      <c r="P113" s="158">
        <v>0.7</v>
      </c>
      <c r="Q113" s="158"/>
      <c r="R113" s="158"/>
      <c r="S113" s="158"/>
      <c r="T113" s="158"/>
      <c r="U113" s="158">
        <f>M113*N113*O113*P113</f>
        <v>4.44705882352941</v>
      </c>
      <c r="V113" s="189"/>
    </row>
    <row r="114" customFormat="1" spans="1:22">
      <c r="A114" s="145"/>
      <c r="B114" s="148"/>
      <c r="C114" s="146"/>
      <c r="D114" s="147"/>
      <c r="E114" s="147"/>
      <c r="F114" s="147"/>
      <c r="G114" s="147"/>
      <c r="H114" s="147"/>
      <c r="I114" s="147"/>
      <c r="J114" s="147"/>
      <c r="K114" s="147"/>
      <c r="L114" s="184"/>
      <c r="M114" s="157"/>
      <c r="N114" s="158"/>
      <c r="O114" s="158"/>
      <c r="P114" s="158"/>
      <c r="Q114" s="158"/>
      <c r="R114" s="158"/>
      <c r="S114" s="158"/>
      <c r="T114" s="158"/>
      <c r="U114" s="158"/>
      <c r="V114" s="189"/>
    </row>
    <row r="115" customFormat="1" spans="1:22">
      <c r="A115" s="145"/>
      <c r="B115" s="148" t="s">
        <v>24</v>
      </c>
      <c r="C115" s="146">
        <f t="shared" si="5"/>
        <v>17.6470588235294</v>
      </c>
      <c r="D115" s="147">
        <f>D113*4</f>
        <v>2.4</v>
      </c>
      <c r="E115" s="147">
        <f>F113</f>
        <v>0.7</v>
      </c>
      <c r="F115" s="147"/>
      <c r="G115" s="147"/>
      <c r="H115" s="147"/>
      <c r="I115" s="147">
        <f>C115*D115*E115</f>
        <v>29.6470588235294</v>
      </c>
      <c r="J115" s="147"/>
      <c r="K115" s="147"/>
      <c r="L115" s="184"/>
      <c r="M115" s="157">
        <f t="shared" si="6"/>
        <v>17.6470588235294</v>
      </c>
      <c r="N115" s="158">
        <f>N113*4</f>
        <v>2.4</v>
      </c>
      <c r="O115" s="158">
        <f>P113</f>
        <v>0.7</v>
      </c>
      <c r="P115" s="158"/>
      <c r="Q115" s="158"/>
      <c r="R115" s="158"/>
      <c r="S115" s="158">
        <f>M115*N115*O115</f>
        <v>29.6470588235294</v>
      </c>
      <c r="T115" s="158"/>
      <c r="U115" s="158"/>
      <c r="V115" s="189"/>
    </row>
    <row r="116" customFormat="1" spans="1:22">
      <c r="A116" s="145"/>
      <c r="B116" s="148"/>
      <c r="C116" s="146"/>
      <c r="D116" s="147"/>
      <c r="E116" s="147"/>
      <c r="F116" s="147"/>
      <c r="G116" s="147"/>
      <c r="H116" s="147"/>
      <c r="I116" s="147"/>
      <c r="J116" s="147"/>
      <c r="K116" s="147"/>
      <c r="L116" s="184"/>
      <c r="M116" s="157"/>
      <c r="N116" s="158"/>
      <c r="O116" s="158"/>
      <c r="P116" s="158"/>
      <c r="Q116" s="158"/>
      <c r="R116" s="158"/>
      <c r="S116" s="158"/>
      <c r="T116" s="158"/>
      <c r="U116" s="158"/>
      <c r="V116" s="189"/>
    </row>
    <row r="117" customFormat="1" spans="1:22">
      <c r="A117" s="145"/>
      <c r="B117" s="148" t="s">
        <v>25</v>
      </c>
      <c r="C117" s="146">
        <f>C115</f>
        <v>17.6470588235294</v>
      </c>
      <c r="D117" s="147">
        <v>0.6</v>
      </c>
      <c r="E117" s="147">
        <v>0.045</v>
      </c>
      <c r="F117" s="147">
        <v>0.4</v>
      </c>
      <c r="G117" s="147"/>
      <c r="H117" s="147"/>
      <c r="I117" s="147"/>
      <c r="J117" s="147"/>
      <c r="K117" s="147">
        <f>C117*D117*E117*F117</f>
        <v>0.190588235294118</v>
      </c>
      <c r="L117" s="184"/>
      <c r="M117" s="157">
        <f>M115</f>
        <v>17.6470588235294</v>
      </c>
      <c r="N117" s="158">
        <v>0.6</v>
      </c>
      <c r="O117" s="158">
        <v>0.045</v>
      </c>
      <c r="P117" s="158">
        <v>0.4</v>
      </c>
      <c r="Q117" s="158"/>
      <c r="R117" s="158"/>
      <c r="S117" s="158"/>
      <c r="T117" s="158"/>
      <c r="U117" s="158">
        <f>M117*N117*O117*P117</f>
        <v>0.190588235294118</v>
      </c>
      <c r="V117" s="189"/>
    </row>
    <row r="118" spans="1:22">
      <c r="A118" s="145"/>
      <c r="B118" s="148"/>
      <c r="C118" s="146"/>
      <c r="D118" s="147"/>
      <c r="E118" s="147"/>
      <c r="F118" s="147"/>
      <c r="G118" s="147"/>
      <c r="H118" s="147"/>
      <c r="I118" s="147"/>
      <c r="J118" s="147"/>
      <c r="K118" s="147"/>
      <c r="L118" s="156"/>
      <c r="M118" s="157"/>
      <c r="N118" s="158"/>
      <c r="O118" s="158"/>
      <c r="P118" s="158"/>
      <c r="Q118" s="158"/>
      <c r="R118" s="158"/>
      <c r="S118" s="158"/>
      <c r="T118" s="158"/>
      <c r="U118" s="158"/>
      <c r="V118" s="166"/>
    </row>
    <row r="119" spans="1:22">
      <c r="A119" s="145"/>
      <c r="B119" s="148"/>
      <c r="C119" s="146"/>
      <c r="D119" s="147"/>
      <c r="E119" s="147"/>
      <c r="F119" s="147"/>
      <c r="G119" s="147"/>
      <c r="H119" s="147"/>
      <c r="I119" s="147"/>
      <c r="J119" s="147"/>
      <c r="K119" s="147"/>
      <c r="L119" s="156"/>
      <c r="M119" s="157"/>
      <c r="N119" s="158"/>
      <c r="O119" s="158"/>
      <c r="P119" s="158"/>
      <c r="Q119" s="158"/>
      <c r="R119" s="158"/>
      <c r="S119" s="158"/>
      <c r="T119" s="158"/>
      <c r="U119" s="158"/>
      <c r="V119" s="166"/>
    </row>
    <row r="120" s="131" customFormat="1" spans="1:22">
      <c r="A120" s="176">
        <v>10</v>
      </c>
      <c r="B120" s="177" t="s">
        <v>200</v>
      </c>
      <c r="C120" s="178">
        <v>1</v>
      </c>
      <c r="D120" s="151"/>
      <c r="E120" s="151"/>
      <c r="F120" s="151"/>
      <c r="G120" s="151"/>
      <c r="H120" s="151"/>
      <c r="I120" s="151"/>
      <c r="J120" s="151"/>
      <c r="K120" s="151"/>
      <c r="L120" s="185"/>
      <c r="M120" s="186">
        <v>1</v>
      </c>
      <c r="N120" s="162"/>
      <c r="O120" s="162"/>
      <c r="P120" s="162"/>
      <c r="Q120" s="162"/>
      <c r="R120" s="162"/>
      <c r="S120" s="162"/>
      <c r="T120" s="162"/>
      <c r="U120" s="162"/>
      <c r="V120" s="190"/>
    </row>
    <row r="121" spans="1:22">
      <c r="A121" s="145"/>
      <c r="B121" s="148" t="s">
        <v>201</v>
      </c>
      <c r="C121" s="146"/>
      <c r="D121" s="147"/>
      <c r="E121" s="147"/>
      <c r="F121" s="147"/>
      <c r="G121" s="147"/>
      <c r="H121" s="147"/>
      <c r="I121" s="147"/>
      <c r="J121" s="147"/>
      <c r="K121" s="147"/>
      <c r="L121" s="156"/>
      <c r="M121" s="157"/>
      <c r="N121" s="158"/>
      <c r="O121" s="158"/>
      <c r="P121" s="158"/>
      <c r="Q121" s="158"/>
      <c r="R121" s="158"/>
      <c r="S121" s="158"/>
      <c r="T121" s="158"/>
      <c r="U121" s="158"/>
      <c r="V121" s="166"/>
    </row>
    <row r="122" spans="1:22">
      <c r="A122" s="145"/>
      <c r="B122" s="148" t="s">
        <v>202</v>
      </c>
      <c r="C122" s="146">
        <v>1</v>
      </c>
      <c r="D122" s="147">
        <v>32</v>
      </c>
      <c r="E122" s="147">
        <v>19</v>
      </c>
      <c r="F122" s="147"/>
      <c r="G122" s="147"/>
      <c r="H122" s="147">
        <f>D122*E122*C122</f>
        <v>608</v>
      </c>
      <c r="I122" s="147"/>
      <c r="J122" s="147"/>
      <c r="K122" s="147"/>
      <c r="L122" s="156"/>
      <c r="M122" s="157">
        <v>1</v>
      </c>
      <c r="N122" s="158">
        <v>32</v>
      </c>
      <c r="O122" s="158">
        <v>19</v>
      </c>
      <c r="P122" s="158"/>
      <c r="Q122" s="158"/>
      <c r="R122" s="158">
        <f>N122*O122*M122</f>
        <v>608</v>
      </c>
      <c r="S122" s="158"/>
      <c r="T122" s="158"/>
      <c r="U122" s="158"/>
      <c r="V122" s="166"/>
    </row>
    <row r="123" spans="1:22">
      <c r="A123" s="145"/>
      <c r="B123" s="148" t="s">
        <v>203</v>
      </c>
      <c r="C123" s="146">
        <v>1</v>
      </c>
      <c r="D123" s="147">
        <v>32</v>
      </c>
      <c r="E123" s="147">
        <v>19</v>
      </c>
      <c r="F123" s="147"/>
      <c r="G123" s="147"/>
      <c r="H123" s="147">
        <f>D123*E123*C123</f>
        <v>608</v>
      </c>
      <c r="I123" s="147"/>
      <c r="J123" s="147"/>
      <c r="K123" s="147"/>
      <c r="L123" s="156"/>
      <c r="M123" s="157">
        <v>1</v>
      </c>
      <c r="N123" s="158">
        <v>32</v>
      </c>
      <c r="O123" s="158">
        <v>19</v>
      </c>
      <c r="P123" s="158"/>
      <c r="Q123" s="158"/>
      <c r="R123" s="158">
        <f>N123*O123*M123</f>
        <v>608</v>
      </c>
      <c r="S123" s="158"/>
      <c r="T123" s="158"/>
      <c r="U123" s="158"/>
      <c r="V123" s="166"/>
    </row>
    <row r="124" spans="1:22">
      <c r="A124" s="145"/>
      <c r="B124" s="148" t="s">
        <v>204</v>
      </c>
      <c r="C124" s="146"/>
      <c r="D124" s="147"/>
      <c r="E124" s="147"/>
      <c r="F124" s="147"/>
      <c r="G124" s="147"/>
      <c r="H124" s="147">
        <f>((15+28)*2+15+3.14*1.8*1.8*3+1.8*2*2+22.79*2+5.92*4)*0.05</f>
        <v>10.39904</v>
      </c>
      <c r="I124" s="147"/>
      <c r="J124" s="147"/>
      <c r="K124" s="147"/>
      <c r="L124" s="156"/>
      <c r="M124" s="157"/>
      <c r="N124" s="158"/>
      <c r="O124" s="158"/>
      <c r="P124" s="158"/>
      <c r="Q124" s="158"/>
      <c r="R124" s="158">
        <f>((15+28)*2+15+3.14*1.8*1.8*3+1.8*2*2+22.79*2+5.92*4)*0.05</f>
        <v>10.39904</v>
      </c>
      <c r="S124" s="158"/>
      <c r="T124" s="158"/>
      <c r="U124" s="158"/>
      <c r="V124" s="166"/>
    </row>
    <row r="125" spans="1:22">
      <c r="A125" s="145"/>
      <c r="B125" s="148" t="s">
        <v>205</v>
      </c>
      <c r="C125" s="146">
        <v>2</v>
      </c>
      <c r="D125" s="147"/>
      <c r="E125" s="147"/>
      <c r="F125" s="147"/>
      <c r="G125" s="147"/>
      <c r="H125" s="147"/>
      <c r="I125" s="147"/>
      <c r="J125" s="147"/>
      <c r="K125" s="147"/>
      <c r="L125" s="156"/>
      <c r="M125" s="157">
        <v>2</v>
      </c>
      <c r="N125" s="158"/>
      <c r="O125" s="158"/>
      <c r="P125" s="158"/>
      <c r="Q125" s="158"/>
      <c r="R125" s="158"/>
      <c r="S125" s="158"/>
      <c r="T125" s="158"/>
      <c r="U125" s="158"/>
      <c r="V125" s="166"/>
    </row>
    <row r="126" spans="1:22">
      <c r="A126" s="145"/>
      <c r="B126" s="148"/>
      <c r="C126" s="146"/>
      <c r="D126" s="147"/>
      <c r="E126" s="147"/>
      <c r="F126" s="147"/>
      <c r="G126" s="147"/>
      <c r="H126" s="147"/>
      <c r="I126" s="147"/>
      <c r="J126" s="147"/>
      <c r="K126" s="147"/>
      <c r="L126" s="156"/>
      <c r="M126" s="157"/>
      <c r="N126" s="158"/>
      <c r="O126" s="158"/>
      <c r="P126" s="158"/>
      <c r="Q126" s="158"/>
      <c r="R126" s="158"/>
      <c r="S126" s="158"/>
      <c r="T126" s="158"/>
      <c r="U126" s="158"/>
      <c r="V126" s="166"/>
    </row>
    <row r="127" spans="1:22">
      <c r="A127" s="145"/>
      <c r="B127" s="148"/>
      <c r="C127" s="146"/>
      <c r="D127" s="147"/>
      <c r="E127" s="147"/>
      <c r="F127" s="147"/>
      <c r="G127" s="147"/>
      <c r="H127" s="147"/>
      <c r="I127" s="147"/>
      <c r="J127" s="147"/>
      <c r="K127" s="147"/>
      <c r="L127" s="156"/>
      <c r="M127" s="157"/>
      <c r="N127" s="158"/>
      <c r="O127" s="158"/>
      <c r="P127" s="158"/>
      <c r="Q127" s="158"/>
      <c r="R127" s="158"/>
      <c r="S127" s="158"/>
      <c r="T127" s="158"/>
      <c r="U127" s="158"/>
      <c r="V127" s="166"/>
    </row>
    <row r="128" s="2" customFormat="1" ht="13.5" spans="1:22">
      <c r="A128" s="106" t="s">
        <v>112</v>
      </c>
      <c r="B128" s="179" t="s">
        <v>206</v>
      </c>
      <c r="C128" s="107"/>
      <c r="D128" s="170">
        <f>36.5+51.5+7.5+15+15+38.8+10+33.3+32.5+32.5+30.5+22+25+5.5+29.5+19.2+60-22-25-60</f>
        <v>357.3</v>
      </c>
      <c r="E128" s="108"/>
      <c r="F128" s="108"/>
      <c r="G128" s="108"/>
      <c r="H128" s="108"/>
      <c r="I128" s="108"/>
      <c r="J128" s="108"/>
      <c r="K128" s="108"/>
      <c r="L128" s="181"/>
      <c r="M128" s="77"/>
      <c r="N128" s="183">
        <f>36.5+51.5+7.5+15+15+38.8+10+33.3+32.5+32.5+30.5+22+25+5.5+29.5+19.2+60-22-25-60</f>
        <v>357.3</v>
      </c>
      <c r="O128" s="78"/>
      <c r="P128" s="78"/>
      <c r="Q128" s="78"/>
      <c r="R128" s="78"/>
      <c r="S128" s="78"/>
      <c r="T128" s="78"/>
      <c r="U128" s="78"/>
      <c r="V128" s="188"/>
    </row>
    <row r="129" s="2" customFormat="1" ht="13.5" spans="1:22">
      <c r="A129" s="175"/>
      <c r="B129" s="191" t="s">
        <v>44</v>
      </c>
      <c r="C129" s="74">
        <v>1</v>
      </c>
      <c r="D129" s="75"/>
      <c r="E129" s="75">
        <f>0.3+0.32+0.3</f>
        <v>0.92</v>
      </c>
      <c r="F129" s="75">
        <v>0.28</v>
      </c>
      <c r="G129" s="75"/>
      <c r="H129" s="75"/>
      <c r="I129" s="75"/>
      <c r="J129" s="75"/>
      <c r="K129" s="75">
        <f>C129*D128*E129*F129</f>
        <v>92.04048</v>
      </c>
      <c r="L129" s="164"/>
      <c r="M129" s="80">
        <v>1</v>
      </c>
      <c r="N129" s="81"/>
      <c r="O129" s="81">
        <f>0.3+0.32+0.3</f>
        <v>0.92</v>
      </c>
      <c r="P129" s="81">
        <v>0.28</v>
      </c>
      <c r="Q129" s="81"/>
      <c r="R129" s="81"/>
      <c r="S129" s="81"/>
      <c r="T129" s="81"/>
      <c r="U129" s="81">
        <f>M129*N128*O129*P129</f>
        <v>92.04048</v>
      </c>
      <c r="V129" s="168"/>
    </row>
    <row r="130" s="2" customFormat="1" ht="13.5" spans="1:22">
      <c r="A130" s="175"/>
      <c r="B130" s="191"/>
      <c r="C130" s="74"/>
      <c r="D130" s="75"/>
      <c r="E130" s="75"/>
      <c r="F130" s="75"/>
      <c r="G130" s="75"/>
      <c r="H130" s="75"/>
      <c r="I130" s="75"/>
      <c r="J130" s="75"/>
      <c r="K130" s="75"/>
      <c r="L130" s="164"/>
      <c r="M130" s="80"/>
      <c r="N130" s="81"/>
      <c r="O130" s="81"/>
      <c r="P130" s="81"/>
      <c r="Q130" s="81"/>
      <c r="R130" s="81"/>
      <c r="S130" s="81"/>
      <c r="T130" s="81"/>
      <c r="U130" s="81"/>
      <c r="V130" s="168"/>
    </row>
    <row r="131" s="2" customFormat="1" ht="13.5" spans="1:22">
      <c r="A131" s="175"/>
      <c r="B131" s="191" t="s">
        <v>45</v>
      </c>
      <c r="C131" s="74"/>
      <c r="D131" s="75"/>
      <c r="E131" s="75"/>
      <c r="F131" s="75"/>
      <c r="G131" s="75"/>
      <c r="H131" s="75"/>
      <c r="I131" s="75"/>
      <c r="J131" s="75"/>
      <c r="K131" s="75">
        <f>K129-K133</f>
        <v>74.3184</v>
      </c>
      <c r="L131" s="164"/>
      <c r="M131" s="80"/>
      <c r="N131" s="81"/>
      <c r="O131" s="81"/>
      <c r="P131" s="81"/>
      <c r="Q131" s="81"/>
      <c r="R131" s="81"/>
      <c r="S131" s="81"/>
      <c r="T131" s="81"/>
      <c r="U131" s="81">
        <f>U129-U133</f>
        <v>74.3184</v>
      </c>
      <c r="V131" s="168"/>
    </row>
    <row r="132" s="2" customFormat="1" ht="13.5" spans="1:22">
      <c r="A132" s="175"/>
      <c r="B132" s="191"/>
      <c r="C132" s="74"/>
      <c r="D132" s="75"/>
      <c r="E132" s="75"/>
      <c r="F132" s="75"/>
      <c r="G132" s="75"/>
      <c r="H132" s="75"/>
      <c r="I132" s="75"/>
      <c r="J132" s="75"/>
      <c r="K132" s="75"/>
      <c r="L132" s="164"/>
      <c r="M132" s="80"/>
      <c r="N132" s="81"/>
      <c r="O132" s="81"/>
      <c r="P132" s="81"/>
      <c r="Q132" s="81"/>
      <c r="R132" s="81"/>
      <c r="S132" s="81"/>
      <c r="T132" s="81"/>
      <c r="U132" s="81"/>
      <c r="V132" s="168"/>
    </row>
    <row r="133" s="2" customFormat="1" ht="13.5" spans="1:22">
      <c r="A133" s="175"/>
      <c r="B133" s="191" t="s">
        <v>20</v>
      </c>
      <c r="C133" s="74"/>
      <c r="D133" s="75"/>
      <c r="E133" s="75"/>
      <c r="F133" s="75"/>
      <c r="G133" s="75"/>
      <c r="H133" s="75"/>
      <c r="I133" s="75"/>
      <c r="J133" s="75"/>
      <c r="K133" s="75">
        <f>K135+K140</f>
        <v>17.72208</v>
      </c>
      <c r="L133" s="164"/>
      <c r="M133" s="80"/>
      <c r="N133" s="81"/>
      <c r="O133" s="81"/>
      <c r="P133" s="81"/>
      <c r="Q133" s="81"/>
      <c r="R133" s="81"/>
      <c r="S133" s="81"/>
      <c r="T133" s="81"/>
      <c r="U133" s="81">
        <f>U135+U140</f>
        <v>17.72208</v>
      </c>
      <c r="V133" s="168"/>
    </row>
    <row r="134" s="2" customFormat="1" ht="13.5" spans="1:22">
      <c r="A134" s="175"/>
      <c r="B134" s="191"/>
      <c r="C134" s="74"/>
      <c r="D134" s="75"/>
      <c r="E134" s="75"/>
      <c r="F134" s="75"/>
      <c r="G134" s="75"/>
      <c r="H134" s="75"/>
      <c r="I134" s="75"/>
      <c r="J134" s="75"/>
      <c r="K134" s="75"/>
      <c r="L134" s="164"/>
      <c r="M134" s="80"/>
      <c r="N134" s="81"/>
      <c r="O134" s="81"/>
      <c r="P134" s="81"/>
      <c r="Q134" s="81"/>
      <c r="R134" s="81"/>
      <c r="S134" s="81"/>
      <c r="T134" s="81"/>
      <c r="U134" s="81"/>
      <c r="V134" s="168"/>
    </row>
    <row r="135" s="2" customFormat="1" ht="13.5" spans="1:22">
      <c r="A135" s="175"/>
      <c r="B135" s="191" t="s">
        <v>46</v>
      </c>
      <c r="C135" s="74">
        <v>1</v>
      </c>
      <c r="D135" s="75"/>
      <c r="E135" s="75">
        <v>0.32</v>
      </c>
      <c r="F135" s="75">
        <v>0.08</v>
      </c>
      <c r="G135" s="75"/>
      <c r="H135" s="75"/>
      <c r="I135" s="75"/>
      <c r="J135" s="75"/>
      <c r="K135" s="75">
        <f>C135*D128*E135*F135</f>
        <v>9.14688</v>
      </c>
      <c r="L135" s="164"/>
      <c r="M135" s="80">
        <v>1</v>
      </c>
      <c r="N135" s="81"/>
      <c r="O135" s="81">
        <v>0.32</v>
      </c>
      <c r="P135" s="81">
        <v>0.08</v>
      </c>
      <c r="Q135" s="81"/>
      <c r="R135" s="81"/>
      <c r="S135" s="81"/>
      <c r="T135" s="81"/>
      <c r="U135" s="81">
        <f>M135*N128*O135*P135</f>
        <v>9.14688</v>
      </c>
      <c r="V135" s="168"/>
    </row>
    <row r="136" s="2" customFormat="1" ht="13.5" spans="1:22">
      <c r="A136" s="175"/>
      <c r="B136" s="191"/>
      <c r="C136" s="74"/>
      <c r="D136" s="75"/>
      <c r="E136" s="75"/>
      <c r="F136" s="75"/>
      <c r="G136" s="75"/>
      <c r="H136" s="75"/>
      <c r="I136" s="75"/>
      <c r="J136" s="75"/>
      <c r="K136" s="75"/>
      <c r="L136" s="164"/>
      <c r="M136" s="80"/>
      <c r="N136" s="81"/>
      <c r="O136" s="81"/>
      <c r="P136" s="81"/>
      <c r="Q136" s="81"/>
      <c r="R136" s="81"/>
      <c r="S136" s="81"/>
      <c r="T136" s="81"/>
      <c r="U136" s="81"/>
      <c r="V136" s="168"/>
    </row>
    <row r="137" s="2" customFormat="1" ht="13.5" spans="1:22">
      <c r="A137" s="175"/>
      <c r="B137" s="191" t="s">
        <v>22</v>
      </c>
      <c r="C137" s="74">
        <v>2</v>
      </c>
      <c r="D137" s="75"/>
      <c r="E137" s="75">
        <f>F135</f>
        <v>0.08</v>
      </c>
      <c r="F137" s="75"/>
      <c r="G137" s="75"/>
      <c r="H137" s="75"/>
      <c r="I137" s="75">
        <f>C137*D128*E137</f>
        <v>57.168</v>
      </c>
      <c r="J137" s="75"/>
      <c r="K137" s="75"/>
      <c r="L137" s="164"/>
      <c r="M137" s="80">
        <v>2</v>
      </c>
      <c r="N137" s="81"/>
      <c r="O137" s="81">
        <f>P135</f>
        <v>0.08</v>
      </c>
      <c r="P137" s="81"/>
      <c r="Q137" s="81"/>
      <c r="R137" s="81"/>
      <c r="S137" s="81">
        <f>M137*N128*O137</f>
        <v>57.168</v>
      </c>
      <c r="T137" s="81"/>
      <c r="U137" s="81"/>
      <c r="V137" s="168"/>
    </row>
    <row r="138" s="2" customFormat="1" ht="13.5" spans="1:22">
      <c r="A138" s="175"/>
      <c r="B138" s="191"/>
      <c r="C138" s="74"/>
      <c r="D138" s="75"/>
      <c r="E138" s="75"/>
      <c r="F138" s="75"/>
      <c r="G138" s="75"/>
      <c r="H138" s="75"/>
      <c r="I138" s="75"/>
      <c r="J138" s="75"/>
      <c r="K138" s="75"/>
      <c r="L138" s="164"/>
      <c r="M138" s="80"/>
      <c r="N138" s="81"/>
      <c r="O138" s="81"/>
      <c r="P138" s="81"/>
      <c r="Q138" s="81"/>
      <c r="R138" s="81"/>
      <c r="S138" s="81"/>
      <c r="T138" s="81"/>
      <c r="U138" s="81"/>
      <c r="V138" s="168"/>
    </row>
    <row r="139" s="2" customFormat="1" ht="13.5" spans="1:22">
      <c r="A139" s="175"/>
      <c r="B139" s="191" t="s">
        <v>47</v>
      </c>
      <c r="C139" s="74">
        <v>1</v>
      </c>
      <c r="D139" s="75"/>
      <c r="E139" s="75">
        <v>0.12</v>
      </c>
      <c r="F139" s="75">
        <v>0.5</v>
      </c>
      <c r="G139" s="75"/>
      <c r="H139" s="75"/>
      <c r="I139" s="75"/>
      <c r="J139" s="75"/>
      <c r="K139" s="75">
        <f>C139*D128*E139*F139</f>
        <v>21.438</v>
      </c>
      <c r="L139" s="164"/>
      <c r="M139" s="80">
        <v>1</v>
      </c>
      <c r="N139" s="81"/>
      <c r="O139" s="81">
        <v>0.12</v>
      </c>
      <c r="P139" s="81">
        <v>0.5</v>
      </c>
      <c r="Q139" s="81"/>
      <c r="R139" s="81"/>
      <c r="S139" s="81"/>
      <c r="T139" s="81"/>
      <c r="U139" s="81">
        <f>M139*N128*O139*P139</f>
        <v>21.438</v>
      </c>
      <c r="V139" s="168"/>
    </row>
    <row r="140" s="2" customFormat="1" ht="13.5" spans="1:22">
      <c r="A140" s="175"/>
      <c r="B140" s="191" t="s">
        <v>48</v>
      </c>
      <c r="C140" s="74">
        <v>1</v>
      </c>
      <c r="D140" s="75"/>
      <c r="E140" s="75">
        <f>E139</f>
        <v>0.12</v>
      </c>
      <c r="F140" s="75">
        <v>0.2</v>
      </c>
      <c r="G140" s="75"/>
      <c r="H140" s="75"/>
      <c r="I140" s="75"/>
      <c r="J140" s="75"/>
      <c r="K140" s="75">
        <f>C140*D128*E140*F140</f>
        <v>8.5752</v>
      </c>
      <c r="L140" s="164"/>
      <c r="M140" s="80">
        <v>1</v>
      </c>
      <c r="N140" s="81"/>
      <c r="O140" s="81">
        <f>O139</f>
        <v>0.12</v>
      </c>
      <c r="P140" s="81">
        <v>0.2</v>
      </c>
      <c r="Q140" s="81"/>
      <c r="R140" s="81"/>
      <c r="S140" s="81"/>
      <c r="T140" s="81"/>
      <c r="U140" s="81">
        <f>M140*N128*O140*P140</f>
        <v>8.5752</v>
      </c>
      <c r="V140" s="168"/>
    </row>
    <row r="141" s="2" customFormat="1" ht="13.5" spans="1:22">
      <c r="A141" s="175"/>
      <c r="B141" s="191"/>
      <c r="C141" s="74"/>
      <c r="D141" s="75"/>
      <c r="E141" s="75"/>
      <c r="F141" s="75"/>
      <c r="G141" s="75"/>
      <c r="H141" s="75"/>
      <c r="I141" s="75"/>
      <c r="J141" s="75"/>
      <c r="K141" s="75"/>
      <c r="L141" s="164"/>
      <c r="M141" s="80"/>
      <c r="N141" s="81"/>
      <c r="O141" s="81"/>
      <c r="P141" s="81"/>
      <c r="Q141" s="81"/>
      <c r="R141" s="81"/>
      <c r="S141" s="81"/>
      <c r="T141" s="81"/>
      <c r="U141" s="81"/>
      <c r="V141" s="168"/>
    </row>
    <row r="142" s="2" customFormat="1" ht="13.5" spans="1:22">
      <c r="A142" s="175"/>
      <c r="B142" s="191" t="s">
        <v>49</v>
      </c>
      <c r="C142" s="74"/>
      <c r="D142" s="75"/>
      <c r="E142" s="75"/>
      <c r="F142" s="75"/>
      <c r="G142" s="85" t="s">
        <v>35</v>
      </c>
      <c r="H142" s="85">
        <f>H143+H144</f>
        <v>414.468</v>
      </c>
      <c r="I142" s="75"/>
      <c r="J142" s="75"/>
      <c r="K142" s="75"/>
      <c r="L142" s="164"/>
      <c r="M142" s="80"/>
      <c r="N142" s="81"/>
      <c r="O142" s="81"/>
      <c r="P142" s="81"/>
      <c r="Q142" s="78" t="s">
        <v>35</v>
      </c>
      <c r="R142" s="78">
        <f>R143+R144</f>
        <v>414.468</v>
      </c>
      <c r="S142" s="81"/>
      <c r="T142" s="81"/>
      <c r="U142" s="81"/>
      <c r="V142" s="168"/>
    </row>
    <row r="143" s="2" customFormat="1" ht="13.5" spans="1:22">
      <c r="A143" s="175"/>
      <c r="B143" s="191"/>
      <c r="C143" s="74">
        <v>2</v>
      </c>
      <c r="D143" s="75"/>
      <c r="E143" s="75">
        <v>0.5</v>
      </c>
      <c r="F143" s="75"/>
      <c r="G143" s="75"/>
      <c r="H143" s="75">
        <f>C143*D128*E143</f>
        <v>357.3</v>
      </c>
      <c r="I143" s="75"/>
      <c r="J143" s="75"/>
      <c r="K143" s="75"/>
      <c r="L143" s="164"/>
      <c r="M143" s="80">
        <v>2</v>
      </c>
      <c r="N143" s="81"/>
      <c r="O143" s="81">
        <v>0.5</v>
      </c>
      <c r="P143" s="81"/>
      <c r="Q143" s="81"/>
      <c r="R143" s="81">
        <f>M143*N128*O143</f>
        <v>357.3</v>
      </c>
      <c r="S143" s="81"/>
      <c r="T143" s="81"/>
      <c r="U143" s="81"/>
      <c r="V143" s="168"/>
    </row>
    <row r="144" s="2" customFormat="1" ht="13.5" spans="1:22">
      <c r="A144" s="175"/>
      <c r="B144" s="191"/>
      <c r="C144" s="74">
        <v>1</v>
      </c>
      <c r="D144" s="75"/>
      <c r="E144" s="75">
        <v>0.16</v>
      </c>
      <c r="F144" s="75"/>
      <c r="G144" s="75"/>
      <c r="H144" s="75">
        <f>C144*D128*E144</f>
        <v>57.168</v>
      </c>
      <c r="I144" s="75"/>
      <c r="J144" s="75"/>
      <c r="K144" s="75"/>
      <c r="L144" s="164"/>
      <c r="M144" s="80">
        <v>1</v>
      </c>
      <c r="N144" s="81"/>
      <c r="O144" s="81">
        <v>0.16</v>
      </c>
      <c r="P144" s="81"/>
      <c r="Q144" s="81"/>
      <c r="R144" s="81">
        <f>M144*N128*O144</f>
        <v>57.168</v>
      </c>
      <c r="S144" s="81"/>
      <c r="T144" s="81"/>
      <c r="U144" s="81"/>
      <c r="V144" s="168"/>
    </row>
    <row r="145" spans="1:22">
      <c r="A145" s="145"/>
      <c r="B145" s="148"/>
      <c r="C145" s="146"/>
      <c r="D145" s="147"/>
      <c r="E145" s="147"/>
      <c r="F145" s="147"/>
      <c r="G145" s="147"/>
      <c r="H145" s="147"/>
      <c r="I145" s="147"/>
      <c r="J145" s="147"/>
      <c r="K145" s="147"/>
      <c r="L145" s="156"/>
      <c r="M145" s="157"/>
      <c r="N145" s="158"/>
      <c r="O145" s="158"/>
      <c r="P145" s="158"/>
      <c r="Q145" s="158"/>
      <c r="R145" s="158"/>
      <c r="S145" s="158"/>
      <c r="T145" s="158"/>
      <c r="U145" s="158"/>
      <c r="V145" s="166"/>
    </row>
    <row r="146" s="132" customFormat="1" spans="1:22">
      <c r="A146" s="192">
        <v>12</v>
      </c>
      <c r="B146" s="149" t="s">
        <v>207</v>
      </c>
      <c r="C146" s="193"/>
      <c r="D146" s="194"/>
      <c r="E146" s="194"/>
      <c r="F146" s="194"/>
      <c r="G146" s="194"/>
      <c r="H146" s="194"/>
      <c r="I146" s="194"/>
      <c r="J146" s="194"/>
      <c r="K146" s="194"/>
      <c r="L146" s="206" t="s">
        <v>208</v>
      </c>
      <c r="M146" s="161"/>
      <c r="N146" s="163"/>
      <c r="O146" s="163"/>
      <c r="P146" s="163"/>
      <c r="Q146" s="163"/>
      <c r="R146" s="163"/>
      <c r="S146" s="163"/>
      <c r="T146" s="163"/>
      <c r="U146" s="163"/>
      <c r="V146" s="167" t="s">
        <v>208</v>
      </c>
    </row>
    <row r="147" spans="1:22">
      <c r="A147" s="145"/>
      <c r="B147" s="156"/>
      <c r="C147" s="146"/>
      <c r="D147" s="147"/>
      <c r="E147" s="147"/>
      <c r="F147" s="147"/>
      <c r="G147" s="147"/>
      <c r="H147" s="147"/>
      <c r="I147" s="147"/>
      <c r="J147" s="147"/>
      <c r="K147" s="147"/>
      <c r="L147" s="156"/>
      <c r="M147" s="157"/>
      <c r="N147" s="158"/>
      <c r="O147" s="158"/>
      <c r="P147" s="158"/>
      <c r="Q147" s="158"/>
      <c r="R147" s="158"/>
      <c r="S147" s="158"/>
      <c r="T147" s="158"/>
      <c r="U147" s="158"/>
      <c r="V147" s="166"/>
    </row>
    <row r="148" spans="1:22">
      <c r="A148" s="145"/>
      <c r="B148" s="156"/>
      <c r="C148" s="146"/>
      <c r="D148" s="147"/>
      <c r="E148" s="147"/>
      <c r="F148" s="147"/>
      <c r="G148" s="147"/>
      <c r="H148" s="147"/>
      <c r="I148" s="147"/>
      <c r="J148" s="147"/>
      <c r="K148" s="147"/>
      <c r="L148" s="156"/>
      <c r="M148" s="157"/>
      <c r="N148" s="158"/>
      <c r="O148" s="158"/>
      <c r="P148" s="158"/>
      <c r="Q148" s="158"/>
      <c r="R148" s="158"/>
      <c r="S148" s="158"/>
      <c r="T148" s="158"/>
      <c r="U148" s="158"/>
      <c r="V148" s="166"/>
    </row>
    <row r="149" spans="1:22">
      <c r="A149" s="145"/>
      <c r="B149" s="148"/>
      <c r="C149" s="146"/>
      <c r="D149" s="147"/>
      <c r="E149" s="147"/>
      <c r="F149" s="147"/>
      <c r="G149" s="147"/>
      <c r="H149" s="147"/>
      <c r="I149" s="147"/>
      <c r="J149" s="147"/>
      <c r="K149" s="147"/>
      <c r="L149" s="156"/>
      <c r="M149" s="157"/>
      <c r="N149" s="158"/>
      <c r="O149" s="158"/>
      <c r="P149" s="158"/>
      <c r="Q149" s="158"/>
      <c r="R149" s="158"/>
      <c r="S149" s="158"/>
      <c r="T149" s="158"/>
      <c r="U149" s="158"/>
      <c r="V149" s="166"/>
    </row>
    <row r="150" spans="1:22">
      <c r="A150" s="145"/>
      <c r="B150" s="148"/>
      <c r="C150" s="146"/>
      <c r="D150" s="147"/>
      <c r="E150" s="147"/>
      <c r="F150" s="147"/>
      <c r="G150" s="147"/>
      <c r="H150" s="147"/>
      <c r="I150" s="147"/>
      <c r="J150" s="147"/>
      <c r="K150" s="147"/>
      <c r="L150" s="156"/>
      <c r="M150" s="157"/>
      <c r="N150" s="158"/>
      <c r="O150" s="158"/>
      <c r="P150" s="158"/>
      <c r="Q150" s="158"/>
      <c r="R150" s="158"/>
      <c r="S150" s="158"/>
      <c r="T150" s="158"/>
      <c r="U150" s="158"/>
      <c r="V150" s="166"/>
    </row>
    <row r="151" s="2" customFormat="1" ht="67.5" spans="1:22">
      <c r="A151" s="106" t="s">
        <v>134</v>
      </c>
      <c r="B151" s="69" t="s">
        <v>209</v>
      </c>
      <c r="C151" s="107"/>
      <c r="D151" s="108"/>
      <c r="E151" s="108"/>
      <c r="F151" s="108"/>
      <c r="G151" s="108"/>
      <c r="H151" s="170">
        <f>65.67+24.43+17.1+130.5+28-24.43-17.1</f>
        <v>224.17</v>
      </c>
      <c r="I151" s="108"/>
      <c r="J151" s="108"/>
      <c r="K151" s="108"/>
      <c r="L151" s="181"/>
      <c r="M151" s="77"/>
      <c r="N151" s="78"/>
      <c r="O151" s="78"/>
      <c r="P151" s="78"/>
      <c r="Q151" s="78"/>
      <c r="R151" s="183">
        <f>65.67+24.43+17.1+130.5+28-24.43-17.1</f>
        <v>224.17</v>
      </c>
      <c r="S151" s="78"/>
      <c r="T151" s="78"/>
      <c r="U151" s="78"/>
      <c r="V151" s="188"/>
    </row>
    <row r="152" spans="1:22">
      <c r="A152" s="145"/>
      <c r="B152" s="148"/>
      <c r="C152" s="146"/>
      <c r="D152" s="147"/>
      <c r="E152" s="147"/>
      <c r="F152" s="147"/>
      <c r="G152" s="147"/>
      <c r="H152" s="147"/>
      <c r="I152" s="147"/>
      <c r="J152" s="147"/>
      <c r="K152" s="147"/>
      <c r="L152" s="156"/>
      <c r="M152" s="157"/>
      <c r="N152" s="158"/>
      <c r="O152" s="158"/>
      <c r="P152" s="158"/>
      <c r="Q152" s="158"/>
      <c r="R152" s="158"/>
      <c r="S152" s="158"/>
      <c r="T152" s="158"/>
      <c r="U152" s="158"/>
      <c r="V152" s="166"/>
    </row>
    <row r="153" spans="1:22">
      <c r="A153" s="145"/>
      <c r="B153" s="148"/>
      <c r="C153" s="146"/>
      <c r="D153" s="147"/>
      <c r="E153" s="147"/>
      <c r="F153" s="147"/>
      <c r="G153" s="147"/>
      <c r="H153" s="147"/>
      <c r="I153" s="147"/>
      <c r="J153" s="147"/>
      <c r="K153" s="147"/>
      <c r="L153" s="156"/>
      <c r="M153" s="157"/>
      <c r="N153" s="158"/>
      <c r="O153" s="158"/>
      <c r="P153" s="158"/>
      <c r="Q153" s="158"/>
      <c r="R153" s="158"/>
      <c r="S153" s="158"/>
      <c r="T153" s="158"/>
      <c r="U153" s="158"/>
      <c r="V153" s="166"/>
    </row>
    <row r="154" s="132" customFormat="1" spans="1:22">
      <c r="A154" s="114">
        <v>14</v>
      </c>
      <c r="B154" s="195" t="s">
        <v>210</v>
      </c>
      <c r="C154" s="196"/>
      <c r="D154" s="197">
        <v>51.6</v>
      </c>
      <c r="E154" s="198">
        <v>1</v>
      </c>
      <c r="F154" s="198"/>
      <c r="G154" s="198"/>
      <c r="H154" s="198"/>
      <c r="I154" s="198"/>
      <c r="J154" s="198"/>
      <c r="K154" s="198"/>
      <c r="L154" s="207" t="s">
        <v>211</v>
      </c>
      <c r="M154" s="157"/>
      <c r="N154" s="208">
        <v>51.6</v>
      </c>
      <c r="O154" s="158">
        <v>1</v>
      </c>
      <c r="P154" s="158"/>
      <c r="Q154" s="158"/>
      <c r="R154" s="158"/>
      <c r="S154" s="158"/>
      <c r="T154" s="158"/>
      <c r="U154" s="158"/>
      <c r="V154" s="166" t="s">
        <v>211</v>
      </c>
    </row>
    <row r="155" spans="1:22">
      <c r="A155" s="145"/>
      <c r="B155" s="148"/>
      <c r="C155" s="146"/>
      <c r="D155" s="147"/>
      <c r="E155" s="147"/>
      <c r="F155" s="147"/>
      <c r="G155" s="147"/>
      <c r="H155" s="147"/>
      <c r="I155" s="147"/>
      <c r="J155" s="147"/>
      <c r="K155" s="147"/>
      <c r="L155" s="156"/>
      <c r="M155" s="157"/>
      <c r="N155" s="158"/>
      <c r="O155" s="158"/>
      <c r="P155" s="158"/>
      <c r="Q155" s="158"/>
      <c r="R155" s="158"/>
      <c r="S155" s="158"/>
      <c r="T155" s="158"/>
      <c r="U155" s="158"/>
      <c r="V155" s="166"/>
    </row>
    <row r="156" s="2" customFormat="1" ht="67.5" spans="1:22">
      <c r="A156" s="106" t="s">
        <v>136</v>
      </c>
      <c r="B156" s="69" t="s">
        <v>138</v>
      </c>
      <c r="C156" s="107"/>
      <c r="D156" s="108">
        <f>87.21+8.6+100+294.2+717.3+21+1011</f>
        <v>2239.31</v>
      </c>
      <c r="E156" s="108"/>
      <c r="F156" s="108"/>
      <c r="G156" s="108"/>
      <c r="H156" s="170">
        <f>186.6+3.8+150+294.2+717.3+21-21</f>
        <v>1351.9</v>
      </c>
      <c r="I156" s="108"/>
      <c r="J156" s="108"/>
      <c r="K156" s="108"/>
      <c r="L156" s="181"/>
      <c r="M156" s="77"/>
      <c r="N156" s="78">
        <f>87.21+8.6+100+294.2+717.3+21+1011</f>
        <v>2239.31</v>
      </c>
      <c r="O156" s="78"/>
      <c r="P156" s="78"/>
      <c r="Q156" s="78"/>
      <c r="R156" s="183">
        <f>186.6+3.8+150+294.2+281.4+717.3+729.6</f>
        <v>2362.9</v>
      </c>
      <c r="S156" s="78"/>
      <c r="T156" s="78"/>
      <c r="U156" s="78"/>
      <c r="V156" s="188"/>
    </row>
    <row r="157" s="2" customFormat="1" ht="13.5" spans="1:22">
      <c r="A157" s="175"/>
      <c r="B157" s="73"/>
      <c r="C157" s="74"/>
      <c r="D157" s="75"/>
      <c r="E157" s="75"/>
      <c r="F157" s="75"/>
      <c r="G157" s="75"/>
      <c r="H157" s="75"/>
      <c r="I157" s="75"/>
      <c r="J157" s="75"/>
      <c r="K157" s="75"/>
      <c r="L157" s="164"/>
      <c r="M157" s="80"/>
      <c r="N157" s="81"/>
      <c r="O157" s="81"/>
      <c r="P157" s="81"/>
      <c r="Q157" s="81"/>
      <c r="R157" s="81"/>
      <c r="S157" s="81"/>
      <c r="T157" s="81"/>
      <c r="U157" s="81"/>
      <c r="V157" s="168"/>
    </row>
    <row r="158" s="2" customFormat="1" ht="13.5" spans="1:22">
      <c r="A158" s="175"/>
      <c r="B158" s="73" t="s">
        <v>139</v>
      </c>
      <c r="C158" s="74">
        <f>(D156/0.4+1)</f>
        <v>5599.275</v>
      </c>
      <c r="D158" s="75">
        <v>0.7</v>
      </c>
      <c r="E158" s="75"/>
      <c r="F158" s="75"/>
      <c r="G158" s="75">
        <f>C158*D158</f>
        <v>3919.4925</v>
      </c>
      <c r="H158" s="75"/>
      <c r="I158" s="75"/>
      <c r="J158" s="75">
        <f>G158*1.21/1000</f>
        <v>4.742585925</v>
      </c>
      <c r="K158" s="75"/>
      <c r="L158" s="164" t="s">
        <v>140</v>
      </c>
      <c r="M158" s="80">
        <f>(N156/0.4+1)</f>
        <v>5599.275</v>
      </c>
      <c r="N158" s="81">
        <v>0.7</v>
      </c>
      <c r="O158" s="81"/>
      <c r="P158" s="81"/>
      <c r="Q158" s="81">
        <f>M158*N158</f>
        <v>3919.4925</v>
      </c>
      <c r="R158" s="81"/>
      <c r="S158" s="81"/>
      <c r="T158" s="81">
        <f>Q158*1.21/1000</f>
        <v>4.742585925</v>
      </c>
      <c r="U158" s="81"/>
      <c r="V158" s="168" t="s">
        <v>140</v>
      </c>
    </row>
    <row r="159" spans="1:22">
      <c r="A159" s="145"/>
      <c r="B159" s="148"/>
      <c r="C159" s="146"/>
      <c r="D159" s="147"/>
      <c r="E159" s="147"/>
      <c r="F159" s="147"/>
      <c r="G159" s="147"/>
      <c r="H159" s="147"/>
      <c r="I159" s="147"/>
      <c r="J159" s="147"/>
      <c r="K159" s="147"/>
      <c r="L159" s="156"/>
      <c r="M159" s="157"/>
      <c r="N159" s="158"/>
      <c r="O159" s="158"/>
      <c r="P159" s="158"/>
      <c r="Q159" s="158"/>
      <c r="R159" s="158"/>
      <c r="S159" s="158"/>
      <c r="T159" s="158"/>
      <c r="U159" s="158"/>
      <c r="V159" s="166"/>
    </row>
    <row r="160" spans="1:22">
      <c r="A160" s="145"/>
      <c r="B160" s="148"/>
      <c r="C160" s="146"/>
      <c r="D160" s="147"/>
      <c r="E160" s="147"/>
      <c r="F160" s="147"/>
      <c r="G160" s="147"/>
      <c r="H160" s="147"/>
      <c r="I160" s="147"/>
      <c r="J160" s="147"/>
      <c r="K160" s="147"/>
      <c r="L160" s="156"/>
      <c r="M160" s="157"/>
      <c r="N160" s="158"/>
      <c r="O160" s="158"/>
      <c r="P160" s="158"/>
      <c r="Q160" s="158"/>
      <c r="R160" s="158"/>
      <c r="S160" s="158"/>
      <c r="T160" s="158"/>
      <c r="U160" s="158"/>
      <c r="V160" s="166"/>
    </row>
    <row r="161" s="132" customFormat="1" spans="1:22">
      <c r="A161" s="114">
        <v>16</v>
      </c>
      <c r="B161" s="199" t="s">
        <v>212</v>
      </c>
      <c r="C161" s="196"/>
      <c r="D161" s="198"/>
      <c r="E161" s="198"/>
      <c r="F161" s="198"/>
      <c r="G161" s="198"/>
      <c r="H161" s="198"/>
      <c r="I161" s="198"/>
      <c r="J161" s="198"/>
      <c r="K161" s="198"/>
      <c r="L161" s="207"/>
      <c r="M161" s="157"/>
      <c r="N161" s="158"/>
      <c r="O161" s="158"/>
      <c r="P161" s="158"/>
      <c r="Q161" s="158"/>
      <c r="R161" s="158"/>
      <c r="S161" s="158"/>
      <c r="T161" s="158"/>
      <c r="U161" s="158"/>
      <c r="V161" s="166"/>
    </row>
    <row r="162" s="132" customFormat="1" spans="1:22">
      <c r="A162" s="114"/>
      <c r="B162" s="199" t="s">
        <v>213</v>
      </c>
      <c r="C162" s="196"/>
      <c r="D162" s="198"/>
      <c r="E162" s="198"/>
      <c r="F162" s="198"/>
      <c r="G162" s="198"/>
      <c r="H162" s="198"/>
      <c r="I162" s="198"/>
      <c r="J162" s="198"/>
      <c r="K162" s="198"/>
      <c r="L162" s="207"/>
      <c r="M162" s="157"/>
      <c r="N162" s="158"/>
      <c r="O162" s="158"/>
      <c r="P162" s="158"/>
      <c r="Q162" s="158"/>
      <c r="R162" s="158"/>
      <c r="S162" s="158"/>
      <c r="T162" s="158"/>
      <c r="U162" s="158"/>
      <c r="V162" s="166"/>
    </row>
    <row r="163" s="132" customFormat="1" spans="1:22">
      <c r="A163" s="114"/>
      <c r="B163" s="199" t="s">
        <v>214</v>
      </c>
      <c r="C163" s="196"/>
      <c r="D163" s="198"/>
      <c r="E163" s="198"/>
      <c r="F163" s="198"/>
      <c r="G163" s="198"/>
      <c r="H163" s="197">
        <f>142</f>
        <v>142</v>
      </c>
      <c r="I163" s="198"/>
      <c r="J163" s="198"/>
      <c r="K163" s="198"/>
      <c r="L163" s="207"/>
      <c r="M163" s="157"/>
      <c r="N163" s="158"/>
      <c r="O163" s="158"/>
      <c r="P163" s="158"/>
      <c r="Q163" s="158"/>
      <c r="R163" s="208">
        <f>142</f>
        <v>142</v>
      </c>
      <c r="S163" s="158"/>
      <c r="T163" s="158"/>
      <c r="U163" s="158"/>
      <c r="V163" s="166"/>
    </row>
    <row r="164" s="132" customFormat="1" spans="1:22">
      <c r="A164" s="114"/>
      <c r="B164" s="199" t="s">
        <v>215</v>
      </c>
      <c r="C164" s="196"/>
      <c r="D164" s="198"/>
      <c r="E164" s="198"/>
      <c r="F164" s="198"/>
      <c r="G164" s="198"/>
      <c r="H164" s="198"/>
      <c r="I164" s="198"/>
      <c r="J164" s="198"/>
      <c r="K164" s="198"/>
      <c r="L164" s="207"/>
      <c r="M164" s="157"/>
      <c r="N164" s="158"/>
      <c r="O164" s="158"/>
      <c r="P164" s="158"/>
      <c r="Q164" s="158"/>
      <c r="R164" s="158"/>
      <c r="S164" s="158"/>
      <c r="T164" s="158"/>
      <c r="U164" s="158"/>
      <c r="V164" s="166"/>
    </row>
    <row r="165" s="132" customFormat="1" spans="1:22">
      <c r="A165" s="200"/>
      <c r="B165" s="201"/>
      <c r="C165" s="202"/>
      <c r="D165" s="203"/>
      <c r="E165" s="203"/>
      <c r="F165" s="203"/>
      <c r="G165" s="203"/>
      <c r="H165" s="203"/>
      <c r="I165" s="203"/>
      <c r="J165" s="203"/>
      <c r="K165" s="203"/>
      <c r="L165" s="209"/>
      <c r="M165" s="157"/>
      <c r="N165" s="158"/>
      <c r="O165" s="158"/>
      <c r="P165" s="158"/>
      <c r="Q165" s="158"/>
      <c r="R165" s="158"/>
      <c r="S165" s="158"/>
      <c r="T165" s="158"/>
      <c r="U165" s="158"/>
      <c r="V165" s="166"/>
    </row>
    <row r="166" s="132" customFormat="1" spans="1:22">
      <c r="A166" s="200"/>
      <c r="B166" s="201"/>
      <c r="C166" s="202"/>
      <c r="D166" s="203"/>
      <c r="E166" s="203"/>
      <c r="F166" s="203"/>
      <c r="G166" s="203"/>
      <c r="H166" s="203"/>
      <c r="I166" s="203"/>
      <c r="J166" s="203"/>
      <c r="K166" s="203"/>
      <c r="L166" s="209"/>
      <c r="M166" s="157"/>
      <c r="N166" s="158"/>
      <c r="O166" s="158"/>
      <c r="P166" s="158"/>
      <c r="Q166" s="158"/>
      <c r="R166" s="158"/>
      <c r="S166" s="158"/>
      <c r="T166" s="158"/>
      <c r="U166" s="158"/>
      <c r="V166" s="166"/>
    </row>
    <row r="167" s="132" customFormat="1" spans="1:22">
      <c r="A167" s="114">
        <v>17</v>
      </c>
      <c r="B167" s="199" t="s">
        <v>216</v>
      </c>
      <c r="C167" s="204">
        <v>1</v>
      </c>
      <c r="D167" s="198">
        <v>15</v>
      </c>
      <c r="E167" s="198">
        <f>1.2+7.5+3</f>
        <v>11.7</v>
      </c>
      <c r="F167" s="198"/>
      <c r="G167" s="198"/>
      <c r="H167" s="198"/>
      <c r="I167" s="198"/>
      <c r="J167" s="198"/>
      <c r="K167" s="198"/>
      <c r="L167" s="207"/>
      <c r="M167" s="210">
        <v>1</v>
      </c>
      <c r="N167" s="158">
        <v>15</v>
      </c>
      <c r="O167" s="158">
        <f>1.2+7.5+3</f>
        <v>11.7</v>
      </c>
      <c r="P167" s="158"/>
      <c r="Q167" s="158"/>
      <c r="R167" s="158"/>
      <c r="S167" s="158"/>
      <c r="T167" s="158"/>
      <c r="U167" s="158"/>
      <c r="V167" s="166"/>
    </row>
    <row r="168" spans="1:22">
      <c r="A168" s="145"/>
      <c r="B168" s="148" t="s">
        <v>217</v>
      </c>
      <c r="C168" s="146">
        <v>2</v>
      </c>
      <c r="D168" s="147">
        <f>D167</f>
        <v>15</v>
      </c>
      <c r="E168" s="147">
        <v>0.5</v>
      </c>
      <c r="F168" s="147">
        <v>0.5</v>
      </c>
      <c r="G168" s="147"/>
      <c r="H168" s="147"/>
      <c r="I168" s="147"/>
      <c r="J168" s="147"/>
      <c r="K168" s="147">
        <f>C168*D168*E168*F168</f>
        <v>7.5</v>
      </c>
      <c r="L168" s="156"/>
      <c r="M168" s="157">
        <v>2</v>
      </c>
      <c r="N168" s="158">
        <f>N167</f>
        <v>15</v>
      </c>
      <c r="O168" s="158">
        <v>0.5</v>
      </c>
      <c r="P168" s="158">
        <v>0.5</v>
      </c>
      <c r="Q168" s="158"/>
      <c r="R168" s="158"/>
      <c r="S168" s="158"/>
      <c r="T168" s="158"/>
      <c r="U168" s="158">
        <f>M168*N168*O168*P168</f>
        <v>7.5</v>
      </c>
      <c r="V168" s="166"/>
    </row>
    <row r="169" s="132" customFormat="1" spans="1:22">
      <c r="A169" s="200"/>
      <c r="B169" s="201"/>
      <c r="C169" s="202"/>
      <c r="D169" s="203"/>
      <c r="E169" s="203"/>
      <c r="F169" s="203"/>
      <c r="G169" s="203"/>
      <c r="H169" s="203"/>
      <c r="I169" s="203"/>
      <c r="J169" s="203"/>
      <c r="K169" s="203"/>
      <c r="L169" s="209"/>
      <c r="M169" s="157"/>
      <c r="N169" s="158"/>
      <c r="O169" s="158"/>
      <c r="P169" s="158"/>
      <c r="Q169" s="158"/>
      <c r="R169" s="158"/>
      <c r="S169" s="158"/>
      <c r="T169" s="158"/>
      <c r="U169" s="158"/>
      <c r="V169" s="166"/>
    </row>
    <row r="170" s="132" customFormat="1" spans="1:22">
      <c r="A170" s="200"/>
      <c r="B170" s="201" t="s">
        <v>218</v>
      </c>
      <c r="C170" s="202">
        <f>2*C168</f>
        <v>4</v>
      </c>
      <c r="D170" s="203">
        <f>D168</f>
        <v>15</v>
      </c>
      <c r="E170" s="203">
        <f>E168</f>
        <v>0.5</v>
      </c>
      <c r="F170" s="203"/>
      <c r="G170" s="203"/>
      <c r="H170" s="203"/>
      <c r="I170" s="203">
        <f>C170*D170*E170</f>
        <v>30</v>
      </c>
      <c r="J170" s="203"/>
      <c r="K170" s="203"/>
      <c r="L170" s="209"/>
      <c r="M170" s="157">
        <f>2*M168</f>
        <v>4</v>
      </c>
      <c r="N170" s="158">
        <f>N168</f>
        <v>15</v>
      </c>
      <c r="O170" s="158">
        <f>O168</f>
        <v>0.5</v>
      </c>
      <c r="P170" s="158"/>
      <c r="Q170" s="158"/>
      <c r="R170" s="158"/>
      <c r="S170" s="158">
        <f>M170*N170*O170</f>
        <v>30</v>
      </c>
      <c r="T170" s="158"/>
      <c r="U170" s="158"/>
      <c r="V170" s="166"/>
    </row>
    <row r="171" s="132" customFormat="1" spans="1:22">
      <c r="A171" s="200"/>
      <c r="B171" s="201"/>
      <c r="C171" s="202"/>
      <c r="D171" s="203"/>
      <c r="E171" s="203"/>
      <c r="F171" s="203"/>
      <c r="G171" s="203"/>
      <c r="H171" s="203"/>
      <c r="I171" s="203"/>
      <c r="J171" s="203"/>
      <c r="K171" s="203"/>
      <c r="L171" s="209"/>
      <c r="M171" s="157"/>
      <c r="N171" s="158"/>
      <c r="O171" s="158"/>
      <c r="P171" s="158"/>
      <c r="Q171" s="158"/>
      <c r="R171" s="158"/>
      <c r="S171" s="158"/>
      <c r="T171" s="158"/>
      <c r="U171" s="158"/>
      <c r="V171" s="166"/>
    </row>
    <row r="172" s="132" customFormat="1" spans="1:22">
      <c r="A172" s="200"/>
      <c r="B172" s="201" t="s">
        <v>219</v>
      </c>
      <c r="C172" s="202"/>
      <c r="D172" s="203"/>
      <c r="E172" s="203"/>
      <c r="F172" s="203"/>
      <c r="G172" s="203"/>
      <c r="H172" s="203"/>
      <c r="I172" s="203"/>
      <c r="J172" s="205" t="s">
        <v>35</v>
      </c>
      <c r="K172" s="205">
        <f>K173+K174</f>
        <v>29.25</v>
      </c>
      <c r="L172" s="209"/>
      <c r="M172" s="157"/>
      <c r="N172" s="158"/>
      <c r="O172" s="158"/>
      <c r="P172" s="158"/>
      <c r="Q172" s="158"/>
      <c r="R172" s="158"/>
      <c r="S172" s="158"/>
      <c r="T172" s="163" t="s">
        <v>35</v>
      </c>
      <c r="U172" s="163">
        <f>U173+U174</f>
        <v>29.25</v>
      </c>
      <c r="V172" s="166"/>
    </row>
    <row r="173" s="132" customFormat="1" spans="1:22">
      <c r="A173" s="200"/>
      <c r="B173" s="201"/>
      <c r="C173" s="202">
        <v>1</v>
      </c>
      <c r="D173" s="203">
        <v>3</v>
      </c>
      <c r="E173" s="203">
        <v>15</v>
      </c>
      <c r="F173" s="203">
        <v>0.15</v>
      </c>
      <c r="G173" s="203"/>
      <c r="H173" s="203"/>
      <c r="I173" s="203"/>
      <c r="J173" s="203"/>
      <c r="K173" s="203">
        <f>C173*D173*E173*F173</f>
        <v>6.75</v>
      </c>
      <c r="L173" s="209"/>
      <c r="M173" s="157">
        <v>1</v>
      </c>
      <c r="N173" s="158">
        <v>3</v>
      </c>
      <c r="O173" s="158">
        <v>15</v>
      </c>
      <c r="P173" s="158">
        <v>0.15</v>
      </c>
      <c r="Q173" s="158"/>
      <c r="R173" s="158"/>
      <c r="S173" s="158"/>
      <c r="T173" s="158"/>
      <c r="U173" s="158">
        <f>M173*N173*O173*P173</f>
        <v>6.75</v>
      </c>
      <c r="V173" s="166"/>
    </row>
    <row r="174" s="132" customFormat="1" spans="1:22">
      <c r="A174" s="200"/>
      <c r="B174" s="201"/>
      <c r="C174" s="202">
        <v>1</v>
      </c>
      <c r="D174" s="203">
        <v>7.5</v>
      </c>
      <c r="E174" s="203">
        <v>15</v>
      </c>
      <c r="F174" s="203">
        <v>0.2</v>
      </c>
      <c r="G174" s="203"/>
      <c r="H174" s="203"/>
      <c r="I174" s="203"/>
      <c r="J174" s="203"/>
      <c r="K174" s="203">
        <f>C174*D174*E174*F174</f>
        <v>22.5</v>
      </c>
      <c r="L174" s="209"/>
      <c r="M174" s="157">
        <v>1</v>
      </c>
      <c r="N174" s="158">
        <v>7.5</v>
      </c>
      <c r="O174" s="158">
        <v>15</v>
      </c>
      <c r="P174" s="158">
        <v>0.2</v>
      </c>
      <c r="Q174" s="158"/>
      <c r="R174" s="158"/>
      <c r="S174" s="158"/>
      <c r="T174" s="158"/>
      <c r="U174" s="158">
        <f>M174*N174*O174*P174</f>
        <v>22.5</v>
      </c>
      <c r="V174" s="166"/>
    </row>
    <row r="175" s="132" customFormat="1" spans="1:22">
      <c r="A175" s="200"/>
      <c r="B175" s="201"/>
      <c r="C175" s="202"/>
      <c r="D175" s="203"/>
      <c r="E175" s="203"/>
      <c r="F175" s="203"/>
      <c r="G175" s="203"/>
      <c r="H175" s="203"/>
      <c r="I175" s="203"/>
      <c r="J175" s="203"/>
      <c r="K175" s="203"/>
      <c r="L175" s="209"/>
      <c r="M175" s="157"/>
      <c r="N175" s="158"/>
      <c r="O175" s="158"/>
      <c r="P175" s="158"/>
      <c r="Q175" s="158"/>
      <c r="R175" s="158"/>
      <c r="S175" s="158"/>
      <c r="T175" s="158"/>
      <c r="U175" s="158"/>
      <c r="V175" s="166"/>
    </row>
    <row r="176" s="132" customFormat="1" spans="1:22">
      <c r="A176" s="200"/>
      <c r="B176" s="201" t="s">
        <v>220</v>
      </c>
      <c r="C176" s="202"/>
      <c r="D176" s="203"/>
      <c r="E176" s="203"/>
      <c r="F176" s="203"/>
      <c r="G176" s="203"/>
      <c r="H176" s="205" t="s">
        <v>35</v>
      </c>
      <c r="I176" s="205">
        <f>I177+I178</f>
        <v>9.15</v>
      </c>
      <c r="J176" s="203"/>
      <c r="K176" s="203"/>
      <c r="L176" s="209"/>
      <c r="M176" s="157"/>
      <c r="N176" s="158"/>
      <c r="O176" s="158"/>
      <c r="P176" s="158"/>
      <c r="Q176" s="158"/>
      <c r="R176" s="163" t="s">
        <v>35</v>
      </c>
      <c r="S176" s="163">
        <f>S177+S178</f>
        <v>9.15</v>
      </c>
      <c r="T176" s="158"/>
      <c r="U176" s="158"/>
      <c r="V176" s="166"/>
    </row>
    <row r="177" s="132" customFormat="1" spans="1:22">
      <c r="A177" s="200"/>
      <c r="B177" s="201"/>
      <c r="C177" s="202">
        <v>1</v>
      </c>
      <c r="D177" s="203">
        <f>D173*2+E173</f>
        <v>21</v>
      </c>
      <c r="E177" s="203">
        <f>F173</f>
        <v>0.15</v>
      </c>
      <c r="F177" s="203"/>
      <c r="G177" s="203"/>
      <c r="H177" s="203"/>
      <c r="I177" s="203">
        <f>C177*D177*E177</f>
        <v>3.15</v>
      </c>
      <c r="J177" s="203"/>
      <c r="K177" s="203"/>
      <c r="L177" s="209"/>
      <c r="M177" s="157">
        <v>1</v>
      </c>
      <c r="N177" s="158">
        <f>N173*2+O173</f>
        <v>21</v>
      </c>
      <c r="O177" s="158">
        <f>P173</f>
        <v>0.15</v>
      </c>
      <c r="P177" s="158"/>
      <c r="Q177" s="158"/>
      <c r="R177" s="158"/>
      <c r="S177" s="158">
        <f>M177*N177*O177</f>
        <v>3.15</v>
      </c>
      <c r="T177" s="158"/>
      <c r="U177" s="158"/>
      <c r="V177" s="166"/>
    </row>
    <row r="178" s="132" customFormat="1" spans="1:22">
      <c r="A178" s="200"/>
      <c r="B178" s="201"/>
      <c r="C178" s="202">
        <v>1</v>
      </c>
      <c r="D178" s="203">
        <f>D174*2+E174</f>
        <v>30</v>
      </c>
      <c r="E178" s="203">
        <f>F174</f>
        <v>0.2</v>
      </c>
      <c r="F178" s="203"/>
      <c r="G178" s="203"/>
      <c r="H178" s="203"/>
      <c r="I178" s="203">
        <f>C178*D178*E178</f>
        <v>6</v>
      </c>
      <c r="J178" s="203"/>
      <c r="K178" s="203"/>
      <c r="L178" s="209"/>
      <c r="M178" s="157">
        <v>1</v>
      </c>
      <c r="N178" s="158">
        <f>N174*2+O174</f>
        <v>30</v>
      </c>
      <c r="O178" s="158">
        <f>P174</f>
        <v>0.2</v>
      </c>
      <c r="P178" s="158"/>
      <c r="Q178" s="158"/>
      <c r="R178" s="158"/>
      <c r="S178" s="158">
        <f>M178*N178*O178</f>
        <v>6</v>
      </c>
      <c r="T178" s="158"/>
      <c r="U178" s="158"/>
      <c r="V178" s="166"/>
    </row>
    <row r="179" s="132" customFormat="1" spans="1:22">
      <c r="A179" s="200"/>
      <c r="B179" s="201"/>
      <c r="C179" s="202"/>
      <c r="D179" s="203"/>
      <c r="E179" s="203"/>
      <c r="F179" s="203"/>
      <c r="G179" s="203"/>
      <c r="H179" s="203"/>
      <c r="I179" s="203"/>
      <c r="J179" s="203"/>
      <c r="K179" s="203"/>
      <c r="L179" s="209"/>
      <c r="M179" s="157"/>
      <c r="N179" s="158"/>
      <c r="O179" s="158"/>
      <c r="P179" s="158"/>
      <c r="Q179" s="158"/>
      <c r="R179" s="158"/>
      <c r="S179" s="158"/>
      <c r="T179" s="158"/>
      <c r="U179" s="158"/>
      <c r="V179" s="166"/>
    </row>
    <row r="180" s="132" customFormat="1" spans="1:22">
      <c r="A180" s="200"/>
      <c r="B180" s="201" t="s">
        <v>221</v>
      </c>
      <c r="C180" s="202"/>
      <c r="D180" s="203"/>
      <c r="E180" s="203"/>
      <c r="F180" s="203"/>
      <c r="G180" s="203"/>
      <c r="H180" s="203"/>
      <c r="I180" s="203"/>
      <c r="J180" s="205" t="s">
        <v>35</v>
      </c>
      <c r="K180" s="205">
        <f>K181+K182</f>
        <v>4.82775</v>
      </c>
      <c r="L180" s="209"/>
      <c r="M180" s="157"/>
      <c r="N180" s="158"/>
      <c r="O180" s="158"/>
      <c r="P180" s="158"/>
      <c r="Q180" s="158"/>
      <c r="R180" s="158"/>
      <c r="S180" s="158"/>
      <c r="T180" s="163" t="s">
        <v>35</v>
      </c>
      <c r="U180" s="163">
        <f>U181+U182</f>
        <v>4.82775</v>
      </c>
      <c r="V180" s="166"/>
    </row>
    <row r="181" s="132" customFormat="1" spans="1:22">
      <c r="A181" s="200"/>
      <c r="B181" s="201"/>
      <c r="C181" s="202">
        <v>5</v>
      </c>
      <c r="D181" s="203">
        <v>4.71</v>
      </c>
      <c r="E181" s="203"/>
      <c r="F181" s="203"/>
      <c r="G181" s="203"/>
      <c r="H181" s="203">
        <v>0.04</v>
      </c>
      <c r="I181" s="203"/>
      <c r="J181" s="203"/>
      <c r="K181" s="203">
        <f>C181*D181*H181</f>
        <v>0.942</v>
      </c>
      <c r="L181" s="209"/>
      <c r="M181" s="157">
        <v>5</v>
      </c>
      <c r="N181" s="158">
        <v>4.71</v>
      </c>
      <c r="O181" s="158"/>
      <c r="P181" s="158"/>
      <c r="Q181" s="158"/>
      <c r="R181" s="158">
        <v>0.04</v>
      </c>
      <c r="S181" s="158"/>
      <c r="T181" s="158"/>
      <c r="U181" s="158">
        <f t="shared" ref="U181:U184" si="7">M181*N181*R181</f>
        <v>0.942</v>
      </c>
      <c r="V181" s="166"/>
    </row>
    <row r="182" s="132" customFormat="1" spans="1:22">
      <c r="A182" s="200"/>
      <c r="B182" s="201"/>
      <c r="C182" s="202">
        <f>3*5</f>
        <v>15</v>
      </c>
      <c r="D182" s="203">
        <f>D181</f>
        <v>4.71</v>
      </c>
      <c r="E182" s="203"/>
      <c r="F182" s="203"/>
      <c r="G182" s="203"/>
      <c r="H182" s="203">
        <v>0.055</v>
      </c>
      <c r="I182" s="203"/>
      <c r="J182" s="203"/>
      <c r="K182" s="203">
        <f>C182*D182*H182</f>
        <v>3.88575</v>
      </c>
      <c r="L182" s="209"/>
      <c r="M182" s="157">
        <f>3*5</f>
        <v>15</v>
      </c>
      <c r="N182" s="158">
        <f>N181</f>
        <v>4.71</v>
      </c>
      <c r="O182" s="158"/>
      <c r="P182" s="158"/>
      <c r="Q182" s="158"/>
      <c r="R182" s="158">
        <v>0.055</v>
      </c>
      <c r="S182" s="158"/>
      <c r="T182" s="158"/>
      <c r="U182" s="158">
        <f t="shared" si="7"/>
        <v>3.88575</v>
      </c>
      <c r="V182" s="166"/>
    </row>
    <row r="183" s="132" customFormat="1" spans="1:22">
      <c r="A183" s="200"/>
      <c r="B183" s="201"/>
      <c r="C183" s="202"/>
      <c r="D183" s="203"/>
      <c r="E183" s="203"/>
      <c r="F183" s="203"/>
      <c r="G183" s="203"/>
      <c r="H183" s="203"/>
      <c r="I183" s="203"/>
      <c r="J183" s="203"/>
      <c r="K183" s="203"/>
      <c r="L183" s="209"/>
      <c r="M183" s="157"/>
      <c r="N183" s="158"/>
      <c r="O183" s="158"/>
      <c r="P183" s="158"/>
      <c r="Q183" s="158"/>
      <c r="R183" s="158"/>
      <c r="S183" s="158"/>
      <c r="T183" s="158"/>
      <c r="U183" s="158"/>
      <c r="V183" s="166"/>
    </row>
    <row r="184" s="132" customFormat="1" spans="1:22">
      <c r="A184" s="200"/>
      <c r="B184" s="201" t="s">
        <v>222</v>
      </c>
      <c r="C184" s="202">
        <v>1</v>
      </c>
      <c r="D184" s="203">
        <f>D167</f>
        <v>15</v>
      </c>
      <c r="E184" s="203"/>
      <c r="F184" s="203"/>
      <c r="G184" s="203"/>
      <c r="H184" s="203">
        <f>(0.25+0.725)*1/2</f>
        <v>0.4875</v>
      </c>
      <c r="I184" s="203"/>
      <c r="J184" s="203"/>
      <c r="K184" s="203">
        <f>C184*D184*H184</f>
        <v>7.3125</v>
      </c>
      <c r="L184" s="209"/>
      <c r="M184" s="157">
        <v>1</v>
      </c>
      <c r="N184" s="158">
        <f>N167</f>
        <v>15</v>
      </c>
      <c r="O184" s="158"/>
      <c r="P184" s="158"/>
      <c r="Q184" s="158"/>
      <c r="R184" s="158">
        <f>(0.25+0.725)*1/2</f>
        <v>0.4875</v>
      </c>
      <c r="S184" s="158"/>
      <c r="T184" s="158"/>
      <c r="U184" s="158">
        <f t="shared" si="7"/>
        <v>7.3125</v>
      </c>
      <c r="V184" s="166"/>
    </row>
    <row r="185" s="132" customFormat="1" spans="1:22">
      <c r="A185" s="200"/>
      <c r="B185" s="201"/>
      <c r="C185" s="202"/>
      <c r="D185" s="203"/>
      <c r="E185" s="203"/>
      <c r="F185" s="203"/>
      <c r="G185" s="203"/>
      <c r="H185" s="203"/>
      <c r="I185" s="203"/>
      <c r="J185" s="203"/>
      <c r="K185" s="203"/>
      <c r="L185" s="209"/>
      <c r="M185" s="157"/>
      <c r="N185" s="158"/>
      <c r="O185" s="158"/>
      <c r="P185" s="158"/>
      <c r="Q185" s="158"/>
      <c r="R185" s="158"/>
      <c r="S185" s="158"/>
      <c r="T185" s="158"/>
      <c r="U185" s="158"/>
      <c r="V185" s="166"/>
    </row>
    <row r="186" s="132" customFormat="1" spans="1:22">
      <c r="A186" s="200"/>
      <c r="B186" s="201" t="s">
        <v>223</v>
      </c>
      <c r="C186" s="202">
        <v>1</v>
      </c>
      <c r="D186" s="203">
        <f>D184</f>
        <v>15</v>
      </c>
      <c r="E186" s="203">
        <v>1</v>
      </c>
      <c r="F186" s="203"/>
      <c r="G186" s="203"/>
      <c r="H186" s="203"/>
      <c r="I186" s="203">
        <f>C186*D186*E186</f>
        <v>15</v>
      </c>
      <c r="J186" s="203"/>
      <c r="K186" s="203"/>
      <c r="L186" s="209"/>
      <c r="M186" s="157">
        <v>1</v>
      </c>
      <c r="N186" s="158">
        <f>N184</f>
        <v>15</v>
      </c>
      <c r="O186" s="158">
        <v>1</v>
      </c>
      <c r="P186" s="158"/>
      <c r="Q186" s="158"/>
      <c r="R186" s="158"/>
      <c r="S186" s="158">
        <f>M186*N186*O186</f>
        <v>15</v>
      </c>
      <c r="T186" s="158"/>
      <c r="U186" s="158"/>
      <c r="V186" s="166"/>
    </row>
    <row r="187" s="132" customFormat="1" spans="1:22">
      <c r="A187" s="200"/>
      <c r="B187" s="201"/>
      <c r="C187" s="202"/>
      <c r="D187" s="203"/>
      <c r="E187" s="203"/>
      <c r="F187" s="203"/>
      <c r="G187" s="203"/>
      <c r="H187" s="203"/>
      <c r="I187" s="203"/>
      <c r="J187" s="203"/>
      <c r="K187" s="203"/>
      <c r="L187" s="209"/>
      <c r="M187" s="157"/>
      <c r="N187" s="158"/>
      <c r="O187" s="158"/>
      <c r="P187" s="158"/>
      <c r="Q187" s="158"/>
      <c r="R187" s="158"/>
      <c r="S187" s="158"/>
      <c r="T187" s="158"/>
      <c r="U187" s="158"/>
      <c r="V187" s="166"/>
    </row>
    <row r="188" s="132" customFormat="1" spans="1:22">
      <c r="A188" s="200"/>
      <c r="B188" s="201" t="s">
        <v>224</v>
      </c>
      <c r="C188" s="202">
        <v>15</v>
      </c>
      <c r="D188" s="203">
        <v>1</v>
      </c>
      <c r="E188" s="203">
        <v>0.5</v>
      </c>
      <c r="F188" s="203">
        <v>0.3</v>
      </c>
      <c r="G188" s="203"/>
      <c r="H188" s="203"/>
      <c r="I188" s="203"/>
      <c r="J188" s="203"/>
      <c r="K188" s="203">
        <f>C188*D188*E188*F188</f>
        <v>2.25</v>
      </c>
      <c r="L188" s="209"/>
      <c r="M188" s="157">
        <v>15</v>
      </c>
      <c r="N188" s="158">
        <v>1</v>
      </c>
      <c r="O188" s="158">
        <v>0.5</v>
      </c>
      <c r="P188" s="158">
        <v>0.3</v>
      </c>
      <c r="Q188" s="158"/>
      <c r="R188" s="158"/>
      <c r="S188" s="158"/>
      <c r="T188" s="158"/>
      <c r="U188" s="158">
        <f>M188*N188*O188*P188</f>
        <v>2.25</v>
      </c>
      <c r="V188" s="166"/>
    </row>
    <row r="189" s="132" customFormat="1" spans="1:22">
      <c r="A189" s="200"/>
      <c r="B189" s="201"/>
      <c r="C189" s="202"/>
      <c r="D189" s="203"/>
      <c r="E189" s="203"/>
      <c r="F189" s="203"/>
      <c r="G189" s="203"/>
      <c r="H189" s="203"/>
      <c r="I189" s="203"/>
      <c r="J189" s="203"/>
      <c r="K189" s="203"/>
      <c r="L189" s="209"/>
      <c r="M189" s="157"/>
      <c r="N189" s="158"/>
      <c r="O189" s="158"/>
      <c r="P189" s="158"/>
      <c r="Q189" s="158"/>
      <c r="R189" s="158"/>
      <c r="S189" s="158"/>
      <c r="T189" s="158"/>
      <c r="U189" s="158"/>
      <c r="V189" s="166"/>
    </row>
    <row r="190" s="132" customFormat="1" spans="1:22">
      <c r="A190" s="200"/>
      <c r="B190" s="201" t="s">
        <v>225</v>
      </c>
      <c r="C190" s="202">
        <f>C188</f>
        <v>15</v>
      </c>
      <c r="D190" s="203">
        <f>D188*2+E188*2</f>
        <v>3</v>
      </c>
      <c r="E190" s="203">
        <f>F188</f>
        <v>0.3</v>
      </c>
      <c r="F190" s="203"/>
      <c r="G190" s="203"/>
      <c r="H190" s="203"/>
      <c r="I190" s="203">
        <f>C190*D190*E190</f>
        <v>13.5</v>
      </c>
      <c r="J190" s="203"/>
      <c r="K190" s="203"/>
      <c r="L190" s="209"/>
      <c r="M190" s="157">
        <f>M188</f>
        <v>15</v>
      </c>
      <c r="N190" s="158">
        <f>N188*2+O188*2</f>
        <v>3</v>
      </c>
      <c r="O190" s="158">
        <f>P188</f>
        <v>0.3</v>
      </c>
      <c r="P190" s="158"/>
      <c r="Q190" s="158"/>
      <c r="R190" s="158"/>
      <c r="S190" s="158">
        <f>M190*N190*O190</f>
        <v>13.5</v>
      </c>
      <c r="T190" s="158"/>
      <c r="U190" s="158"/>
      <c r="V190" s="166"/>
    </row>
    <row r="191" s="132" customFormat="1" spans="1:22">
      <c r="A191" s="200"/>
      <c r="B191" s="201"/>
      <c r="C191" s="202"/>
      <c r="D191" s="203"/>
      <c r="E191" s="203"/>
      <c r="F191" s="203"/>
      <c r="G191" s="203"/>
      <c r="H191" s="203"/>
      <c r="I191" s="203"/>
      <c r="J191" s="203"/>
      <c r="K191" s="203"/>
      <c r="L191" s="209"/>
      <c r="M191" s="157"/>
      <c r="N191" s="158"/>
      <c r="O191" s="158"/>
      <c r="P191" s="158"/>
      <c r="Q191" s="158"/>
      <c r="R191" s="158"/>
      <c r="S191" s="158"/>
      <c r="T191" s="158"/>
      <c r="U191" s="158"/>
      <c r="V191" s="166"/>
    </row>
    <row r="192" s="132" customFormat="1" spans="1:22">
      <c r="A192" s="200"/>
      <c r="B192" s="201" t="s">
        <v>226</v>
      </c>
      <c r="C192" s="202"/>
      <c r="D192" s="203"/>
      <c r="E192" s="203"/>
      <c r="F192" s="205" t="s">
        <v>35</v>
      </c>
      <c r="G192" s="205">
        <f>G193+G194</f>
        <v>1285.5</v>
      </c>
      <c r="H192" s="203"/>
      <c r="I192" s="203"/>
      <c r="J192" s="203">
        <f>G192*0.888/1000</f>
        <v>1.141524</v>
      </c>
      <c r="K192" s="203"/>
      <c r="L192" s="209" t="s">
        <v>118</v>
      </c>
      <c r="M192" s="157"/>
      <c r="N192" s="158"/>
      <c r="O192" s="158"/>
      <c r="P192" s="163" t="s">
        <v>35</v>
      </c>
      <c r="Q192" s="163">
        <f>Q193+Q194</f>
        <v>1285.5</v>
      </c>
      <c r="R192" s="158"/>
      <c r="S192" s="158"/>
      <c r="T192" s="158">
        <f>Q192*0.888/1000</f>
        <v>1.141524</v>
      </c>
      <c r="U192" s="158"/>
      <c r="V192" s="166" t="s">
        <v>118</v>
      </c>
    </row>
    <row r="193" s="132" customFormat="1" spans="1:22">
      <c r="A193" s="200"/>
      <c r="B193" s="201"/>
      <c r="C193" s="202">
        <f>15/0.25+1</f>
        <v>61</v>
      </c>
      <c r="D193" s="203">
        <v>10.5</v>
      </c>
      <c r="E193" s="203"/>
      <c r="F193" s="203"/>
      <c r="G193" s="203">
        <f>C193*D193</f>
        <v>640.5</v>
      </c>
      <c r="H193" s="203"/>
      <c r="I193" s="203"/>
      <c r="J193" s="203"/>
      <c r="K193" s="203"/>
      <c r="L193" s="209"/>
      <c r="M193" s="157">
        <f>15/0.25+1</f>
        <v>61</v>
      </c>
      <c r="N193" s="158">
        <v>10.5</v>
      </c>
      <c r="O193" s="158"/>
      <c r="P193" s="158"/>
      <c r="Q193" s="158">
        <f t="shared" ref="Q193:Q196" si="8">M193*N193</f>
        <v>640.5</v>
      </c>
      <c r="R193" s="158"/>
      <c r="S193" s="158"/>
      <c r="T193" s="158"/>
      <c r="U193" s="158"/>
      <c r="V193" s="166"/>
    </row>
    <row r="194" s="132" customFormat="1" spans="1:22">
      <c r="A194" s="200"/>
      <c r="B194" s="201"/>
      <c r="C194" s="202">
        <f>10.5/0.25+1</f>
        <v>43</v>
      </c>
      <c r="D194" s="203">
        <v>15</v>
      </c>
      <c r="E194" s="203"/>
      <c r="F194" s="203"/>
      <c r="G194" s="203">
        <f>C194*D194</f>
        <v>645</v>
      </c>
      <c r="H194" s="203"/>
      <c r="I194" s="203"/>
      <c r="J194" s="203"/>
      <c r="K194" s="203"/>
      <c r="L194" s="209"/>
      <c r="M194" s="157">
        <f>10.5/0.25+1</f>
        <v>43</v>
      </c>
      <c r="N194" s="158">
        <v>15</v>
      </c>
      <c r="O194" s="158"/>
      <c r="P194" s="158"/>
      <c r="Q194" s="158">
        <f t="shared" si="8"/>
        <v>645</v>
      </c>
      <c r="R194" s="158"/>
      <c r="S194" s="158"/>
      <c r="T194" s="158"/>
      <c r="U194" s="158"/>
      <c r="V194" s="166"/>
    </row>
    <row r="195" s="132" customFormat="1" spans="1:22">
      <c r="A195" s="200"/>
      <c r="B195" s="201"/>
      <c r="C195" s="202"/>
      <c r="D195" s="203"/>
      <c r="E195" s="203"/>
      <c r="F195" s="203"/>
      <c r="G195" s="203"/>
      <c r="H195" s="203"/>
      <c r="I195" s="203"/>
      <c r="J195" s="203"/>
      <c r="K195" s="203"/>
      <c r="L195" s="209"/>
      <c r="M195" s="157"/>
      <c r="N195" s="158"/>
      <c r="O195" s="158"/>
      <c r="P195" s="158"/>
      <c r="Q195" s="158"/>
      <c r="R195" s="158"/>
      <c r="S195" s="158"/>
      <c r="T195" s="158"/>
      <c r="U195" s="158"/>
      <c r="V195" s="166"/>
    </row>
    <row r="196" s="132" customFormat="1" spans="1:22">
      <c r="A196" s="200"/>
      <c r="B196" s="201" t="s">
        <v>227</v>
      </c>
      <c r="C196" s="202">
        <f>((C181+C182)*4.71)/0.25+1</f>
        <v>377.8</v>
      </c>
      <c r="D196" s="203">
        <v>0.35</v>
      </c>
      <c r="E196" s="203"/>
      <c r="F196" s="203"/>
      <c r="G196" s="203">
        <f>C196*D196</f>
        <v>132.23</v>
      </c>
      <c r="H196" s="203"/>
      <c r="I196" s="203"/>
      <c r="J196" s="203">
        <f>G196*1.21/1000</f>
        <v>0.1599983</v>
      </c>
      <c r="K196" s="203"/>
      <c r="L196" s="209" t="s">
        <v>140</v>
      </c>
      <c r="M196" s="157">
        <f>((M181+M182)*4.71)/0.25+1</f>
        <v>377.8</v>
      </c>
      <c r="N196" s="158">
        <v>0.35</v>
      </c>
      <c r="O196" s="158"/>
      <c r="P196" s="158"/>
      <c r="Q196" s="158">
        <f t="shared" si="8"/>
        <v>132.23</v>
      </c>
      <c r="R196" s="158"/>
      <c r="S196" s="158"/>
      <c r="T196" s="158">
        <f>Q196*1.21/1000</f>
        <v>0.1599983</v>
      </c>
      <c r="U196" s="158"/>
      <c r="V196" s="166" t="s">
        <v>140</v>
      </c>
    </row>
    <row r="197" s="132" customFormat="1" ht="14" customHeight="1" spans="1:22">
      <c r="A197" s="200"/>
      <c r="B197" s="201"/>
      <c r="C197" s="202"/>
      <c r="D197" s="203"/>
      <c r="E197" s="203"/>
      <c r="F197" s="203"/>
      <c r="G197" s="203"/>
      <c r="H197" s="203"/>
      <c r="I197" s="203"/>
      <c r="J197" s="203"/>
      <c r="K197" s="203"/>
      <c r="L197" s="209"/>
      <c r="M197" s="157"/>
      <c r="N197" s="158"/>
      <c r="O197" s="158"/>
      <c r="P197" s="158"/>
      <c r="Q197" s="158"/>
      <c r="R197" s="158"/>
      <c r="S197" s="158"/>
      <c r="T197" s="158"/>
      <c r="U197" s="158"/>
      <c r="V197" s="166"/>
    </row>
    <row r="198" s="132" customFormat="1" ht="27" spans="1:22">
      <c r="A198" s="114">
        <v>18</v>
      </c>
      <c r="B198" s="195" t="s">
        <v>228</v>
      </c>
      <c r="C198" s="204">
        <v>2</v>
      </c>
      <c r="D198" s="198"/>
      <c r="E198" s="198"/>
      <c r="F198" s="198"/>
      <c r="G198" s="198"/>
      <c r="H198" s="198"/>
      <c r="I198" s="198"/>
      <c r="J198" s="198"/>
      <c r="K198" s="198"/>
      <c r="L198" s="207"/>
      <c r="M198" s="210">
        <v>2</v>
      </c>
      <c r="N198" s="158"/>
      <c r="O198" s="158"/>
      <c r="P198" s="158"/>
      <c r="Q198" s="158"/>
      <c r="R198" s="158"/>
      <c r="S198" s="158"/>
      <c r="T198" s="158"/>
      <c r="U198" s="158"/>
      <c r="V198" s="166"/>
    </row>
    <row r="199" s="132" customFormat="1" spans="1:22">
      <c r="A199" s="200"/>
      <c r="B199" s="201"/>
      <c r="C199" s="202"/>
      <c r="D199" s="203"/>
      <c r="E199" s="203"/>
      <c r="F199" s="203"/>
      <c r="G199" s="203"/>
      <c r="H199" s="203"/>
      <c r="I199" s="203"/>
      <c r="J199" s="203"/>
      <c r="K199" s="203"/>
      <c r="L199" s="209"/>
      <c r="M199" s="157"/>
      <c r="N199" s="158"/>
      <c r="O199" s="158"/>
      <c r="P199" s="158"/>
      <c r="Q199" s="158"/>
      <c r="R199" s="158"/>
      <c r="S199" s="158"/>
      <c r="T199" s="158"/>
      <c r="U199" s="158"/>
      <c r="V199" s="166"/>
    </row>
    <row r="200" s="132" customFormat="1" spans="1:22">
      <c r="A200" s="200"/>
      <c r="B200" s="211" t="s">
        <v>229</v>
      </c>
      <c r="C200" s="202"/>
      <c r="D200" s="212">
        <f>88+85+213</f>
        <v>386</v>
      </c>
      <c r="E200" s="203"/>
      <c r="F200" s="203"/>
      <c r="G200" s="203"/>
      <c r="H200" s="203"/>
      <c r="I200" s="203"/>
      <c r="J200" s="203"/>
      <c r="K200" s="203"/>
      <c r="L200" s="209"/>
      <c r="M200" s="157"/>
      <c r="N200" s="208">
        <f>88+85+213</f>
        <v>386</v>
      </c>
      <c r="O200" s="158"/>
      <c r="P200" s="158"/>
      <c r="Q200" s="158"/>
      <c r="R200" s="158"/>
      <c r="S200" s="158"/>
      <c r="T200" s="158"/>
      <c r="U200" s="158"/>
      <c r="V200" s="166"/>
    </row>
    <row r="201" spans="1:22">
      <c r="A201" s="145"/>
      <c r="B201" s="148" t="s">
        <v>230</v>
      </c>
      <c r="C201" s="146"/>
      <c r="D201" s="147">
        <f>D200</f>
        <v>386</v>
      </c>
      <c r="E201" s="147">
        <f>(1.13+0.25+0.22+0.25*2)+0.2*2</f>
        <v>2.5</v>
      </c>
      <c r="F201" s="147">
        <v>0.8</v>
      </c>
      <c r="G201" s="147"/>
      <c r="H201" s="147"/>
      <c r="I201" s="147"/>
      <c r="J201" s="147"/>
      <c r="K201" s="147">
        <f>D201*E201*F201</f>
        <v>772</v>
      </c>
      <c r="L201" s="156"/>
      <c r="M201" s="157"/>
      <c r="N201" s="158">
        <f t="shared" ref="N201:N209" si="9">N200</f>
        <v>386</v>
      </c>
      <c r="O201" s="158">
        <f>(1.13+0.25+0.22+0.25*2)+0.2*2</f>
        <v>2.5</v>
      </c>
      <c r="P201" s="158">
        <v>0.8</v>
      </c>
      <c r="Q201" s="158"/>
      <c r="R201" s="158"/>
      <c r="S201" s="158"/>
      <c r="T201" s="158"/>
      <c r="U201" s="158">
        <f t="shared" ref="U201:U205" si="10">N201*O201*P201</f>
        <v>772</v>
      </c>
      <c r="V201" s="166"/>
    </row>
    <row r="202" spans="1:22">
      <c r="A202" s="145"/>
      <c r="B202" s="148" t="s">
        <v>19</v>
      </c>
      <c r="C202" s="146"/>
      <c r="D202" s="147">
        <f>D201</f>
        <v>386</v>
      </c>
      <c r="E202" s="147"/>
      <c r="F202" s="147"/>
      <c r="G202" s="147"/>
      <c r="H202" s="147"/>
      <c r="I202" s="147"/>
      <c r="J202" s="147"/>
      <c r="K202" s="147">
        <f>K201-K203</f>
        <v>200.72</v>
      </c>
      <c r="L202" s="156"/>
      <c r="M202" s="157"/>
      <c r="N202" s="158">
        <f t="shared" si="9"/>
        <v>386</v>
      </c>
      <c r="O202" s="158"/>
      <c r="P202" s="158"/>
      <c r="Q202" s="158"/>
      <c r="R202" s="158"/>
      <c r="S202" s="158"/>
      <c r="T202" s="158"/>
      <c r="U202" s="158">
        <f>U201-U203</f>
        <v>200.72</v>
      </c>
      <c r="V202" s="166"/>
    </row>
    <row r="203" spans="1:22">
      <c r="A203" s="145"/>
      <c r="B203" s="148" t="s">
        <v>159</v>
      </c>
      <c r="C203" s="146"/>
      <c r="D203" s="147"/>
      <c r="E203" s="147"/>
      <c r="F203" s="147"/>
      <c r="G203" s="147"/>
      <c r="H203" s="147"/>
      <c r="I203" s="147"/>
      <c r="J203" s="147"/>
      <c r="K203" s="147">
        <f>K204+K205</f>
        <v>571.28</v>
      </c>
      <c r="L203" s="156"/>
      <c r="M203" s="157"/>
      <c r="N203" s="158"/>
      <c r="O203" s="158"/>
      <c r="P203" s="158"/>
      <c r="Q203" s="158"/>
      <c r="R203" s="158"/>
      <c r="S203" s="158"/>
      <c r="T203" s="158"/>
      <c r="U203" s="158">
        <f>U204+U205</f>
        <v>571.28</v>
      </c>
      <c r="V203" s="166"/>
    </row>
    <row r="204" spans="1:22">
      <c r="A204" s="145"/>
      <c r="B204" s="148" t="s">
        <v>231</v>
      </c>
      <c r="C204" s="146"/>
      <c r="D204" s="147">
        <f>D200</f>
        <v>386</v>
      </c>
      <c r="E204" s="147">
        <f>1.13+0.25+0.22+0.25*2</f>
        <v>2.1</v>
      </c>
      <c r="F204" s="147">
        <v>0.4</v>
      </c>
      <c r="G204" s="147"/>
      <c r="H204" s="147"/>
      <c r="I204" s="147"/>
      <c r="J204" s="147"/>
      <c r="K204" s="147">
        <f>D204*E204*F204</f>
        <v>324.24</v>
      </c>
      <c r="L204" s="156"/>
      <c r="M204" s="157"/>
      <c r="N204" s="158">
        <f>N200</f>
        <v>386</v>
      </c>
      <c r="O204" s="158">
        <f>1.13+0.25+0.22+0.25*2</f>
        <v>2.1</v>
      </c>
      <c r="P204" s="158">
        <v>0.4</v>
      </c>
      <c r="Q204" s="158"/>
      <c r="R204" s="158"/>
      <c r="S204" s="158"/>
      <c r="T204" s="158"/>
      <c r="U204" s="158">
        <f t="shared" si="10"/>
        <v>324.24</v>
      </c>
      <c r="V204" s="166"/>
    </row>
    <row r="205" spans="1:22">
      <c r="A205" s="145"/>
      <c r="B205" s="148" t="s">
        <v>232</v>
      </c>
      <c r="C205" s="146"/>
      <c r="D205" s="147">
        <f>D204</f>
        <v>386</v>
      </c>
      <c r="E205" s="147">
        <f>1.13+0.22+0.25</f>
        <v>1.6</v>
      </c>
      <c r="F205" s="147">
        <v>0.4</v>
      </c>
      <c r="G205" s="147"/>
      <c r="H205" s="147"/>
      <c r="I205" s="147"/>
      <c r="J205" s="147"/>
      <c r="K205" s="147">
        <f>D205*E205*F205</f>
        <v>247.04</v>
      </c>
      <c r="L205" s="156"/>
      <c r="M205" s="157"/>
      <c r="N205" s="158">
        <f t="shared" si="9"/>
        <v>386</v>
      </c>
      <c r="O205" s="158">
        <f>1.13+0.22+0.25</f>
        <v>1.6</v>
      </c>
      <c r="P205" s="158">
        <v>0.4</v>
      </c>
      <c r="Q205" s="158"/>
      <c r="R205" s="158"/>
      <c r="S205" s="158"/>
      <c r="T205" s="158"/>
      <c r="U205" s="158">
        <f t="shared" si="10"/>
        <v>247.04</v>
      </c>
      <c r="V205" s="166"/>
    </row>
    <row r="206" spans="1:22">
      <c r="A206" s="145"/>
      <c r="B206" s="148" t="s">
        <v>233</v>
      </c>
      <c r="C206" s="146"/>
      <c r="D206" s="147">
        <f>D205</f>
        <v>386</v>
      </c>
      <c r="E206" s="147"/>
      <c r="F206" s="147"/>
      <c r="G206" s="147"/>
      <c r="H206" s="147"/>
      <c r="I206" s="147"/>
      <c r="J206" s="147"/>
      <c r="K206" s="147">
        <f>D206*(0.9+1.13)*1.2/2</f>
        <v>470.148</v>
      </c>
      <c r="L206" s="156"/>
      <c r="M206" s="157"/>
      <c r="N206" s="158">
        <f t="shared" si="9"/>
        <v>386</v>
      </c>
      <c r="O206" s="158"/>
      <c r="P206" s="158"/>
      <c r="Q206" s="158"/>
      <c r="R206" s="158"/>
      <c r="S206" s="158"/>
      <c r="T206" s="158"/>
      <c r="U206" s="158">
        <f>N206*(0.9+1.13)*1.2/2</f>
        <v>470.148</v>
      </c>
      <c r="V206" s="166"/>
    </row>
    <row r="207" spans="1:22">
      <c r="A207" s="145"/>
      <c r="B207" s="148" t="s">
        <v>234</v>
      </c>
      <c r="C207" s="146"/>
      <c r="D207" s="147">
        <f>D206</f>
        <v>386</v>
      </c>
      <c r="E207" s="147">
        <v>0.9</v>
      </c>
      <c r="F207" s="147"/>
      <c r="G207" s="147"/>
      <c r="H207" s="147"/>
      <c r="I207" s="147"/>
      <c r="J207" s="147"/>
      <c r="K207" s="147">
        <f>D207*E207</f>
        <v>347.4</v>
      </c>
      <c r="L207" s="156"/>
      <c r="M207" s="157"/>
      <c r="N207" s="158">
        <f t="shared" si="9"/>
        <v>386</v>
      </c>
      <c r="O207" s="158">
        <v>0.9</v>
      </c>
      <c r="P207" s="158"/>
      <c r="Q207" s="158"/>
      <c r="R207" s="158"/>
      <c r="S207" s="158"/>
      <c r="T207" s="158"/>
      <c r="U207" s="158">
        <f>N207*O207</f>
        <v>347.4</v>
      </c>
      <c r="V207" s="166"/>
    </row>
    <row r="208" spans="1:22">
      <c r="A208" s="145"/>
      <c r="B208" s="148" t="s">
        <v>235</v>
      </c>
      <c r="C208" s="146"/>
      <c r="D208" s="147">
        <f>D207</f>
        <v>386</v>
      </c>
      <c r="E208" s="147">
        <v>1</v>
      </c>
      <c r="F208" s="147">
        <v>0.5</v>
      </c>
      <c r="G208" s="147"/>
      <c r="H208" s="147"/>
      <c r="I208" s="147"/>
      <c r="J208" s="147"/>
      <c r="K208" s="147">
        <f>D208*E208*F208</f>
        <v>193</v>
      </c>
      <c r="L208" s="156"/>
      <c r="M208" s="157"/>
      <c r="N208" s="158">
        <f t="shared" si="9"/>
        <v>386</v>
      </c>
      <c r="O208" s="158">
        <v>1</v>
      </c>
      <c r="P208" s="158">
        <v>0.5</v>
      </c>
      <c r="Q208" s="158"/>
      <c r="R208" s="158"/>
      <c r="S208" s="158"/>
      <c r="T208" s="158"/>
      <c r="U208" s="158">
        <f>N208*O208*P208</f>
        <v>193</v>
      </c>
      <c r="V208" s="166"/>
    </row>
    <row r="209" spans="1:22">
      <c r="A209" s="145"/>
      <c r="B209" s="148" t="s">
        <v>236</v>
      </c>
      <c r="C209" s="146"/>
      <c r="D209" s="147">
        <f>D208</f>
        <v>386</v>
      </c>
      <c r="E209" s="147"/>
      <c r="F209" s="147"/>
      <c r="G209" s="147"/>
      <c r="H209" s="147">
        <f>D209*0.4*2</f>
        <v>308.8</v>
      </c>
      <c r="I209" s="147"/>
      <c r="J209" s="147"/>
      <c r="K209" s="147"/>
      <c r="L209" s="156"/>
      <c r="M209" s="157"/>
      <c r="N209" s="158">
        <f t="shared" si="9"/>
        <v>386</v>
      </c>
      <c r="O209" s="158"/>
      <c r="P209" s="158"/>
      <c r="Q209" s="158"/>
      <c r="R209" s="158">
        <f>N209*0.4*2</f>
        <v>308.8</v>
      </c>
      <c r="S209" s="158"/>
      <c r="T209" s="158"/>
      <c r="U209" s="158"/>
      <c r="V209" s="166"/>
    </row>
    <row r="210" s="132" customFormat="1" spans="1:22">
      <c r="A210" s="114">
        <v>19</v>
      </c>
      <c r="B210" s="195" t="s">
        <v>237</v>
      </c>
      <c r="C210" s="150"/>
      <c r="D210" s="151">
        <v>18.99</v>
      </c>
      <c r="E210" s="152"/>
      <c r="F210" s="152"/>
      <c r="G210" s="152"/>
      <c r="H210" s="152"/>
      <c r="I210" s="152"/>
      <c r="J210" s="152"/>
      <c r="K210" s="152"/>
      <c r="L210" s="160"/>
      <c r="M210" s="161"/>
      <c r="N210" s="162">
        <v>18.99</v>
      </c>
      <c r="O210" s="163"/>
      <c r="P210" s="163"/>
      <c r="Q210" s="163"/>
      <c r="R210" s="163"/>
      <c r="S210" s="163"/>
      <c r="T210" s="163"/>
      <c r="U210" s="163"/>
      <c r="V210" s="167"/>
    </row>
    <row r="211" customFormat="1" spans="1:22">
      <c r="A211" s="145"/>
      <c r="B211" s="148" t="s">
        <v>230</v>
      </c>
      <c r="C211" s="146"/>
      <c r="D211" s="147">
        <f>D210</f>
        <v>18.99</v>
      </c>
      <c r="E211" s="147">
        <f>(1.13+0.25+0.22+0.25*2)+0.2*2</f>
        <v>2.5</v>
      </c>
      <c r="F211" s="147">
        <v>0.8</v>
      </c>
      <c r="G211" s="147"/>
      <c r="H211" s="147"/>
      <c r="I211" s="147"/>
      <c r="J211" s="147"/>
      <c r="K211" s="147">
        <f t="shared" ref="K211:K215" si="11">D211*E211*F211</f>
        <v>37.98</v>
      </c>
      <c r="L211" s="156"/>
      <c r="M211" s="157"/>
      <c r="N211" s="158">
        <f t="shared" ref="N211:N216" si="12">N210</f>
        <v>18.99</v>
      </c>
      <c r="O211" s="158">
        <f>(1.13+0.25+0.22+0.25*2)+0.2*2</f>
        <v>2.5</v>
      </c>
      <c r="P211" s="158">
        <v>0.8</v>
      </c>
      <c r="Q211" s="158"/>
      <c r="R211" s="158"/>
      <c r="S211" s="158"/>
      <c r="T211" s="158"/>
      <c r="U211" s="158">
        <f t="shared" ref="U211:U215" si="13">N211*O211*P211</f>
        <v>37.98</v>
      </c>
      <c r="V211" s="166"/>
    </row>
    <row r="212" customFormat="1" spans="1:22">
      <c r="A212" s="145"/>
      <c r="B212" s="148" t="s">
        <v>19</v>
      </c>
      <c r="C212" s="146"/>
      <c r="D212" s="147">
        <f>D211</f>
        <v>18.99</v>
      </c>
      <c r="E212" s="147"/>
      <c r="F212" s="147"/>
      <c r="G212" s="147"/>
      <c r="H212" s="147"/>
      <c r="I212" s="147"/>
      <c r="J212" s="147"/>
      <c r="K212" s="147">
        <f>K211-K213</f>
        <v>9.87479999999999</v>
      </c>
      <c r="L212" s="156"/>
      <c r="M212" s="157"/>
      <c r="N212" s="158">
        <f t="shared" si="12"/>
        <v>18.99</v>
      </c>
      <c r="O212" s="158"/>
      <c r="P212" s="158"/>
      <c r="Q212" s="158"/>
      <c r="R212" s="158"/>
      <c r="S212" s="158"/>
      <c r="T212" s="158"/>
      <c r="U212" s="158">
        <f>U211-U213</f>
        <v>9.87479999999999</v>
      </c>
      <c r="V212" s="166"/>
    </row>
    <row r="213" customFormat="1" spans="1:22">
      <c r="A213" s="145"/>
      <c r="B213" s="148" t="s">
        <v>159</v>
      </c>
      <c r="C213" s="146"/>
      <c r="D213" s="147"/>
      <c r="E213" s="147"/>
      <c r="F213" s="147"/>
      <c r="G213" s="147"/>
      <c r="H213" s="147"/>
      <c r="I213" s="147"/>
      <c r="J213" s="147"/>
      <c r="K213" s="147">
        <f>K214+K215</f>
        <v>28.1052</v>
      </c>
      <c r="L213" s="156"/>
      <c r="M213" s="157"/>
      <c r="N213" s="158"/>
      <c r="O213" s="158"/>
      <c r="P213" s="158"/>
      <c r="Q213" s="158"/>
      <c r="R213" s="158"/>
      <c r="S213" s="158"/>
      <c r="T213" s="158"/>
      <c r="U213" s="158">
        <f>U214+U215</f>
        <v>28.1052</v>
      </c>
      <c r="V213" s="166"/>
    </row>
    <row r="214" customFormat="1" spans="1:22">
      <c r="A214" s="145"/>
      <c r="B214" s="148" t="s">
        <v>231</v>
      </c>
      <c r="C214" s="146"/>
      <c r="D214" s="147">
        <f>D210</f>
        <v>18.99</v>
      </c>
      <c r="E214" s="147">
        <f>1.13+0.25+0.22+0.25*2</f>
        <v>2.1</v>
      </c>
      <c r="F214" s="147">
        <v>0.4</v>
      </c>
      <c r="G214" s="147"/>
      <c r="H214" s="147"/>
      <c r="I214" s="147"/>
      <c r="J214" s="147"/>
      <c r="K214" s="147">
        <f t="shared" si="11"/>
        <v>15.9516</v>
      </c>
      <c r="L214" s="156"/>
      <c r="M214" s="157"/>
      <c r="N214" s="158">
        <f>N210</f>
        <v>18.99</v>
      </c>
      <c r="O214" s="158">
        <f>1.13+0.25+0.22+0.25*2</f>
        <v>2.1</v>
      </c>
      <c r="P214" s="158">
        <v>0.4</v>
      </c>
      <c r="Q214" s="158"/>
      <c r="R214" s="158"/>
      <c r="S214" s="158"/>
      <c r="T214" s="158"/>
      <c r="U214" s="158">
        <f t="shared" si="13"/>
        <v>15.9516</v>
      </c>
      <c r="V214" s="166"/>
    </row>
    <row r="215" customFormat="1" spans="1:22">
      <c r="A215" s="145"/>
      <c r="B215" s="148" t="s">
        <v>232</v>
      </c>
      <c r="C215" s="146"/>
      <c r="D215" s="147">
        <f t="shared" ref="D215:D218" si="14">D214</f>
        <v>18.99</v>
      </c>
      <c r="E215" s="147">
        <f>1.13+0.22+0.25</f>
        <v>1.6</v>
      </c>
      <c r="F215" s="147">
        <v>0.4</v>
      </c>
      <c r="G215" s="147"/>
      <c r="H215" s="147"/>
      <c r="I215" s="147"/>
      <c r="J215" s="147"/>
      <c r="K215" s="147">
        <f t="shared" si="11"/>
        <v>12.1536</v>
      </c>
      <c r="L215" s="156"/>
      <c r="M215" s="157"/>
      <c r="N215" s="158">
        <f t="shared" si="12"/>
        <v>18.99</v>
      </c>
      <c r="O215" s="158">
        <f>1.13+0.22+0.25</f>
        <v>1.6</v>
      </c>
      <c r="P215" s="158">
        <v>0.4</v>
      </c>
      <c r="Q215" s="158"/>
      <c r="R215" s="158"/>
      <c r="S215" s="158"/>
      <c r="T215" s="158"/>
      <c r="U215" s="158">
        <f t="shared" si="13"/>
        <v>12.1536</v>
      </c>
      <c r="V215" s="166"/>
    </row>
    <row r="216" customFormat="1" spans="1:22">
      <c r="A216" s="145"/>
      <c r="B216" s="148" t="s">
        <v>233</v>
      </c>
      <c r="C216" s="146"/>
      <c r="D216" s="147">
        <f t="shared" si="14"/>
        <v>18.99</v>
      </c>
      <c r="E216" s="147"/>
      <c r="F216" s="147"/>
      <c r="G216" s="147"/>
      <c r="H216" s="147"/>
      <c r="I216" s="147"/>
      <c r="J216" s="147"/>
      <c r="K216" s="147">
        <f>D216*(0.9+1.13)*1.2/2</f>
        <v>23.12982</v>
      </c>
      <c r="L216" s="156"/>
      <c r="M216" s="157"/>
      <c r="N216" s="158">
        <f t="shared" si="12"/>
        <v>18.99</v>
      </c>
      <c r="O216" s="158"/>
      <c r="P216" s="158"/>
      <c r="Q216" s="158"/>
      <c r="R216" s="158"/>
      <c r="S216" s="158"/>
      <c r="T216" s="158"/>
      <c r="U216" s="158">
        <f>N216*(0.9+1.13)*1.2/2</f>
        <v>23.12982</v>
      </c>
      <c r="V216" s="166"/>
    </row>
    <row r="217" customFormat="1" ht="27" spans="1:22">
      <c r="A217" s="145"/>
      <c r="B217" s="148" t="s">
        <v>238</v>
      </c>
      <c r="C217" s="146"/>
      <c r="D217" s="147"/>
      <c r="E217" s="147"/>
      <c r="F217" s="147"/>
      <c r="G217" s="147"/>
      <c r="H217" s="147">
        <v>51.54</v>
      </c>
      <c r="I217" s="147"/>
      <c r="J217" s="147"/>
      <c r="K217" s="147">
        <v>51.54</v>
      </c>
      <c r="L217" s="156"/>
      <c r="M217" s="157"/>
      <c r="N217" s="158"/>
      <c r="O217" s="158"/>
      <c r="P217" s="158"/>
      <c r="Q217" s="158"/>
      <c r="R217" s="158">
        <v>51.54</v>
      </c>
      <c r="S217" s="158"/>
      <c r="T217" s="158"/>
      <c r="U217" s="158">
        <v>51.54</v>
      </c>
      <c r="V217" s="166"/>
    </row>
    <row r="218" customFormat="1" spans="1:22">
      <c r="A218" s="145"/>
      <c r="B218" s="148" t="s">
        <v>235</v>
      </c>
      <c r="C218" s="146"/>
      <c r="D218" s="147">
        <f>D216</f>
        <v>18.99</v>
      </c>
      <c r="E218" s="147">
        <v>1</v>
      </c>
      <c r="F218" s="147">
        <v>0.35</v>
      </c>
      <c r="G218" s="147"/>
      <c r="H218" s="147"/>
      <c r="I218" s="147"/>
      <c r="J218" s="147"/>
      <c r="K218" s="147">
        <f>D218*E218*F218</f>
        <v>6.6465</v>
      </c>
      <c r="L218" s="156"/>
      <c r="M218" s="157"/>
      <c r="N218" s="158">
        <f>N216</f>
        <v>18.99</v>
      </c>
      <c r="O218" s="158">
        <v>1</v>
      </c>
      <c r="P218" s="158">
        <v>0.35</v>
      </c>
      <c r="Q218" s="158"/>
      <c r="R218" s="158"/>
      <c r="S218" s="158"/>
      <c r="T218" s="158"/>
      <c r="U218" s="158">
        <f>N218*O218*P218</f>
        <v>6.6465</v>
      </c>
      <c r="V218" s="166"/>
    </row>
    <row r="219" spans="1:22">
      <c r="A219" s="145"/>
      <c r="B219" s="148" t="s">
        <v>239</v>
      </c>
      <c r="C219" s="146"/>
      <c r="D219" s="147"/>
      <c r="E219" s="147"/>
      <c r="F219" s="147">
        <v>0.15</v>
      </c>
      <c r="G219" s="147"/>
      <c r="H219" s="147">
        <v>51.54</v>
      </c>
      <c r="I219" s="147"/>
      <c r="J219" s="147"/>
      <c r="K219" s="147"/>
      <c r="L219" s="156"/>
      <c r="M219" s="157"/>
      <c r="N219" s="158"/>
      <c r="O219" s="158"/>
      <c r="P219" s="158">
        <v>0.15</v>
      </c>
      <c r="Q219" s="158"/>
      <c r="R219" s="158">
        <v>51.54</v>
      </c>
      <c r="S219" s="158"/>
      <c r="T219" s="158"/>
      <c r="U219" s="158"/>
      <c r="V219" s="166"/>
    </row>
    <row r="220" spans="1:22">
      <c r="A220" s="145"/>
      <c r="B220" s="148" t="s">
        <v>240</v>
      </c>
      <c r="C220" s="146"/>
      <c r="D220" s="147"/>
      <c r="E220" s="147"/>
      <c r="F220" s="147">
        <v>0.15</v>
      </c>
      <c r="G220" s="147"/>
      <c r="H220" s="147">
        <v>51.54</v>
      </c>
      <c r="I220" s="147"/>
      <c r="J220" s="147"/>
      <c r="K220" s="147">
        <f>F220*H220</f>
        <v>7.731</v>
      </c>
      <c r="L220" s="156"/>
      <c r="M220" s="157"/>
      <c r="N220" s="158"/>
      <c r="O220" s="158"/>
      <c r="P220" s="158">
        <v>0.15</v>
      </c>
      <c r="Q220" s="158"/>
      <c r="R220" s="158">
        <v>51.54</v>
      </c>
      <c r="S220" s="158"/>
      <c r="T220" s="158"/>
      <c r="U220" s="158">
        <f>P220*R220</f>
        <v>7.731</v>
      </c>
      <c r="V220" s="166"/>
    </row>
    <row r="221" spans="1:22">
      <c r="A221" s="145"/>
      <c r="B221" s="148" t="s">
        <v>241</v>
      </c>
      <c r="C221" s="146"/>
      <c r="D221" s="147"/>
      <c r="E221" s="147"/>
      <c r="F221" s="147"/>
      <c r="G221" s="147"/>
      <c r="H221" s="147">
        <v>51.54</v>
      </c>
      <c r="I221" s="147"/>
      <c r="J221" s="147"/>
      <c r="K221" s="147"/>
      <c r="L221" s="156"/>
      <c r="M221" s="157"/>
      <c r="N221" s="158"/>
      <c r="O221" s="158"/>
      <c r="P221" s="158"/>
      <c r="Q221" s="158"/>
      <c r="R221" s="158">
        <v>51.54</v>
      </c>
      <c r="S221" s="158"/>
      <c r="T221" s="158"/>
      <c r="U221" s="158"/>
      <c r="V221" s="166"/>
    </row>
    <row r="222" spans="1:22">
      <c r="A222" s="145"/>
      <c r="B222" s="148" t="s">
        <v>242</v>
      </c>
      <c r="C222" s="146"/>
      <c r="D222" s="147">
        <f>D218</f>
        <v>18.99</v>
      </c>
      <c r="E222" s="147"/>
      <c r="F222" s="147"/>
      <c r="G222" s="147"/>
      <c r="H222" s="147">
        <f>D222*0.4*2</f>
        <v>15.192</v>
      </c>
      <c r="I222" s="147"/>
      <c r="J222" s="147"/>
      <c r="K222" s="147"/>
      <c r="L222" s="156"/>
      <c r="M222" s="157"/>
      <c r="N222" s="158">
        <f>N218</f>
        <v>18.99</v>
      </c>
      <c r="O222" s="158"/>
      <c r="P222" s="158"/>
      <c r="Q222" s="158"/>
      <c r="R222" s="158">
        <f>N222*0.4*2</f>
        <v>15.192</v>
      </c>
      <c r="S222" s="158"/>
      <c r="T222" s="158"/>
      <c r="U222" s="158"/>
      <c r="V222" s="166"/>
    </row>
    <row r="223" spans="1:22">
      <c r="A223" s="145"/>
      <c r="B223" s="148" t="s">
        <v>243</v>
      </c>
      <c r="C223" s="146"/>
      <c r="D223" s="147">
        <v>0.65</v>
      </c>
      <c r="E223" s="147">
        <v>0.65</v>
      </c>
      <c r="F223" s="147">
        <v>0.65</v>
      </c>
      <c r="G223" s="147"/>
      <c r="H223" s="147"/>
      <c r="I223" s="147"/>
      <c r="J223" s="147"/>
      <c r="K223" s="147">
        <f>D223*E223*F223</f>
        <v>0.274625</v>
      </c>
      <c r="L223" s="156"/>
      <c r="M223" s="157"/>
      <c r="N223" s="158">
        <v>0.65</v>
      </c>
      <c r="O223" s="158">
        <v>0.65</v>
      </c>
      <c r="P223" s="158">
        <v>0.65</v>
      </c>
      <c r="Q223" s="158"/>
      <c r="R223" s="158"/>
      <c r="S223" s="158"/>
      <c r="T223" s="158"/>
      <c r="U223" s="158">
        <f>N223*O223*P223</f>
        <v>0.274625</v>
      </c>
      <c r="V223" s="166"/>
    </row>
    <row r="224" s="132" customFormat="1" spans="1:22">
      <c r="A224" s="200"/>
      <c r="B224" s="201"/>
      <c r="C224" s="202"/>
      <c r="D224" s="203"/>
      <c r="E224" s="203"/>
      <c r="F224" s="203"/>
      <c r="G224" s="203"/>
      <c r="H224" s="212"/>
      <c r="I224" s="203"/>
      <c r="J224" s="203"/>
      <c r="K224" s="203"/>
      <c r="L224" s="209"/>
      <c r="M224" s="157"/>
      <c r="N224" s="158"/>
      <c r="O224" s="158"/>
      <c r="P224" s="158"/>
      <c r="Q224" s="158"/>
      <c r="R224" s="208"/>
      <c r="S224" s="158"/>
      <c r="T224" s="158"/>
      <c r="U224" s="158"/>
      <c r="V224" s="166"/>
    </row>
    <row r="225" s="132" customFormat="1" ht="67.5" spans="1:22">
      <c r="A225" s="114">
        <v>20</v>
      </c>
      <c r="B225" s="195" t="s">
        <v>244</v>
      </c>
      <c r="C225" s="150"/>
      <c r="D225" s="152"/>
      <c r="E225" s="152"/>
      <c r="F225" s="152"/>
      <c r="G225" s="152"/>
      <c r="H225" s="151">
        <v>47</v>
      </c>
      <c r="I225" s="152"/>
      <c r="J225" s="152"/>
      <c r="K225" s="152"/>
      <c r="L225" s="160"/>
      <c r="M225" s="161"/>
      <c r="N225" s="163"/>
      <c r="O225" s="163"/>
      <c r="P225" s="163"/>
      <c r="Q225" s="163"/>
      <c r="R225" s="162">
        <v>47</v>
      </c>
      <c r="S225" s="163"/>
      <c r="T225" s="163"/>
      <c r="U225" s="163"/>
      <c r="V225" s="167"/>
    </row>
    <row r="226" spans="1:22">
      <c r="A226" s="145"/>
      <c r="B226" s="148"/>
      <c r="C226" s="146"/>
      <c r="D226" s="147"/>
      <c r="E226" s="147"/>
      <c r="F226" s="147"/>
      <c r="G226" s="147"/>
      <c r="H226" s="147"/>
      <c r="I226" s="147"/>
      <c r="J226" s="147"/>
      <c r="K226" s="147"/>
      <c r="L226" s="156"/>
      <c r="M226" s="157"/>
      <c r="N226" s="158"/>
      <c r="O226" s="158"/>
      <c r="P226" s="158"/>
      <c r="Q226" s="158"/>
      <c r="R226" s="158"/>
      <c r="S226" s="158"/>
      <c r="T226" s="158"/>
      <c r="U226" s="158"/>
      <c r="V226" s="166"/>
    </row>
    <row r="227" s="132" customFormat="1" ht="54" spans="1:22">
      <c r="A227" s="114">
        <v>21</v>
      </c>
      <c r="B227" s="195" t="s">
        <v>245</v>
      </c>
      <c r="C227" s="150"/>
      <c r="D227" s="152">
        <f>88+85+213-213</f>
        <v>173</v>
      </c>
      <c r="E227" s="152">
        <v>3.5</v>
      </c>
      <c r="F227" s="152"/>
      <c r="G227" s="152"/>
      <c r="H227" s="151">
        <f>D227*E227</f>
        <v>605.5</v>
      </c>
      <c r="I227" s="152"/>
      <c r="J227" s="152"/>
      <c r="K227" s="152"/>
      <c r="L227" s="160"/>
      <c r="M227" s="161"/>
      <c r="N227" s="163">
        <f>88+85+213-213</f>
        <v>173</v>
      </c>
      <c r="O227" s="163">
        <v>3.5</v>
      </c>
      <c r="P227" s="163"/>
      <c r="Q227" s="163"/>
      <c r="R227" s="162">
        <f>N227*O227</f>
        <v>605.5</v>
      </c>
      <c r="S227" s="163"/>
      <c r="T227" s="163"/>
      <c r="U227" s="163"/>
      <c r="V227" s="167"/>
    </row>
    <row r="228" spans="1:22">
      <c r="A228" s="114">
        <v>22</v>
      </c>
      <c r="B228" s="195" t="s">
        <v>246</v>
      </c>
      <c r="C228" s="150"/>
      <c r="D228" s="152">
        <v>386</v>
      </c>
      <c r="E228" s="152">
        <v>1.2</v>
      </c>
      <c r="F228" s="152"/>
      <c r="G228" s="152"/>
      <c r="H228" s="152">
        <f>D228*E228</f>
        <v>463.2</v>
      </c>
      <c r="I228" s="152"/>
      <c r="J228" s="152"/>
      <c r="K228" s="152"/>
      <c r="L228" s="160"/>
      <c r="M228" s="161"/>
      <c r="N228" s="163">
        <v>386</v>
      </c>
      <c r="O228" s="163">
        <v>1.2</v>
      </c>
      <c r="P228" s="163"/>
      <c r="Q228" s="163"/>
      <c r="R228" s="163">
        <f>N228*O228</f>
        <v>463.2</v>
      </c>
      <c r="S228" s="163"/>
      <c r="T228" s="163"/>
      <c r="U228" s="163"/>
      <c r="V228" s="167"/>
    </row>
    <row r="229" spans="1:22">
      <c r="A229" s="114">
        <v>23</v>
      </c>
      <c r="B229" s="195" t="s">
        <v>247</v>
      </c>
      <c r="C229" s="150"/>
      <c r="D229" s="152">
        <v>386</v>
      </c>
      <c r="E229" s="152">
        <v>1.2</v>
      </c>
      <c r="F229" s="152"/>
      <c r="G229" s="152"/>
      <c r="H229" s="151">
        <f>D229*E229+96</f>
        <v>559.2</v>
      </c>
      <c r="I229" s="152"/>
      <c r="J229" s="152"/>
      <c r="K229" s="152"/>
      <c r="L229" s="160"/>
      <c r="M229" s="161"/>
      <c r="N229" s="163">
        <v>386</v>
      </c>
      <c r="O229" s="163">
        <v>1.2</v>
      </c>
      <c r="P229" s="163"/>
      <c r="Q229" s="163"/>
      <c r="R229" s="162">
        <f>N229*O229+96</f>
        <v>559.2</v>
      </c>
      <c r="S229" s="163"/>
      <c r="T229" s="163"/>
      <c r="U229" s="163"/>
      <c r="V229" s="167"/>
    </row>
    <row r="230" spans="1:22">
      <c r="A230" s="114">
        <v>24</v>
      </c>
      <c r="B230" s="195" t="s">
        <v>248</v>
      </c>
      <c r="C230" s="178">
        <v>54</v>
      </c>
      <c r="D230" s="152"/>
      <c r="E230" s="152"/>
      <c r="F230" s="152"/>
      <c r="G230" s="152"/>
      <c r="H230" s="152"/>
      <c r="I230" s="152"/>
      <c r="J230" s="152"/>
      <c r="K230" s="152"/>
      <c r="L230" s="160"/>
      <c r="M230" s="186">
        <v>54</v>
      </c>
      <c r="N230" s="163"/>
      <c r="O230" s="163"/>
      <c r="P230" s="163"/>
      <c r="Q230" s="163"/>
      <c r="R230" s="163"/>
      <c r="S230" s="163"/>
      <c r="T230" s="163"/>
      <c r="U230" s="163"/>
      <c r="V230" s="167"/>
    </row>
    <row r="231" spans="1:22">
      <c r="A231" s="145"/>
      <c r="B231" s="148"/>
      <c r="C231" s="146"/>
      <c r="D231" s="147"/>
      <c r="E231" s="147"/>
      <c r="F231" s="147"/>
      <c r="G231" s="147"/>
      <c r="H231" s="147"/>
      <c r="I231" s="147"/>
      <c r="J231" s="147"/>
      <c r="K231" s="147"/>
      <c r="L231" s="156"/>
      <c r="M231" s="157"/>
      <c r="N231" s="158"/>
      <c r="O231" s="158"/>
      <c r="P231" s="158"/>
      <c r="Q231" s="158"/>
      <c r="R231" s="158"/>
      <c r="S231" s="158"/>
      <c r="T231" s="158"/>
      <c r="U231" s="158"/>
      <c r="V231" s="166"/>
    </row>
    <row r="232" s="133" customFormat="1" spans="1:22">
      <c r="A232" s="114">
        <v>25</v>
      </c>
      <c r="B232" s="195" t="s">
        <v>249</v>
      </c>
      <c r="C232" s="150"/>
      <c r="D232" s="152"/>
      <c r="E232" s="152"/>
      <c r="F232" s="152"/>
      <c r="G232" s="152"/>
      <c r="H232" s="151">
        <v>1523.2</v>
      </c>
      <c r="I232" s="152"/>
      <c r="J232" s="152"/>
      <c r="K232" s="152"/>
      <c r="L232" s="160"/>
      <c r="M232" s="161"/>
      <c r="N232" s="163"/>
      <c r="O232" s="163"/>
      <c r="P232" s="163"/>
      <c r="Q232" s="163"/>
      <c r="R232" s="162">
        <v>1523.2</v>
      </c>
      <c r="S232" s="163"/>
      <c r="T232" s="163"/>
      <c r="U232" s="163"/>
      <c r="V232" s="167"/>
    </row>
    <row r="233" s="132" customFormat="1" spans="1:22">
      <c r="A233" s="200"/>
      <c r="B233" s="201"/>
      <c r="C233" s="202"/>
      <c r="D233" s="203"/>
      <c r="E233" s="203"/>
      <c r="F233" s="203"/>
      <c r="G233" s="203"/>
      <c r="H233" s="203"/>
      <c r="I233" s="203"/>
      <c r="J233" s="203"/>
      <c r="K233" s="203"/>
      <c r="L233" s="209"/>
      <c r="M233" s="157"/>
      <c r="N233" s="158"/>
      <c r="O233" s="158"/>
      <c r="P233" s="158"/>
      <c r="Q233" s="158"/>
      <c r="R233" s="158"/>
      <c r="S233" s="158"/>
      <c r="T233" s="158"/>
      <c r="U233" s="158"/>
      <c r="V233" s="166"/>
    </row>
    <row r="234" s="133" customFormat="1" ht="67.5" spans="1:22">
      <c r="A234" s="114">
        <v>26</v>
      </c>
      <c r="B234" s="195" t="s">
        <v>147</v>
      </c>
      <c r="C234" s="150"/>
      <c r="D234" s="151">
        <v>106</v>
      </c>
      <c r="E234" s="152">
        <v>0.8</v>
      </c>
      <c r="F234" s="152"/>
      <c r="G234" s="152"/>
      <c r="H234" s="152">
        <f>D234*E234</f>
        <v>84.8</v>
      </c>
      <c r="I234" s="152"/>
      <c r="J234" s="152"/>
      <c r="K234" s="152"/>
      <c r="L234" s="160"/>
      <c r="M234" s="161"/>
      <c r="N234" s="162">
        <v>106</v>
      </c>
      <c r="O234" s="163">
        <v>0.8</v>
      </c>
      <c r="P234" s="163"/>
      <c r="Q234" s="163"/>
      <c r="R234" s="163">
        <f>N234*O234</f>
        <v>84.8</v>
      </c>
      <c r="S234" s="163"/>
      <c r="T234" s="163"/>
      <c r="U234" s="163"/>
      <c r="V234" s="167"/>
    </row>
    <row r="235" s="132" customFormat="1" spans="1:22">
      <c r="A235" s="200"/>
      <c r="B235" s="201"/>
      <c r="C235" s="202"/>
      <c r="D235" s="203"/>
      <c r="E235" s="203"/>
      <c r="F235" s="203"/>
      <c r="G235" s="203"/>
      <c r="H235" s="203"/>
      <c r="I235" s="203"/>
      <c r="J235" s="203"/>
      <c r="K235" s="203"/>
      <c r="L235" s="209"/>
      <c r="M235" s="157"/>
      <c r="N235" s="158"/>
      <c r="O235" s="158"/>
      <c r="P235" s="158"/>
      <c r="Q235" s="158"/>
      <c r="R235" s="158"/>
      <c r="S235" s="158"/>
      <c r="T235" s="158"/>
      <c r="U235" s="158"/>
      <c r="V235" s="166"/>
    </row>
    <row r="236" s="133" customFormat="1" spans="1:22">
      <c r="A236" s="114">
        <v>27</v>
      </c>
      <c r="B236" s="195" t="s">
        <v>250</v>
      </c>
      <c r="C236" s="178">
        <v>1</v>
      </c>
      <c r="D236" s="152"/>
      <c r="E236" s="152"/>
      <c r="F236" s="152"/>
      <c r="G236" s="152"/>
      <c r="H236" s="152"/>
      <c r="I236" s="152"/>
      <c r="J236" s="152"/>
      <c r="K236" s="152"/>
      <c r="L236" s="160"/>
      <c r="M236" s="186">
        <v>1</v>
      </c>
      <c r="N236" s="163"/>
      <c r="O236" s="163"/>
      <c r="P236" s="163"/>
      <c r="Q236" s="163"/>
      <c r="R236" s="163"/>
      <c r="S236" s="163"/>
      <c r="T236" s="163"/>
      <c r="U236" s="163"/>
      <c r="V236" s="167"/>
    </row>
    <row r="237" spans="1:22">
      <c r="A237" s="145"/>
      <c r="B237" s="148"/>
      <c r="C237" s="146"/>
      <c r="D237" s="147"/>
      <c r="E237" s="147"/>
      <c r="F237" s="147"/>
      <c r="G237" s="147"/>
      <c r="H237" s="147"/>
      <c r="I237" s="147"/>
      <c r="J237" s="147"/>
      <c r="K237" s="147"/>
      <c r="L237" s="156"/>
      <c r="M237" s="157"/>
      <c r="N237" s="158"/>
      <c r="O237" s="158"/>
      <c r="P237" s="158"/>
      <c r="Q237" s="158"/>
      <c r="R237" s="158"/>
      <c r="S237" s="158"/>
      <c r="T237" s="158"/>
      <c r="U237" s="158"/>
      <c r="V237" s="166"/>
    </row>
    <row r="238" spans="1:22">
      <c r="A238" s="145"/>
      <c r="B238" s="148"/>
      <c r="C238" s="146"/>
      <c r="D238" s="147"/>
      <c r="E238" s="147"/>
      <c r="F238" s="147"/>
      <c r="G238" s="147"/>
      <c r="H238" s="147"/>
      <c r="I238" s="147"/>
      <c r="J238" s="147"/>
      <c r="K238" s="147"/>
      <c r="L238" s="156"/>
      <c r="M238" s="157"/>
      <c r="N238" s="158"/>
      <c r="O238" s="158"/>
      <c r="P238" s="158"/>
      <c r="Q238" s="158"/>
      <c r="R238" s="158"/>
      <c r="S238" s="158"/>
      <c r="T238" s="158"/>
      <c r="U238" s="158"/>
      <c r="V238" s="166"/>
    </row>
    <row r="239" s="2" customFormat="1" ht="13.5" spans="1:22">
      <c r="A239" s="106" t="s">
        <v>251</v>
      </c>
      <c r="B239" s="69" t="s">
        <v>252</v>
      </c>
      <c r="C239" s="107"/>
      <c r="D239" s="170">
        <f>18+4+111+92</f>
        <v>225</v>
      </c>
      <c r="E239" s="108"/>
      <c r="F239" s="108"/>
      <c r="G239" s="108"/>
      <c r="H239" s="108"/>
      <c r="I239" s="108"/>
      <c r="J239" s="108"/>
      <c r="K239" s="108"/>
      <c r="L239" s="181"/>
      <c r="M239" s="77"/>
      <c r="N239" s="183">
        <f>18+4+111+92</f>
        <v>225</v>
      </c>
      <c r="O239" s="78"/>
      <c r="P239" s="78"/>
      <c r="Q239" s="78"/>
      <c r="R239" s="78"/>
      <c r="S239" s="78"/>
      <c r="T239" s="78"/>
      <c r="U239" s="78"/>
      <c r="V239" s="188"/>
    </row>
    <row r="240" s="2" customFormat="1" ht="13.5" spans="1:22">
      <c r="A240" s="175"/>
      <c r="B240" s="73" t="s">
        <v>53</v>
      </c>
      <c r="C240" s="74">
        <v>1</v>
      </c>
      <c r="D240" s="75">
        <f>D239</f>
        <v>225</v>
      </c>
      <c r="E240" s="75">
        <f>0.86+0.2+0.3*2</f>
        <v>1.66</v>
      </c>
      <c r="F240" s="75">
        <v>0.78</v>
      </c>
      <c r="G240" s="75"/>
      <c r="H240" s="75"/>
      <c r="I240" s="75"/>
      <c r="J240" s="75"/>
      <c r="K240" s="75">
        <f>C240*D240*E240*F240</f>
        <v>291.33</v>
      </c>
      <c r="L240" s="164"/>
      <c r="M240" s="80">
        <v>1</v>
      </c>
      <c r="N240" s="81">
        <f>N239</f>
        <v>225</v>
      </c>
      <c r="O240" s="81">
        <f>0.86+0.2+0.3*2</f>
        <v>1.66</v>
      </c>
      <c r="P240" s="81">
        <v>0.78</v>
      </c>
      <c r="Q240" s="81"/>
      <c r="R240" s="81"/>
      <c r="S240" s="81"/>
      <c r="T240" s="81"/>
      <c r="U240" s="81">
        <f>M240*N240*O240*P240</f>
        <v>291.33</v>
      </c>
      <c r="V240" s="168"/>
    </row>
    <row r="241" s="2" customFormat="1" ht="13.5" spans="1:22">
      <c r="A241" s="175"/>
      <c r="B241" s="73"/>
      <c r="C241" s="74"/>
      <c r="D241" s="75"/>
      <c r="E241" s="75"/>
      <c r="F241" s="75"/>
      <c r="G241" s="75"/>
      <c r="H241" s="75"/>
      <c r="I241" s="75"/>
      <c r="J241" s="75"/>
      <c r="K241" s="75"/>
      <c r="L241" s="164"/>
      <c r="M241" s="80"/>
      <c r="N241" s="81"/>
      <c r="O241" s="81"/>
      <c r="P241" s="81"/>
      <c r="Q241" s="81"/>
      <c r="R241" s="81"/>
      <c r="S241" s="81"/>
      <c r="T241" s="81"/>
      <c r="U241" s="81"/>
      <c r="V241" s="168"/>
    </row>
    <row r="242" s="2" customFormat="1" ht="13.5" spans="1:22">
      <c r="A242" s="175"/>
      <c r="B242" s="73" t="s">
        <v>54</v>
      </c>
      <c r="C242" s="74"/>
      <c r="D242" s="75"/>
      <c r="E242" s="75"/>
      <c r="F242" s="75"/>
      <c r="G242" s="75"/>
      <c r="H242" s="75"/>
      <c r="I242" s="75"/>
      <c r="J242" s="75"/>
      <c r="K242" s="75">
        <f>K240-K244</f>
        <v>163.08</v>
      </c>
      <c r="L242" s="164"/>
      <c r="M242" s="80"/>
      <c r="N242" s="81"/>
      <c r="O242" s="81"/>
      <c r="P242" s="81"/>
      <c r="Q242" s="81"/>
      <c r="R242" s="81"/>
      <c r="S242" s="81"/>
      <c r="T242" s="81"/>
      <c r="U242" s="81">
        <f>U240-U244</f>
        <v>163.08</v>
      </c>
      <c r="V242" s="168"/>
    </row>
    <row r="243" s="2" customFormat="1" ht="13.5" spans="1:22">
      <c r="A243" s="175"/>
      <c r="B243" s="73"/>
      <c r="C243" s="74"/>
      <c r="D243" s="75"/>
      <c r="E243" s="75"/>
      <c r="F243" s="75"/>
      <c r="G243" s="75"/>
      <c r="H243" s="75"/>
      <c r="I243" s="75"/>
      <c r="J243" s="75"/>
      <c r="K243" s="75"/>
      <c r="L243" s="164"/>
      <c r="M243" s="80"/>
      <c r="N243" s="81"/>
      <c r="O243" s="81"/>
      <c r="P243" s="81"/>
      <c r="Q243" s="81"/>
      <c r="R243" s="81"/>
      <c r="S243" s="81"/>
      <c r="T243" s="81"/>
      <c r="U243" s="81"/>
      <c r="V243" s="168"/>
    </row>
    <row r="244" s="2" customFormat="1" ht="13.5" spans="1:22">
      <c r="A244" s="175"/>
      <c r="B244" s="73" t="s">
        <v>20</v>
      </c>
      <c r="C244" s="74"/>
      <c r="D244" s="75"/>
      <c r="E244" s="75"/>
      <c r="F244" s="75"/>
      <c r="G244" s="75"/>
      <c r="H244" s="75"/>
      <c r="I244" s="75"/>
      <c r="J244" s="75"/>
      <c r="K244" s="75">
        <f>K246+K248+K252+K254</f>
        <v>128.25</v>
      </c>
      <c r="L244" s="164"/>
      <c r="M244" s="80"/>
      <c r="N244" s="81"/>
      <c r="O244" s="81"/>
      <c r="P244" s="81"/>
      <c r="Q244" s="81"/>
      <c r="R244" s="81"/>
      <c r="S244" s="81"/>
      <c r="T244" s="81"/>
      <c r="U244" s="81">
        <f>U246+U248+U252+U254</f>
        <v>128.25</v>
      </c>
      <c r="V244" s="168"/>
    </row>
    <row r="245" s="2" customFormat="1" ht="13.5" spans="1:22">
      <c r="A245" s="175"/>
      <c r="B245" s="73"/>
      <c r="C245" s="74"/>
      <c r="D245" s="75"/>
      <c r="E245" s="75"/>
      <c r="F245" s="75"/>
      <c r="G245" s="75"/>
      <c r="H245" s="75"/>
      <c r="I245" s="75"/>
      <c r="J245" s="75"/>
      <c r="K245" s="75"/>
      <c r="L245" s="164"/>
      <c r="M245" s="80"/>
      <c r="N245" s="81"/>
      <c r="O245" s="81"/>
      <c r="P245" s="81"/>
      <c r="Q245" s="81"/>
      <c r="R245" s="81"/>
      <c r="S245" s="81"/>
      <c r="T245" s="81"/>
      <c r="U245" s="81"/>
      <c r="V245" s="168"/>
    </row>
    <row r="246" s="2" customFormat="1" ht="13.5" spans="1:22">
      <c r="A246" s="175"/>
      <c r="B246" s="73" t="s">
        <v>55</v>
      </c>
      <c r="C246" s="74">
        <v>1</v>
      </c>
      <c r="D246" s="75">
        <f>D239</f>
        <v>225</v>
      </c>
      <c r="E246" s="75">
        <f>0.86+0.2</f>
        <v>1.06</v>
      </c>
      <c r="F246" s="75">
        <v>0.1</v>
      </c>
      <c r="G246" s="75"/>
      <c r="H246" s="75"/>
      <c r="I246" s="75"/>
      <c r="J246" s="75"/>
      <c r="K246" s="75">
        <f>C246*D246*E246*F246</f>
        <v>23.85</v>
      </c>
      <c r="L246" s="164"/>
      <c r="M246" s="80">
        <v>1</v>
      </c>
      <c r="N246" s="81">
        <f>N239</f>
        <v>225</v>
      </c>
      <c r="O246" s="81">
        <f>0.86+0.2</f>
        <v>1.06</v>
      </c>
      <c r="P246" s="81">
        <v>0.1</v>
      </c>
      <c r="Q246" s="81"/>
      <c r="R246" s="81"/>
      <c r="S246" s="81"/>
      <c r="T246" s="81"/>
      <c r="U246" s="81">
        <f>M246*N246*O246*P246</f>
        <v>23.85</v>
      </c>
      <c r="V246" s="168"/>
    </row>
    <row r="247" s="2" customFormat="1" ht="13.5" spans="1:22">
      <c r="A247" s="175"/>
      <c r="B247" s="73"/>
      <c r="C247" s="74"/>
      <c r="D247" s="75"/>
      <c r="E247" s="75"/>
      <c r="F247" s="75"/>
      <c r="G247" s="75"/>
      <c r="H247" s="75"/>
      <c r="I247" s="75"/>
      <c r="J247" s="75"/>
      <c r="K247" s="75"/>
      <c r="L247" s="164"/>
      <c r="M247" s="80"/>
      <c r="N247" s="81"/>
      <c r="O247" s="81"/>
      <c r="P247" s="81"/>
      <c r="Q247" s="81"/>
      <c r="R247" s="81"/>
      <c r="S247" s="81"/>
      <c r="T247" s="81"/>
      <c r="U247" s="81"/>
      <c r="V247" s="168"/>
    </row>
    <row r="248" s="2" customFormat="1" ht="13.5" spans="1:22">
      <c r="A248" s="175"/>
      <c r="B248" s="73" t="s">
        <v>21</v>
      </c>
      <c r="C248" s="74">
        <v>1</v>
      </c>
      <c r="D248" s="75">
        <f t="shared" ref="D248:F248" si="15">D246</f>
        <v>225</v>
      </c>
      <c r="E248" s="75">
        <f t="shared" si="15"/>
        <v>1.06</v>
      </c>
      <c r="F248" s="75">
        <f t="shared" si="15"/>
        <v>0.1</v>
      </c>
      <c r="G248" s="75"/>
      <c r="H248" s="75"/>
      <c r="I248" s="75"/>
      <c r="J248" s="75"/>
      <c r="K248" s="75">
        <f>C248*D248*E248*F248</f>
        <v>23.85</v>
      </c>
      <c r="L248" s="164"/>
      <c r="M248" s="80">
        <v>1</v>
      </c>
      <c r="N248" s="81">
        <f t="shared" ref="N248:P248" si="16">N246</f>
        <v>225</v>
      </c>
      <c r="O248" s="81">
        <f t="shared" si="16"/>
        <v>1.06</v>
      </c>
      <c r="P248" s="81">
        <f t="shared" si="16"/>
        <v>0.1</v>
      </c>
      <c r="Q248" s="81"/>
      <c r="R248" s="81"/>
      <c r="S248" s="81"/>
      <c r="T248" s="81"/>
      <c r="U248" s="81">
        <f>M248*N248*O248*P248</f>
        <v>23.85</v>
      </c>
      <c r="V248" s="168"/>
    </row>
    <row r="249" s="2" customFormat="1" ht="13.5" spans="1:22">
      <c r="A249" s="175"/>
      <c r="B249" s="73"/>
      <c r="C249" s="74"/>
      <c r="D249" s="75"/>
      <c r="E249" s="75"/>
      <c r="F249" s="75"/>
      <c r="G249" s="75"/>
      <c r="H249" s="75"/>
      <c r="I249" s="75"/>
      <c r="J249" s="75"/>
      <c r="K249" s="75"/>
      <c r="L249" s="164"/>
      <c r="M249" s="80"/>
      <c r="N249" s="81"/>
      <c r="O249" s="81"/>
      <c r="P249" s="81"/>
      <c r="Q249" s="81"/>
      <c r="R249" s="81"/>
      <c r="S249" s="81"/>
      <c r="T249" s="81"/>
      <c r="U249" s="81"/>
      <c r="V249" s="168"/>
    </row>
    <row r="250" s="2" customFormat="1" ht="13.5" spans="1:22">
      <c r="A250" s="175"/>
      <c r="B250" s="73" t="s">
        <v>56</v>
      </c>
      <c r="C250" s="74">
        <v>2</v>
      </c>
      <c r="D250" s="75">
        <f>D248</f>
        <v>225</v>
      </c>
      <c r="E250" s="75">
        <f>F248</f>
        <v>0.1</v>
      </c>
      <c r="F250" s="75"/>
      <c r="G250" s="75"/>
      <c r="H250" s="75"/>
      <c r="I250" s="75">
        <f>C250*D250*E250</f>
        <v>45</v>
      </c>
      <c r="J250" s="75"/>
      <c r="K250" s="75"/>
      <c r="L250" s="164"/>
      <c r="M250" s="80">
        <v>2</v>
      </c>
      <c r="N250" s="81">
        <f>N248</f>
        <v>225</v>
      </c>
      <c r="O250" s="81">
        <f>P248</f>
        <v>0.1</v>
      </c>
      <c r="P250" s="81"/>
      <c r="Q250" s="81"/>
      <c r="R250" s="81"/>
      <c r="S250" s="81">
        <f>M250*N250*O250</f>
        <v>45</v>
      </c>
      <c r="T250" s="81"/>
      <c r="U250" s="81"/>
      <c r="V250" s="168"/>
    </row>
    <row r="251" s="2" customFormat="1" ht="13.5" spans="1:22">
      <c r="A251" s="175"/>
      <c r="B251" s="73"/>
      <c r="C251" s="74"/>
      <c r="D251" s="75"/>
      <c r="E251" s="75"/>
      <c r="F251" s="75"/>
      <c r="G251" s="75"/>
      <c r="H251" s="75"/>
      <c r="I251" s="75"/>
      <c r="J251" s="75"/>
      <c r="K251" s="75"/>
      <c r="L251" s="164"/>
      <c r="M251" s="80"/>
      <c r="N251" s="81"/>
      <c r="O251" s="81"/>
      <c r="P251" s="81"/>
      <c r="Q251" s="81"/>
      <c r="R251" s="81"/>
      <c r="S251" s="81"/>
      <c r="T251" s="81"/>
      <c r="U251" s="81"/>
      <c r="V251" s="168"/>
    </row>
    <row r="252" s="2" customFormat="1" ht="13.5" spans="1:22">
      <c r="A252" s="175"/>
      <c r="B252" s="73" t="s">
        <v>57</v>
      </c>
      <c r="C252" s="74">
        <v>1</v>
      </c>
      <c r="D252" s="75">
        <f>D239</f>
        <v>225</v>
      </c>
      <c r="E252" s="75">
        <v>0.5</v>
      </c>
      <c r="F252" s="75">
        <v>0.5</v>
      </c>
      <c r="G252" s="75"/>
      <c r="H252" s="75"/>
      <c r="I252" s="75"/>
      <c r="J252" s="75"/>
      <c r="K252" s="75">
        <f>C252*D252*E252*F252</f>
        <v>56.25</v>
      </c>
      <c r="L252" s="164"/>
      <c r="M252" s="80">
        <v>1</v>
      </c>
      <c r="N252" s="81">
        <f>N239</f>
        <v>225</v>
      </c>
      <c r="O252" s="81">
        <v>0.5</v>
      </c>
      <c r="P252" s="81">
        <v>0.5</v>
      </c>
      <c r="Q252" s="81"/>
      <c r="R252" s="81"/>
      <c r="S252" s="81"/>
      <c r="T252" s="81"/>
      <c r="U252" s="81">
        <f>M252*N252*O252*P252</f>
        <v>56.25</v>
      </c>
      <c r="V252" s="168"/>
    </row>
    <row r="253" s="2" customFormat="1" ht="13.5" spans="1:22">
      <c r="A253" s="175"/>
      <c r="B253" s="73"/>
      <c r="C253" s="74"/>
      <c r="D253" s="75"/>
      <c r="E253" s="75"/>
      <c r="F253" s="75"/>
      <c r="G253" s="75"/>
      <c r="H253" s="75"/>
      <c r="I253" s="75"/>
      <c r="J253" s="75"/>
      <c r="K253" s="75"/>
      <c r="L253" s="164"/>
      <c r="M253" s="80"/>
      <c r="N253" s="81"/>
      <c r="O253" s="81"/>
      <c r="P253" s="81"/>
      <c r="Q253" s="81"/>
      <c r="R253" s="81"/>
      <c r="S253" s="81"/>
      <c r="T253" s="81"/>
      <c r="U253" s="81"/>
      <c r="V253" s="168"/>
    </row>
    <row r="254" s="2" customFormat="1" ht="13.5" spans="1:22">
      <c r="A254" s="175"/>
      <c r="B254" s="73" t="s">
        <v>58</v>
      </c>
      <c r="C254" s="74">
        <v>2</v>
      </c>
      <c r="D254" s="75">
        <f>D239</f>
        <v>225</v>
      </c>
      <c r="E254" s="75">
        <v>0.18</v>
      </c>
      <c r="F254" s="75">
        <v>0.3</v>
      </c>
      <c r="G254" s="75"/>
      <c r="H254" s="75"/>
      <c r="I254" s="75"/>
      <c r="J254" s="75"/>
      <c r="K254" s="75">
        <f>C254*D254*E254*F254</f>
        <v>24.3</v>
      </c>
      <c r="L254" s="164"/>
      <c r="M254" s="80">
        <v>2</v>
      </c>
      <c r="N254" s="81">
        <f>N239</f>
        <v>225</v>
      </c>
      <c r="O254" s="81">
        <v>0.18</v>
      </c>
      <c r="P254" s="81">
        <v>0.3</v>
      </c>
      <c r="Q254" s="81"/>
      <c r="R254" s="81"/>
      <c r="S254" s="81"/>
      <c r="T254" s="81"/>
      <c r="U254" s="81">
        <f>M254*N254*O254*P254</f>
        <v>24.3</v>
      </c>
      <c r="V254" s="168"/>
    </row>
    <row r="255" s="2" customFormat="1" ht="13.5" spans="1:22">
      <c r="A255" s="175"/>
      <c r="B255" s="73"/>
      <c r="C255" s="74"/>
      <c r="D255" s="75"/>
      <c r="E255" s="75"/>
      <c r="F255" s="75"/>
      <c r="G255" s="75"/>
      <c r="H255" s="75"/>
      <c r="I255" s="75"/>
      <c r="J255" s="75"/>
      <c r="K255" s="75"/>
      <c r="L255" s="164"/>
      <c r="M255" s="80"/>
      <c r="N255" s="81"/>
      <c r="O255" s="81"/>
      <c r="P255" s="81"/>
      <c r="Q255" s="81"/>
      <c r="R255" s="81"/>
      <c r="S255" s="81"/>
      <c r="T255" s="81"/>
      <c r="U255" s="81"/>
      <c r="V255" s="168"/>
    </row>
    <row r="256" s="2" customFormat="1" ht="13.5" spans="1:22">
      <c r="A256" s="175"/>
      <c r="B256" s="73" t="s">
        <v>59</v>
      </c>
      <c r="C256" s="74">
        <v>2</v>
      </c>
      <c r="D256" s="75">
        <f>D239</f>
        <v>225</v>
      </c>
      <c r="E256" s="75">
        <f>F252</f>
        <v>0.5</v>
      </c>
      <c r="F256" s="75"/>
      <c r="G256" s="75"/>
      <c r="H256" s="75">
        <f>C256*D256*E256</f>
        <v>225</v>
      </c>
      <c r="I256" s="75"/>
      <c r="J256" s="75"/>
      <c r="K256" s="75"/>
      <c r="L256" s="164"/>
      <c r="M256" s="80">
        <v>2</v>
      </c>
      <c r="N256" s="81">
        <f>N239</f>
        <v>225</v>
      </c>
      <c r="O256" s="81">
        <f>P252</f>
        <v>0.5</v>
      </c>
      <c r="P256" s="81"/>
      <c r="Q256" s="81"/>
      <c r="R256" s="81">
        <f>M256*N256*O256</f>
        <v>225</v>
      </c>
      <c r="S256" s="81"/>
      <c r="T256" s="81"/>
      <c r="U256" s="81"/>
      <c r="V256" s="168"/>
    </row>
    <row r="257" s="2" customFormat="1" ht="13.5" spans="1:22">
      <c r="A257" s="175"/>
      <c r="B257" s="73"/>
      <c r="C257" s="74"/>
      <c r="D257" s="75"/>
      <c r="E257" s="75"/>
      <c r="F257" s="75"/>
      <c r="G257" s="75"/>
      <c r="H257" s="75"/>
      <c r="I257" s="75"/>
      <c r="J257" s="75"/>
      <c r="K257" s="75"/>
      <c r="L257" s="164"/>
      <c r="M257" s="80"/>
      <c r="N257" s="81"/>
      <c r="O257" s="81"/>
      <c r="P257" s="81"/>
      <c r="Q257" s="81"/>
      <c r="R257" s="81"/>
      <c r="S257" s="81"/>
      <c r="T257" s="81"/>
      <c r="U257" s="81"/>
      <c r="V257" s="168"/>
    </row>
    <row r="258" s="2" customFormat="1" ht="13.5" spans="1:22">
      <c r="A258" s="175"/>
      <c r="B258" s="73" t="s">
        <v>60</v>
      </c>
      <c r="C258" s="74">
        <v>1</v>
      </c>
      <c r="D258" s="75">
        <f>D256</f>
        <v>225</v>
      </c>
      <c r="E258" s="75">
        <f>E252</f>
        <v>0.5</v>
      </c>
      <c r="F258" s="75"/>
      <c r="G258" s="75"/>
      <c r="H258" s="75">
        <f>C258*D258*E258</f>
        <v>112.5</v>
      </c>
      <c r="I258" s="75"/>
      <c r="J258" s="75"/>
      <c r="K258" s="75"/>
      <c r="L258" s="164"/>
      <c r="M258" s="80">
        <v>1</v>
      </c>
      <c r="N258" s="81">
        <f>N256</f>
        <v>225</v>
      </c>
      <c r="O258" s="81">
        <f>O252</f>
        <v>0.5</v>
      </c>
      <c r="P258" s="81"/>
      <c r="Q258" s="81"/>
      <c r="R258" s="81">
        <f>M258*N258*O258</f>
        <v>112.5</v>
      </c>
      <c r="S258" s="81"/>
      <c r="T258" s="81"/>
      <c r="U258" s="81"/>
      <c r="V258" s="168"/>
    </row>
    <row r="259" s="2" customFormat="1" ht="13.5" spans="1:22">
      <c r="A259" s="175"/>
      <c r="B259" s="73"/>
      <c r="C259" s="74"/>
      <c r="D259" s="75"/>
      <c r="E259" s="75"/>
      <c r="F259" s="75"/>
      <c r="G259" s="75"/>
      <c r="H259" s="75"/>
      <c r="I259" s="75"/>
      <c r="J259" s="75"/>
      <c r="K259" s="75"/>
      <c r="L259" s="164"/>
      <c r="M259" s="80"/>
      <c r="N259" s="81"/>
      <c r="O259" s="81"/>
      <c r="P259" s="81"/>
      <c r="Q259" s="81"/>
      <c r="R259" s="81"/>
      <c r="S259" s="81"/>
      <c r="T259" s="81"/>
      <c r="U259" s="81"/>
      <c r="V259" s="168"/>
    </row>
    <row r="260" s="2" customFormat="1" ht="13.5" spans="1:22">
      <c r="A260" s="175"/>
      <c r="B260" s="73" t="s">
        <v>61</v>
      </c>
      <c r="C260" s="74">
        <f>D239/0.5</f>
        <v>450</v>
      </c>
      <c r="D260" s="75"/>
      <c r="E260" s="75"/>
      <c r="F260" s="75"/>
      <c r="G260" s="75"/>
      <c r="H260" s="75"/>
      <c r="I260" s="75"/>
      <c r="J260" s="75"/>
      <c r="K260" s="75"/>
      <c r="L260" s="164"/>
      <c r="M260" s="80">
        <f>N239/0.5</f>
        <v>450</v>
      </c>
      <c r="N260" s="81"/>
      <c r="O260" s="81"/>
      <c r="P260" s="81"/>
      <c r="Q260" s="81"/>
      <c r="R260" s="81"/>
      <c r="S260" s="81"/>
      <c r="T260" s="81"/>
      <c r="U260" s="81"/>
      <c r="V260" s="168"/>
    </row>
    <row r="261" spans="1:22">
      <c r="A261" s="145"/>
      <c r="B261" s="148"/>
      <c r="C261" s="146"/>
      <c r="D261" s="147"/>
      <c r="E261" s="147"/>
      <c r="F261" s="147"/>
      <c r="G261" s="147"/>
      <c r="H261" s="147"/>
      <c r="I261" s="147"/>
      <c r="J261" s="147"/>
      <c r="K261" s="147"/>
      <c r="L261" s="156"/>
      <c r="M261" s="157"/>
      <c r="N261" s="158"/>
      <c r="O261" s="158"/>
      <c r="P261" s="158"/>
      <c r="Q261" s="158"/>
      <c r="R261" s="158"/>
      <c r="S261" s="158"/>
      <c r="T261" s="158"/>
      <c r="U261" s="158"/>
      <c r="V261" s="166"/>
    </row>
    <row r="262" spans="1:22">
      <c r="A262" s="145"/>
      <c r="B262" s="148"/>
      <c r="C262" s="146"/>
      <c r="D262" s="147"/>
      <c r="E262" s="147"/>
      <c r="F262" s="147"/>
      <c r="G262" s="147"/>
      <c r="H262" s="147"/>
      <c r="I262" s="147"/>
      <c r="J262" s="147"/>
      <c r="K262" s="147"/>
      <c r="L262" s="156"/>
      <c r="M262" s="157"/>
      <c r="N262" s="158"/>
      <c r="O262" s="158"/>
      <c r="P262" s="158"/>
      <c r="Q262" s="158"/>
      <c r="R262" s="158"/>
      <c r="S262" s="158"/>
      <c r="T262" s="158"/>
      <c r="U262" s="158"/>
      <c r="V262" s="166"/>
    </row>
    <row r="263" s="132" customFormat="1" ht="27" spans="1:22">
      <c r="A263" s="114">
        <v>29</v>
      </c>
      <c r="B263" s="195" t="s">
        <v>253</v>
      </c>
      <c r="C263" s="204">
        <v>1</v>
      </c>
      <c r="D263" s="198"/>
      <c r="E263" s="198"/>
      <c r="F263" s="198"/>
      <c r="G263" s="198"/>
      <c r="H263" s="198"/>
      <c r="I263" s="198"/>
      <c r="J263" s="198"/>
      <c r="K263" s="198"/>
      <c r="L263" s="207"/>
      <c r="M263" s="210">
        <v>1</v>
      </c>
      <c r="N263" s="158"/>
      <c r="O263" s="158"/>
      <c r="P263" s="158"/>
      <c r="Q263" s="158"/>
      <c r="R263" s="158"/>
      <c r="S263" s="158"/>
      <c r="T263" s="158"/>
      <c r="U263" s="158"/>
      <c r="V263" s="166"/>
    </row>
    <row r="264" spans="1:22">
      <c r="A264" s="145"/>
      <c r="B264" s="148" t="s">
        <v>53</v>
      </c>
      <c r="C264" s="146">
        <v>1</v>
      </c>
      <c r="D264" s="147">
        <f>0.3+2.1+0.3</f>
        <v>2.7</v>
      </c>
      <c r="E264" s="147">
        <f>0.3+1.76+0.3</f>
        <v>2.36</v>
      </c>
      <c r="F264" s="147">
        <f>1.35</f>
        <v>1.35</v>
      </c>
      <c r="G264" s="147"/>
      <c r="H264" s="147"/>
      <c r="I264" s="147"/>
      <c r="J264" s="147"/>
      <c r="K264" s="147">
        <f>(2.1+2*0.3+0.33*1.35)*(1.76+2*0.3+0.33*1.35)*1.35+((0.33*0.33)*(1.35*1.35*1.35)/3)</f>
        <v>12.00265695</v>
      </c>
      <c r="L264" s="156"/>
      <c r="M264" s="157">
        <v>1</v>
      </c>
      <c r="N264" s="158">
        <f>0.3+2.1+0.3</f>
        <v>2.7</v>
      </c>
      <c r="O264" s="158">
        <f>0.3+1.76+0.3</f>
        <v>2.36</v>
      </c>
      <c r="P264" s="158">
        <f>1.35</f>
        <v>1.35</v>
      </c>
      <c r="Q264" s="158"/>
      <c r="R264" s="158"/>
      <c r="S264" s="158"/>
      <c r="T264" s="158"/>
      <c r="U264" s="158">
        <f>(2.1+2*0.3+0.33*1.35)*(1.76+2*0.3+0.33*1.35)*1.35+((0.33*0.33)*(1.35*1.35*1.35)/3)</f>
        <v>12.00265695</v>
      </c>
      <c r="V264" s="166"/>
    </row>
    <row r="265" spans="1:22">
      <c r="A265" s="145"/>
      <c r="B265" s="148"/>
      <c r="C265" s="146"/>
      <c r="D265" s="147"/>
      <c r="E265" s="147"/>
      <c r="F265" s="147"/>
      <c r="G265" s="147"/>
      <c r="H265" s="147"/>
      <c r="I265" s="147"/>
      <c r="J265" s="147"/>
      <c r="K265" s="147"/>
      <c r="L265" s="156"/>
      <c r="M265" s="157"/>
      <c r="N265" s="158"/>
      <c r="O265" s="158"/>
      <c r="P265" s="158"/>
      <c r="Q265" s="158"/>
      <c r="R265" s="158"/>
      <c r="S265" s="158"/>
      <c r="T265" s="158"/>
      <c r="U265" s="158"/>
      <c r="V265" s="166"/>
    </row>
    <row r="266" spans="1:22">
      <c r="A266" s="145"/>
      <c r="B266" s="148" t="s">
        <v>19</v>
      </c>
      <c r="C266" s="146"/>
      <c r="D266" s="147"/>
      <c r="E266" s="147"/>
      <c r="F266" s="147"/>
      <c r="G266" s="147"/>
      <c r="H266" s="147"/>
      <c r="I266" s="147"/>
      <c r="J266" s="147"/>
      <c r="K266" s="147">
        <f>K264-K268</f>
        <v>8.73945695</v>
      </c>
      <c r="L266" s="156"/>
      <c r="M266" s="157"/>
      <c r="N266" s="158"/>
      <c r="O266" s="158"/>
      <c r="P266" s="158"/>
      <c r="Q266" s="158"/>
      <c r="R266" s="158"/>
      <c r="S266" s="158"/>
      <c r="T266" s="158"/>
      <c r="U266" s="158">
        <f>U264-U268</f>
        <v>8.73945695</v>
      </c>
      <c r="V266" s="166"/>
    </row>
    <row r="267" spans="1:22">
      <c r="A267" s="145"/>
      <c r="B267" s="148"/>
      <c r="C267" s="146"/>
      <c r="D267" s="147"/>
      <c r="E267" s="147"/>
      <c r="F267" s="147"/>
      <c r="G267" s="147"/>
      <c r="H267" s="147"/>
      <c r="I267" s="147"/>
      <c r="J267" s="147"/>
      <c r="K267" s="147"/>
      <c r="L267" s="156"/>
      <c r="M267" s="157"/>
      <c r="N267" s="158"/>
      <c r="O267" s="158"/>
      <c r="P267" s="158"/>
      <c r="Q267" s="158"/>
      <c r="R267" s="158"/>
      <c r="S267" s="158"/>
      <c r="T267" s="158"/>
      <c r="U267" s="158"/>
      <c r="V267" s="166"/>
    </row>
    <row r="268" spans="1:22">
      <c r="A268" s="145"/>
      <c r="B268" s="148" t="s">
        <v>20</v>
      </c>
      <c r="C268" s="146"/>
      <c r="D268" s="147"/>
      <c r="E268" s="147"/>
      <c r="F268" s="147"/>
      <c r="G268" s="147"/>
      <c r="H268" s="147"/>
      <c r="I268" s="147"/>
      <c r="J268" s="147"/>
      <c r="K268" s="147">
        <f>K270+K272+K276+K280</f>
        <v>3.2632</v>
      </c>
      <c r="L268" s="156"/>
      <c r="M268" s="157"/>
      <c r="N268" s="158"/>
      <c r="O268" s="158"/>
      <c r="P268" s="158"/>
      <c r="Q268" s="158"/>
      <c r="R268" s="158"/>
      <c r="S268" s="158"/>
      <c r="T268" s="158"/>
      <c r="U268" s="158">
        <f>U270+U272+U276+U280</f>
        <v>3.2632</v>
      </c>
      <c r="V268" s="166"/>
    </row>
    <row r="269" spans="1:22">
      <c r="A269" s="145"/>
      <c r="B269" s="148"/>
      <c r="C269" s="146"/>
      <c r="D269" s="147"/>
      <c r="E269" s="147"/>
      <c r="F269" s="147"/>
      <c r="G269" s="147"/>
      <c r="H269" s="147"/>
      <c r="I269" s="147"/>
      <c r="J269" s="147"/>
      <c r="K269" s="147"/>
      <c r="L269" s="156"/>
      <c r="M269" s="157"/>
      <c r="N269" s="158"/>
      <c r="O269" s="158"/>
      <c r="P269" s="158"/>
      <c r="Q269" s="158"/>
      <c r="R269" s="158"/>
      <c r="S269" s="158"/>
      <c r="T269" s="158"/>
      <c r="U269" s="158"/>
      <c r="V269" s="166"/>
    </row>
    <row r="270" spans="1:22">
      <c r="A270" s="145"/>
      <c r="B270" s="148" t="s">
        <v>254</v>
      </c>
      <c r="C270" s="146">
        <v>1</v>
      </c>
      <c r="D270" s="147">
        <v>2.1</v>
      </c>
      <c r="E270" s="147">
        <v>1.76</v>
      </c>
      <c r="F270" s="147">
        <v>0.3</v>
      </c>
      <c r="G270" s="147"/>
      <c r="H270" s="147"/>
      <c r="I270" s="147"/>
      <c r="J270" s="147"/>
      <c r="K270" s="147">
        <f>C270*D270*E270*F270</f>
        <v>1.1088</v>
      </c>
      <c r="L270" s="156"/>
      <c r="M270" s="157">
        <v>1</v>
      </c>
      <c r="N270" s="158">
        <v>2.1</v>
      </c>
      <c r="O270" s="158">
        <v>1.76</v>
      </c>
      <c r="P270" s="158">
        <v>0.3</v>
      </c>
      <c r="Q270" s="158"/>
      <c r="R270" s="158"/>
      <c r="S270" s="158"/>
      <c r="T270" s="158"/>
      <c r="U270" s="158">
        <f>M270*N270*O270*P270</f>
        <v>1.1088</v>
      </c>
      <c r="V270" s="166"/>
    </row>
    <row r="271" spans="1:22">
      <c r="A271" s="145"/>
      <c r="B271" s="148"/>
      <c r="C271" s="146"/>
      <c r="D271" s="147"/>
      <c r="E271" s="147"/>
      <c r="F271" s="147"/>
      <c r="G271" s="147"/>
      <c r="H271" s="147"/>
      <c r="I271" s="147"/>
      <c r="J271" s="147"/>
      <c r="K271" s="147"/>
      <c r="L271" s="156"/>
      <c r="M271" s="157"/>
      <c r="N271" s="158"/>
      <c r="O271" s="158"/>
      <c r="P271" s="158"/>
      <c r="Q271" s="158"/>
      <c r="R271" s="158"/>
      <c r="S271" s="158"/>
      <c r="T271" s="158"/>
      <c r="U271" s="158"/>
      <c r="V271" s="166"/>
    </row>
    <row r="272" spans="1:22">
      <c r="A272" s="145"/>
      <c r="B272" s="148" t="s">
        <v>255</v>
      </c>
      <c r="C272" s="146">
        <v>1</v>
      </c>
      <c r="D272" s="147">
        <v>1.9</v>
      </c>
      <c r="E272" s="147">
        <v>1.56</v>
      </c>
      <c r="F272" s="147">
        <v>0.15</v>
      </c>
      <c r="G272" s="147"/>
      <c r="H272" s="147"/>
      <c r="I272" s="147"/>
      <c r="J272" s="147"/>
      <c r="K272" s="147">
        <f>C272*D272*E272*F272</f>
        <v>0.4446</v>
      </c>
      <c r="L272" s="156"/>
      <c r="M272" s="157">
        <v>1</v>
      </c>
      <c r="N272" s="158">
        <v>1.9</v>
      </c>
      <c r="O272" s="158">
        <v>1.56</v>
      </c>
      <c r="P272" s="158">
        <v>0.15</v>
      </c>
      <c r="Q272" s="158"/>
      <c r="R272" s="158"/>
      <c r="S272" s="158"/>
      <c r="T272" s="158"/>
      <c r="U272" s="158">
        <f>M272*N272*O272*P272</f>
        <v>0.4446</v>
      </c>
      <c r="V272" s="166"/>
    </row>
    <row r="273" spans="1:22">
      <c r="A273" s="145"/>
      <c r="B273" s="148"/>
      <c r="C273" s="146"/>
      <c r="D273" s="147"/>
      <c r="E273" s="147"/>
      <c r="F273" s="147"/>
      <c r="G273" s="147"/>
      <c r="H273" s="147"/>
      <c r="I273" s="147"/>
      <c r="J273" s="147"/>
      <c r="K273" s="147"/>
      <c r="L273" s="156"/>
      <c r="M273" s="157"/>
      <c r="N273" s="158"/>
      <c r="O273" s="158"/>
      <c r="P273" s="158"/>
      <c r="Q273" s="158"/>
      <c r="R273" s="158"/>
      <c r="S273" s="158"/>
      <c r="T273" s="158"/>
      <c r="U273" s="158"/>
      <c r="V273" s="166"/>
    </row>
    <row r="274" spans="1:22">
      <c r="A274" s="145"/>
      <c r="B274" s="148" t="s">
        <v>22</v>
      </c>
      <c r="C274" s="146">
        <v>1</v>
      </c>
      <c r="D274" s="147">
        <f>D272*2+E272*2</f>
        <v>6.92</v>
      </c>
      <c r="E274" s="147">
        <f>F272</f>
        <v>0.15</v>
      </c>
      <c r="F274" s="147"/>
      <c r="G274" s="147"/>
      <c r="H274" s="147"/>
      <c r="I274" s="147">
        <f>C274*D274*E274</f>
        <v>1.038</v>
      </c>
      <c r="J274" s="147"/>
      <c r="K274" s="147"/>
      <c r="L274" s="156"/>
      <c r="M274" s="157">
        <v>1</v>
      </c>
      <c r="N274" s="158">
        <f>N272*2+O272*2</f>
        <v>6.92</v>
      </c>
      <c r="O274" s="158">
        <f>P272</f>
        <v>0.15</v>
      </c>
      <c r="P274" s="158"/>
      <c r="Q274" s="158"/>
      <c r="R274" s="158"/>
      <c r="S274" s="158">
        <f>M274*N274*O274</f>
        <v>1.038</v>
      </c>
      <c r="T274" s="158"/>
      <c r="U274" s="158"/>
      <c r="V274" s="166"/>
    </row>
    <row r="275" spans="1:22">
      <c r="A275" s="145"/>
      <c r="B275" s="148"/>
      <c r="C275" s="146"/>
      <c r="D275" s="147"/>
      <c r="E275" s="147"/>
      <c r="F275" s="147"/>
      <c r="G275" s="147"/>
      <c r="H275" s="147"/>
      <c r="I275" s="147"/>
      <c r="J275" s="147"/>
      <c r="K275" s="147"/>
      <c r="L275" s="156"/>
      <c r="M275" s="157"/>
      <c r="N275" s="158"/>
      <c r="O275" s="158"/>
      <c r="P275" s="158"/>
      <c r="Q275" s="158"/>
      <c r="R275" s="158"/>
      <c r="S275" s="158"/>
      <c r="T275" s="158"/>
      <c r="U275" s="158"/>
      <c r="V275" s="166"/>
    </row>
    <row r="276" spans="1:22">
      <c r="A276" s="145"/>
      <c r="B276" s="148" t="s">
        <v>256</v>
      </c>
      <c r="C276" s="146">
        <v>1</v>
      </c>
      <c r="D276" s="147">
        <f>2.1-0.4</f>
        <v>1.7</v>
      </c>
      <c r="E276" s="147">
        <f>1.76-0.4</f>
        <v>1.36</v>
      </c>
      <c r="F276" s="147">
        <v>0.2</v>
      </c>
      <c r="G276" s="147"/>
      <c r="H276" s="147"/>
      <c r="I276" s="147"/>
      <c r="J276" s="147"/>
      <c r="K276" s="147">
        <f>C276*D276*E276*F276</f>
        <v>0.4624</v>
      </c>
      <c r="L276" s="156"/>
      <c r="M276" s="157">
        <v>1</v>
      </c>
      <c r="N276" s="158">
        <f>2.1-0.4</f>
        <v>1.7</v>
      </c>
      <c r="O276" s="158">
        <f>1.76-0.4</f>
        <v>1.36</v>
      </c>
      <c r="P276" s="158">
        <v>0.2</v>
      </c>
      <c r="Q276" s="158"/>
      <c r="R276" s="158"/>
      <c r="S276" s="158"/>
      <c r="T276" s="158"/>
      <c r="U276" s="158">
        <f>M276*N276*O276*P276</f>
        <v>0.4624</v>
      </c>
      <c r="V276" s="166"/>
    </row>
    <row r="277" spans="1:22">
      <c r="A277" s="145"/>
      <c r="B277" s="148"/>
      <c r="C277" s="146"/>
      <c r="D277" s="147"/>
      <c r="E277" s="147"/>
      <c r="F277" s="147"/>
      <c r="G277" s="147"/>
      <c r="H277" s="147"/>
      <c r="I277" s="147"/>
      <c r="J277" s="147"/>
      <c r="K277" s="147"/>
      <c r="L277" s="156"/>
      <c r="M277" s="157"/>
      <c r="N277" s="158"/>
      <c r="O277" s="158"/>
      <c r="P277" s="158"/>
      <c r="Q277" s="158"/>
      <c r="R277" s="158"/>
      <c r="S277" s="158"/>
      <c r="T277" s="158"/>
      <c r="U277" s="158"/>
      <c r="V277" s="166"/>
    </row>
    <row r="278" spans="1:22">
      <c r="A278" s="145"/>
      <c r="B278" s="148" t="s">
        <v>220</v>
      </c>
      <c r="C278" s="146">
        <v>1</v>
      </c>
      <c r="D278" s="147">
        <f>D276*2+E276*2</f>
        <v>6.12</v>
      </c>
      <c r="E278" s="147">
        <f>F276</f>
        <v>0.2</v>
      </c>
      <c r="F278" s="147"/>
      <c r="G278" s="147"/>
      <c r="H278" s="147"/>
      <c r="I278" s="147">
        <f>C278*D278*E278</f>
        <v>1.224</v>
      </c>
      <c r="J278" s="147"/>
      <c r="K278" s="147"/>
      <c r="L278" s="156"/>
      <c r="M278" s="157">
        <v>1</v>
      </c>
      <c r="N278" s="158">
        <f>N276*2+O276*2</f>
        <v>6.12</v>
      </c>
      <c r="O278" s="158">
        <f>P276</f>
        <v>0.2</v>
      </c>
      <c r="P278" s="158"/>
      <c r="Q278" s="158"/>
      <c r="R278" s="158"/>
      <c r="S278" s="158">
        <f>M278*N278*O278</f>
        <v>1.224</v>
      </c>
      <c r="T278" s="158"/>
      <c r="U278" s="158"/>
      <c r="V278" s="166"/>
    </row>
    <row r="279" spans="1:22">
      <c r="A279" s="145"/>
      <c r="B279" s="148"/>
      <c r="C279" s="146"/>
      <c r="D279" s="147"/>
      <c r="E279" s="147"/>
      <c r="F279" s="147"/>
      <c r="G279" s="147"/>
      <c r="H279" s="147"/>
      <c r="I279" s="147"/>
      <c r="J279" s="147"/>
      <c r="K279" s="147"/>
      <c r="L279" s="156"/>
      <c r="M279" s="157"/>
      <c r="N279" s="158"/>
      <c r="O279" s="158"/>
      <c r="P279" s="158"/>
      <c r="Q279" s="158"/>
      <c r="R279" s="158"/>
      <c r="S279" s="158"/>
      <c r="T279" s="158"/>
      <c r="U279" s="158"/>
      <c r="V279" s="166"/>
    </row>
    <row r="280" spans="1:22">
      <c r="A280" s="145"/>
      <c r="B280" s="148" t="s">
        <v>257</v>
      </c>
      <c r="C280" s="146">
        <v>2</v>
      </c>
      <c r="D280" s="147">
        <v>2.1</v>
      </c>
      <c r="E280" s="147">
        <v>0.33</v>
      </c>
      <c r="F280" s="147">
        <v>0.9</v>
      </c>
      <c r="G280" s="147"/>
      <c r="H280" s="147"/>
      <c r="I280" s="147"/>
      <c r="J280" s="147"/>
      <c r="K280" s="147">
        <f>C280*D280*E280*F280</f>
        <v>1.2474</v>
      </c>
      <c r="L280" s="156"/>
      <c r="M280" s="157">
        <v>2</v>
      </c>
      <c r="N280" s="158">
        <v>2.1</v>
      </c>
      <c r="O280" s="158">
        <v>0.33</v>
      </c>
      <c r="P280" s="158">
        <v>0.9</v>
      </c>
      <c r="Q280" s="158"/>
      <c r="R280" s="158"/>
      <c r="S280" s="158"/>
      <c r="T280" s="158"/>
      <c r="U280" s="158">
        <f>M280*N280*O280*P280</f>
        <v>1.2474</v>
      </c>
      <c r="V280" s="166"/>
    </row>
    <row r="281" spans="1:22">
      <c r="A281" s="145"/>
      <c r="B281" s="148"/>
      <c r="C281" s="146"/>
      <c r="D281" s="147"/>
      <c r="E281" s="147"/>
      <c r="F281" s="147"/>
      <c r="G281" s="147"/>
      <c r="H281" s="147"/>
      <c r="I281" s="147"/>
      <c r="J281" s="147"/>
      <c r="K281" s="147"/>
      <c r="L281" s="156"/>
      <c r="M281" s="157"/>
      <c r="N281" s="158"/>
      <c r="O281" s="158"/>
      <c r="P281" s="158"/>
      <c r="Q281" s="158"/>
      <c r="R281" s="158"/>
      <c r="S281" s="158"/>
      <c r="T281" s="158"/>
      <c r="U281" s="158"/>
      <c r="V281" s="166"/>
    </row>
    <row r="282" spans="1:22">
      <c r="A282" s="145"/>
      <c r="B282" s="148" t="s">
        <v>24</v>
      </c>
      <c r="C282" s="146">
        <v>4</v>
      </c>
      <c r="D282" s="147">
        <f>D280</f>
        <v>2.1</v>
      </c>
      <c r="E282" s="147">
        <f>F280</f>
        <v>0.9</v>
      </c>
      <c r="F282" s="147"/>
      <c r="G282" s="147"/>
      <c r="H282" s="147"/>
      <c r="I282" s="147">
        <f>C282*D282*E282</f>
        <v>7.56</v>
      </c>
      <c r="J282" s="147"/>
      <c r="K282" s="147"/>
      <c r="L282" s="156"/>
      <c r="M282" s="157">
        <v>4</v>
      </c>
      <c r="N282" s="158">
        <f>N280</f>
        <v>2.1</v>
      </c>
      <c r="O282" s="158">
        <f>P280</f>
        <v>0.9</v>
      </c>
      <c r="P282" s="158"/>
      <c r="Q282" s="158"/>
      <c r="R282" s="158"/>
      <c r="S282" s="158">
        <f>M282*N282*O282</f>
        <v>7.56</v>
      </c>
      <c r="T282" s="158"/>
      <c r="U282" s="158"/>
      <c r="V282" s="166"/>
    </row>
    <row r="283" spans="1:22">
      <c r="A283" s="145"/>
      <c r="B283" s="148"/>
      <c r="C283" s="146"/>
      <c r="D283" s="147"/>
      <c r="E283" s="147"/>
      <c r="F283" s="147"/>
      <c r="G283" s="147"/>
      <c r="H283" s="147"/>
      <c r="I283" s="147"/>
      <c r="J283" s="147"/>
      <c r="K283" s="147"/>
      <c r="L283" s="156"/>
      <c r="M283" s="157"/>
      <c r="N283" s="158"/>
      <c r="O283" s="158"/>
      <c r="P283" s="158"/>
      <c r="Q283" s="158"/>
      <c r="R283" s="158"/>
      <c r="S283" s="158"/>
      <c r="T283" s="158"/>
      <c r="U283" s="158"/>
      <c r="V283" s="166"/>
    </row>
    <row r="284" spans="1:22">
      <c r="A284" s="145"/>
      <c r="B284" s="148" t="s">
        <v>258</v>
      </c>
      <c r="C284" s="146"/>
      <c r="D284" s="147"/>
      <c r="E284" s="147"/>
      <c r="F284" s="159" t="s">
        <v>35</v>
      </c>
      <c r="G284" s="159">
        <f>G285+G286+G287</f>
        <v>65.96</v>
      </c>
      <c r="H284" s="147"/>
      <c r="I284" s="147"/>
      <c r="J284" s="147">
        <f>G284*0.888/1000</f>
        <v>0.05857248</v>
      </c>
      <c r="K284" s="147"/>
      <c r="L284" s="156"/>
      <c r="M284" s="157"/>
      <c r="N284" s="158"/>
      <c r="O284" s="158"/>
      <c r="P284" s="163" t="s">
        <v>35</v>
      </c>
      <c r="Q284" s="163">
        <f>Q285+Q286+Q287</f>
        <v>65.96</v>
      </c>
      <c r="R284" s="158"/>
      <c r="S284" s="158"/>
      <c r="T284" s="158">
        <f>Q284*0.888/1000</f>
        <v>0.05857248</v>
      </c>
      <c r="U284" s="158"/>
      <c r="V284" s="166"/>
    </row>
    <row r="285" spans="1:22">
      <c r="A285" s="145"/>
      <c r="B285" s="148" t="s">
        <v>226</v>
      </c>
      <c r="C285" s="146">
        <f>(D276/0.2+1)*2</f>
        <v>19</v>
      </c>
      <c r="D285" s="147">
        <f>E276</f>
        <v>1.36</v>
      </c>
      <c r="E285" s="147"/>
      <c r="F285" s="147"/>
      <c r="G285" s="147">
        <f>C285*D285</f>
        <v>25.84</v>
      </c>
      <c r="H285" s="147"/>
      <c r="I285" s="147"/>
      <c r="J285" s="147"/>
      <c r="K285" s="147"/>
      <c r="L285" s="209" t="s">
        <v>118</v>
      </c>
      <c r="M285" s="157">
        <f>(N276/0.2+1)*2</f>
        <v>19</v>
      </c>
      <c r="N285" s="158">
        <f>O276</f>
        <v>1.36</v>
      </c>
      <c r="O285" s="158"/>
      <c r="P285" s="158"/>
      <c r="Q285" s="158">
        <f t="shared" ref="Q285:Q287" si="17">M285*N285</f>
        <v>25.84</v>
      </c>
      <c r="R285" s="158"/>
      <c r="S285" s="158"/>
      <c r="T285" s="158"/>
      <c r="U285" s="158"/>
      <c r="V285" s="166" t="s">
        <v>118</v>
      </c>
    </row>
    <row r="286" spans="1:22">
      <c r="A286" s="145"/>
      <c r="B286" s="148"/>
      <c r="C286" s="146">
        <f>(D285/0.2+1)*2</f>
        <v>15.6</v>
      </c>
      <c r="D286" s="147">
        <f>D276</f>
        <v>1.7</v>
      </c>
      <c r="E286" s="147"/>
      <c r="F286" s="147"/>
      <c r="G286" s="147">
        <f>C286*D286</f>
        <v>26.52</v>
      </c>
      <c r="H286" s="147"/>
      <c r="I286" s="147"/>
      <c r="J286" s="147"/>
      <c r="K286" s="147"/>
      <c r="L286" s="156"/>
      <c r="M286" s="157">
        <f>(N285/0.2+1)*2</f>
        <v>15.6</v>
      </c>
      <c r="N286" s="158">
        <f>N276</f>
        <v>1.7</v>
      </c>
      <c r="O286" s="158"/>
      <c r="P286" s="158"/>
      <c r="Q286" s="158">
        <f t="shared" si="17"/>
        <v>26.52</v>
      </c>
      <c r="R286" s="158"/>
      <c r="S286" s="158"/>
      <c r="T286" s="158"/>
      <c r="U286" s="158"/>
      <c r="V286" s="166"/>
    </row>
    <row r="287" spans="1:22">
      <c r="A287" s="145"/>
      <c r="B287" s="148"/>
      <c r="C287" s="146">
        <v>8</v>
      </c>
      <c r="D287" s="147">
        <f>D286</f>
        <v>1.7</v>
      </c>
      <c r="E287" s="147"/>
      <c r="F287" s="147"/>
      <c r="G287" s="147">
        <f>C287*D287</f>
        <v>13.6</v>
      </c>
      <c r="H287" s="147"/>
      <c r="I287" s="147"/>
      <c r="J287" s="147"/>
      <c r="K287" s="147"/>
      <c r="L287" s="156"/>
      <c r="M287" s="157">
        <v>8</v>
      </c>
      <c r="N287" s="158">
        <f>N286</f>
        <v>1.7</v>
      </c>
      <c r="O287" s="158"/>
      <c r="P287" s="158"/>
      <c r="Q287" s="158">
        <f t="shared" si="17"/>
        <v>13.6</v>
      </c>
      <c r="R287" s="158"/>
      <c r="S287" s="158"/>
      <c r="T287" s="158"/>
      <c r="U287" s="158"/>
      <c r="V287" s="166"/>
    </row>
    <row r="288" spans="1:22">
      <c r="A288" s="145"/>
      <c r="B288" s="148"/>
      <c r="C288" s="146"/>
      <c r="D288" s="147"/>
      <c r="E288" s="147"/>
      <c r="F288" s="147"/>
      <c r="G288" s="147"/>
      <c r="H288" s="147"/>
      <c r="I288" s="147"/>
      <c r="J288" s="147"/>
      <c r="K288" s="147"/>
      <c r="L288" s="156"/>
      <c r="M288" s="157"/>
      <c r="N288" s="158"/>
      <c r="O288" s="158"/>
      <c r="P288" s="158"/>
      <c r="Q288" s="158"/>
      <c r="R288" s="158"/>
      <c r="S288" s="158"/>
      <c r="T288" s="158"/>
      <c r="U288" s="158"/>
      <c r="V288" s="166"/>
    </row>
    <row r="289" spans="1:22">
      <c r="A289" s="145"/>
      <c r="B289" s="148" t="s">
        <v>259</v>
      </c>
      <c r="C289" s="146">
        <f>8*2</f>
        <v>16</v>
      </c>
      <c r="D289" s="147">
        <f>D276</f>
        <v>1.7</v>
      </c>
      <c r="E289" s="147"/>
      <c r="F289" s="147"/>
      <c r="G289" s="147">
        <f>C289*D289</f>
        <v>27.2</v>
      </c>
      <c r="H289" s="147"/>
      <c r="I289" s="147"/>
      <c r="J289" s="147">
        <f>G289*1.58/1000</f>
        <v>0.042976</v>
      </c>
      <c r="K289" s="147"/>
      <c r="L289" s="209" t="s">
        <v>260</v>
      </c>
      <c r="M289" s="157">
        <f>8*2</f>
        <v>16</v>
      </c>
      <c r="N289" s="158">
        <f>N276</f>
        <v>1.7</v>
      </c>
      <c r="O289" s="158"/>
      <c r="P289" s="158"/>
      <c r="Q289" s="158">
        <f t="shared" ref="Q289:Q293" si="18">M289*N289</f>
        <v>27.2</v>
      </c>
      <c r="R289" s="158"/>
      <c r="S289" s="158"/>
      <c r="T289" s="158">
        <f>Q289*1.58/1000</f>
        <v>0.042976</v>
      </c>
      <c r="U289" s="158"/>
      <c r="V289" s="166" t="s">
        <v>260</v>
      </c>
    </row>
    <row r="290" spans="1:22">
      <c r="A290" s="145"/>
      <c r="B290" s="148"/>
      <c r="C290" s="146"/>
      <c r="D290" s="147"/>
      <c r="E290" s="147"/>
      <c r="F290" s="147"/>
      <c r="G290" s="147"/>
      <c r="H290" s="147"/>
      <c r="I290" s="147"/>
      <c r="J290" s="147"/>
      <c r="K290" s="147"/>
      <c r="L290" s="156"/>
      <c r="M290" s="157"/>
      <c r="N290" s="158"/>
      <c r="O290" s="158"/>
      <c r="P290" s="158"/>
      <c r="Q290" s="158"/>
      <c r="R290" s="158"/>
      <c r="S290" s="158"/>
      <c r="T290" s="158"/>
      <c r="U290" s="158"/>
      <c r="V290" s="166"/>
    </row>
    <row r="291" spans="1:22">
      <c r="A291" s="145"/>
      <c r="B291" s="148" t="s">
        <v>261</v>
      </c>
      <c r="C291" s="146"/>
      <c r="D291" s="147"/>
      <c r="E291" s="147"/>
      <c r="F291" s="159" t="s">
        <v>35</v>
      </c>
      <c r="G291" s="159">
        <f>G292+G293</f>
        <v>83.98</v>
      </c>
      <c r="H291" s="147"/>
      <c r="I291" s="147"/>
      <c r="J291" s="147">
        <f>G291*0.395/1000</f>
        <v>0.0331721</v>
      </c>
      <c r="K291" s="147"/>
      <c r="L291" s="156"/>
      <c r="M291" s="157"/>
      <c r="N291" s="158"/>
      <c r="O291" s="158"/>
      <c r="P291" s="163" t="s">
        <v>35</v>
      </c>
      <c r="Q291" s="163">
        <f>Q292+Q293</f>
        <v>83.98</v>
      </c>
      <c r="R291" s="158"/>
      <c r="S291" s="158"/>
      <c r="T291" s="158">
        <f>Q291*0.395/1000</f>
        <v>0.0331721</v>
      </c>
      <c r="U291" s="158"/>
      <c r="V291" s="166"/>
    </row>
    <row r="292" spans="1:22">
      <c r="A292" s="145"/>
      <c r="B292" s="148" t="s">
        <v>262</v>
      </c>
      <c r="C292" s="146">
        <f>D276/0.2+1</f>
        <v>9.5</v>
      </c>
      <c r="D292" s="147">
        <f>0.2*2+1.36*2</f>
        <v>3.12</v>
      </c>
      <c r="E292" s="147"/>
      <c r="F292" s="147"/>
      <c r="G292" s="147">
        <f>C292*D292</f>
        <v>29.64</v>
      </c>
      <c r="H292" s="147"/>
      <c r="I292" s="147"/>
      <c r="J292" s="147"/>
      <c r="K292" s="147"/>
      <c r="L292" s="209" t="s">
        <v>120</v>
      </c>
      <c r="M292" s="157">
        <f>N276/0.2+1</f>
        <v>9.5</v>
      </c>
      <c r="N292" s="158">
        <f>0.2*2+1.36*2</f>
        <v>3.12</v>
      </c>
      <c r="O292" s="158"/>
      <c r="P292" s="158"/>
      <c r="Q292" s="158">
        <f t="shared" si="18"/>
        <v>29.64</v>
      </c>
      <c r="R292" s="158"/>
      <c r="S292" s="158"/>
      <c r="T292" s="158"/>
      <c r="U292" s="158"/>
      <c r="V292" s="166" t="s">
        <v>120</v>
      </c>
    </row>
    <row r="293" spans="1:22">
      <c r="A293" s="145"/>
      <c r="B293" s="148"/>
      <c r="C293" s="146">
        <f>(D276/0.2+1)*2</f>
        <v>19</v>
      </c>
      <c r="D293" s="147">
        <f>1.1*2+0.33*2</f>
        <v>2.86</v>
      </c>
      <c r="E293" s="147"/>
      <c r="F293" s="147"/>
      <c r="G293" s="147">
        <f>C293*D293</f>
        <v>54.34</v>
      </c>
      <c r="H293" s="147"/>
      <c r="I293" s="147"/>
      <c r="J293" s="147"/>
      <c r="K293" s="147"/>
      <c r="L293" s="156"/>
      <c r="M293" s="157">
        <f>(N276/0.2+1)*2</f>
        <v>19</v>
      </c>
      <c r="N293" s="158">
        <f>1.1*2+0.33*2</f>
        <v>2.86</v>
      </c>
      <c r="O293" s="158"/>
      <c r="P293" s="158"/>
      <c r="Q293" s="158">
        <f t="shared" si="18"/>
        <v>54.34</v>
      </c>
      <c r="R293" s="158"/>
      <c r="S293" s="158"/>
      <c r="T293" s="158"/>
      <c r="U293" s="158"/>
      <c r="V293" s="166"/>
    </row>
    <row r="294" spans="1:22">
      <c r="A294" s="145"/>
      <c r="B294" s="148"/>
      <c r="C294" s="146"/>
      <c r="D294" s="147"/>
      <c r="E294" s="147"/>
      <c r="F294" s="147"/>
      <c r="G294" s="147"/>
      <c r="H294" s="147"/>
      <c r="I294" s="147"/>
      <c r="J294" s="147"/>
      <c r="K294" s="147"/>
      <c r="L294" s="156"/>
      <c r="M294" s="157"/>
      <c r="N294" s="158"/>
      <c r="O294" s="158"/>
      <c r="P294" s="158"/>
      <c r="Q294" s="158"/>
      <c r="R294" s="158"/>
      <c r="S294" s="158"/>
      <c r="T294" s="158"/>
      <c r="U294" s="158"/>
      <c r="V294" s="166"/>
    </row>
    <row r="295" spans="1:22">
      <c r="A295" s="145"/>
      <c r="B295" s="148" t="s">
        <v>263</v>
      </c>
      <c r="C295" s="146">
        <f>(D276/0.3+1)*4</f>
        <v>26.6666666666667</v>
      </c>
      <c r="D295" s="147">
        <v>0.33</v>
      </c>
      <c r="E295" s="147"/>
      <c r="F295" s="147"/>
      <c r="G295" s="147">
        <f>C295*D295</f>
        <v>8.8</v>
      </c>
      <c r="H295" s="147"/>
      <c r="I295" s="147"/>
      <c r="J295" s="213">
        <f>G295*0.26/1000</f>
        <v>0.002288</v>
      </c>
      <c r="K295" s="147"/>
      <c r="L295" s="209" t="s">
        <v>264</v>
      </c>
      <c r="M295" s="157">
        <f>(N276/0.3+1)*4</f>
        <v>26.6666666666667</v>
      </c>
      <c r="N295" s="158">
        <v>0.33</v>
      </c>
      <c r="O295" s="158"/>
      <c r="P295" s="158"/>
      <c r="Q295" s="158">
        <f>M295*N295</f>
        <v>8.8</v>
      </c>
      <c r="R295" s="158"/>
      <c r="S295" s="158"/>
      <c r="T295" s="214">
        <f>Q295*0.26/1000</f>
        <v>0.002288</v>
      </c>
      <c r="U295" s="158"/>
      <c r="V295" s="166" t="s">
        <v>264</v>
      </c>
    </row>
    <row r="296" spans="1:22">
      <c r="A296" s="145"/>
      <c r="B296" s="148"/>
      <c r="C296" s="146"/>
      <c r="D296" s="147"/>
      <c r="E296" s="147"/>
      <c r="F296" s="147"/>
      <c r="G296" s="147"/>
      <c r="H296" s="147"/>
      <c r="I296" s="147"/>
      <c r="J296" s="147"/>
      <c r="K296" s="147"/>
      <c r="L296" s="156"/>
      <c r="M296" s="157"/>
      <c r="N296" s="158"/>
      <c r="O296" s="158"/>
      <c r="P296" s="158"/>
      <c r="Q296" s="158"/>
      <c r="R296" s="158"/>
      <c r="S296" s="158"/>
      <c r="T296" s="158"/>
      <c r="U296" s="158"/>
      <c r="V296" s="166"/>
    </row>
    <row r="297" s="2" customFormat="1" ht="13.5" spans="1:22">
      <c r="A297" s="106" t="s">
        <v>265</v>
      </c>
      <c r="B297" s="69" t="s">
        <v>32</v>
      </c>
      <c r="C297" s="107"/>
      <c r="D297" s="170">
        <f>16.7+10.9+21.1+31.6+28.8+17+11+17+178.2+13.2+14.2+10.2+33.4+90.3+4.2+2+27.1+37+37+41-17-17</f>
        <v>607.9</v>
      </c>
      <c r="E297" s="108"/>
      <c r="F297" s="108"/>
      <c r="G297" s="108"/>
      <c r="H297" s="108"/>
      <c r="I297" s="108"/>
      <c r="J297" s="108"/>
      <c r="K297" s="108"/>
      <c r="L297" s="181"/>
      <c r="M297" s="77"/>
      <c r="N297" s="183">
        <f>16.7+10.9+21.1+31.6+28.8+17+11+17+178.2+13.2+14.2+10.2+33.4+90.3+4.2+2+27.1+37+37+41-17-17</f>
        <v>607.9</v>
      </c>
      <c r="O297" s="78"/>
      <c r="P297" s="78"/>
      <c r="Q297" s="78"/>
      <c r="R297" s="78"/>
      <c r="S297" s="78"/>
      <c r="T297" s="78"/>
      <c r="U297" s="78"/>
      <c r="V297" s="188"/>
    </row>
    <row r="298" s="2" customFormat="1" ht="13.5" spans="1:22">
      <c r="A298" s="175"/>
      <c r="B298" s="73" t="s">
        <v>44</v>
      </c>
      <c r="C298" s="74"/>
      <c r="D298" s="75"/>
      <c r="E298" s="75"/>
      <c r="F298" s="75"/>
      <c r="G298" s="75"/>
      <c r="H298" s="75"/>
      <c r="I298" s="75"/>
      <c r="J298" s="85" t="s">
        <v>35</v>
      </c>
      <c r="K298" s="85">
        <f>K299+K300</f>
        <v>322.871160727273</v>
      </c>
      <c r="L298" s="164"/>
      <c r="M298" s="80"/>
      <c r="N298" s="81"/>
      <c r="O298" s="81"/>
      <c r="P298" s="81"/>
      <c r="Q298" s="81"/>
      <c r="R298" s="81"/>
      <c r="S298" s="81"/>
      <c r="T298" s="78" t="s">
        <v>35</v>
      </c>
      <c r="U298" s="78">
        <f>U299+U300</f>
        <v>322.871160727273</v>
      </c>
      <c r="V298" s="168"/>
    </row>
    <row r="299" s="2" customFormat="1" ht="13.5" spans="1:22">
      <c r="A299" s="175"/>
      <c r="B299" s="73"/>
      <c r="C299" s="74">
        <f>D297/2.64+1</f>
        <v>231.265151515152</v>
      </c>
      <c r="D299" s="75">
        <f>0.3+0.68+0.3</f>
        <v>1.28</v>
      </c>
      <c r="E299" s="75">
        <f>0.3+0.68+0.3</f>
        <v>1.28</v>
      </c>
      <c r="F299" s="75">
        <v>0.58</v>
      </c>
      <c r="G299" s="75"/>
      <c r="H299" s="75"/>
      <c r="I299" s="75"/>
      <c r="J299" s="75"/>
      <c r="K299" s="75">
        <f>C299*D299*E299*F299</f>
        <v>219.764798060606</v>
      </c>
      <c r="L299" s="164"/>
      <c r="M299" s="80">
        <f>N297/2.64+1</f>
        <v>231.265151515152</v>
      </c>
      <c r="N299" s="81">
        <f>0.3+0.68+0.3</f>
        <v>1.28</v>
      </c>
      <c r="O299" s="81">
        <f>0.3+0.68+0.3</f>
        <v>1.28</v>
      </c>
      <c r="P299" s="81">
        <v>0.58</v>
      </c>
      <c r="Q299" s="81"/>
      <c r="R299" s="81"/>
      <c r="S299" s="81"/>
      <c r="T299" s="81"/>
      <c r="U299" s="81">
        <f>M299*N299*O299*P299</f>
        <v>219.764798060606</v>
      </c>
      <c r="V299" s="168"/>
    </row>
    <row r="300" s="2" customFormat="1" ht="13.5" spans="1:22">
      <c r="A300" s="175"/>
      <c r="B300" s="73"/>
      <c r="C300" s="74">
        <v>1</v>
      </c>
      <c r="D300" s="75">
        <f>D297-C299*0.68</f>
        <v>450.639696969697</v>
      </c>
      <c r="E300" s="75">
        <f>0.3+0.44+0.3</f>
        <v>1.04</v>
      </c>
      <c r="F300" s="75">
        <v>0.22</v>
      </c>
      <c r="G300" s="75"/>
      <c r="H300" s="75"/>
      <c r="I300" s="75"/>
      <c r="J300" s="75"/>
      <c r="K300" s="75">
        <f>C300*D300*E300*F300</f>
        <v>103.106362666667</v>
      </c>
      <c r="L300" s="164"/>
      <c r="M300" s="80">
        <v>1</v>
      </c>
      <c r="N300" s="81">
        <f>N297-M299*0.68</f>
        <v>450.639696969697</v>
      </c>
      <c r="O300" s="81">
        <f>0.3+0.44+0.3</f>
        <v>1.04</v>
      </c>
      <c r="P300" s="81">
        <v>0.22</v>
      </c>
      <c r="Q300" s="81"/>
      <c r="R300" s="81"/>
      <c r="S300" s="81"/>
      <c r="T300" s="81"/>
      <c r="U300" s="81">
        <f>M300*N300*O300*P300</f>
        <v>103.106362666667</v>
      </c>
      <c r="V300" s="168"/>
    </row>
    <row r="301" s="2" customFormat="1" ht="13.5" spans="1:22">
      <c r="A301" s="175"/>
      <c r="B301" s="73"/>
      <c r="C301" s="74"/>
      <c r="D301" s="75"/>
      <c r="E301" s="75"/>
      <c r="F301" s="75"/>
      <c r="G301" s="75"/>
      <c r="H301" s="75"/>
      <c r="I301" s="75"/>
      <c r="J301" s="75"/>
      <c r="K301" s="75"/>
      <c r="L301" s="164"/>
      <c r="M301" s="80"/>
      <c r="N301" s="81"/>
      <c r="O301" s="81"/>
      <c r="P301" s="81"/>
      <c r="Q301" s="81"/>
      <c r="R301" s="81"/>
      <c r="S301" s="81"/>
      <c r="T301" s="81"/>
      <c r="U301" s="81"/>
      <c r="V301" s="168"/>
    </row>
    <row r="302" s="2" customFormat="1" ht="13.5" spans="1:22">
      <c r="A302" s="175"/>
      <c r="B302" s="73" t="s">
        <v>45</v>
      </c>
      <c r="C302" s="74"/>
      <c r="D302" s="75"/>
      <c r="E302" s="75"/>
      <c r="F302" s="75"/>
      <c r="G302" s="75"/>
      <c r="H302" s="75"/>
      <c r="I302" s="75"/>
      <c r="J302" s="75"/>
      <c r="K302" s="75">
        <f>K298-K304</f>
        <v>263.385842909091</v>
      </c>
      <c r="L302" s="164"/>
      <c r="M302" s="80"/>
      <c r="N302" s="81"/>
      <c r="O302" s="81"/>
      <c r="P302" s="81"/>
      <c r="Q302" s="81"/>
      <c r="R302" s="81"/>
      <c r="S302" s="81"/>
      <c r="T302" s="81"/>
      <c r="U302" s="81">
        <f>U298-U304</f>
        <v>263.385842909091</v>
      </c>
      <c r="V302" s="168"/>
    </row>
    <row r="303" s="2" customFormat="1" ht="13.5" spans="1:22">
      <c r="A303" s="175"/>
      <c r="B303" s="73"/>
      <c r="C303" s="74"/>
      <c r="D303" s="75"/>
      <c r="E303" s="75"/>
      <c r="F303" s="75"/>
      <c r="G303" s="75"/>
      <c r="H303" s="75"/>
      <c r="I303" s="75"/>
      <c r="J303" s="75"/>
      <c r="K303" s="75"/>
      <c r="L303" s="164"/>
      <c r="M303" s="80"/>
      <c r="N303" s="81"/>
      <c r="O303" s="81"/>
      <c r="P303" s="81"/>
      <c r="Q303" s="81"/>
      <c r="R303" s="81"/>
      <c r="S303" s="81"/>
      <c r="T303" s="81"/>
      <c r="U303" s="81"/>
      <c r="V303" s="168"/>
    </row>
    <row r="304" s="2" customFormat="1" ht="13.5" spans="1:22">
      <c r="A304" s="175"/>
      <c r="B304" s="73" t="s">
        <v>20</v>
      </c>
      <c r="C304" s="74"/>
      <c r="D304" s="75"/>
      <c r="E304" s="75"/>
      <c r="F304" s="75"/>
      <c r="G304" s="75"/>
      <c r="H304" s="75"/>
      <c r="I304" s="75"/>
      <c r="J304" s="75"/>
      <c r="K304" s="75">
        <f>K306+K314</f>
        <v>59.4853178181818</v>
      </c>
      <c r="L304" s="164"/>
      <c r="M304" s="80"/>
      <c r="N304" s="81"/>
      <c r="O304" s="81"/>
      <c r="P304" s="81"/>
      <c r="Q304" s="81"/>
      <c r="R304" s="81"/>
      <c r="S304" s="81"/>
      <c r="T304" s="81"/>
      <c r="U304" s="81">
        <f>U306+U314</f>
        <v>59.4853178181818</v>
      </c>
      <c r="V304" s="168"/>
    </row>
    <row r="305" s="2" customFormat="1" ht="13.5" spans="1:22">
      <c r="A305" s="175"/>
      <c r="B305" s="73"/>
      <c r="C305" s="74"/>
      <c r="D305" s="75"/>
      <c r="E305" s="75"/>
      <c r="F305" s="75"/>
      <c r="G305" s="75"/>
      <c r="H305" s="75"/>
      <c r="I305" s="75"/>
      <c r="J305" s="75"/>
      <c r="K305" s="75"/>
      <c r="L305" s="164"/>
      <c r="M305" s="80"/>
      <c r="N305" s="81"/>
      <c r="O305" s="81"/>
      <c r="P305" s="81"/>
      <c r="Q305" s="81"/>
      <c r="R305" s="81"/>
      <c r="S305" s="81"/>
      <c r="T305" s="81"/>
      <c r="U305" s="81"/>
      <c r="V305" s="168"/>
    </row>
    <row r="306" s="2" customFormat="1" ht="13.5" spans="1:22">
      <c r="A306" s="175"/>
      <c r="B306" s="73" t="s">
        <v>71</v>
      </c>
      <c r="C306" s="74"/>
      <c r="D306" s="75"/>
      <c r="E306" s="75"/>
      <c r="F306" s="75"/>
      <c r="G306" s="75"/>
      <c r="H306" s="75"/>
      <c r="I306" s="75"/>
      <c r="J306" s="85" t="s">
        <v>35</v>
      </c>
      <c r="K306" s="85">
        <f>K307+K308</f>
        <v>30.5218472727273</v>
      </c>
      <c r="L306" s="164"/>
      <c r="M306" s="80"/>
      <c r="N306" s="81"/>
      <c r="O306" s="81"/>
      <c r="P306" s="81"/>
      <c r="Q306" s="81"/>
      <c r="R306" s="81"/>
      <c r="S306" s="81"/>
      <c r="T306" s="78" t="s">
        <v>35</v>
      </c>
      <c r="U306" s="78">
        <f>U307+U308</f>
        <v>30.5218472727273</v>
      </c>
      <c r="V306" s="168"/>
    </row>
    <row r="307" s="2" customFormat="1" ht="13.5" spans="1:22">
      <c r="A307" s="175"/>
      <c r="B307" s="73"/>
      <c r="C307" s="74">
        <f>C299</f>
        <v>231.265151515152</v>
      </c>
      <c r="D307" s="75">
        <v>0.68</v>
      </c>
      <c r="E307" s="75">
        <v>0.68</v>
      </c>
      <c r="F307" s="75">
        <v>0.1</v>
      </c>
      <c r="G307" s="75"/>
      <c r="H307" s="75"/>
      <c r="I307" s="75"/>
      <c r="J307" s="75"/>
      <c r="K307" s="75">
        <f>C307*D307*E307*F307</f>
        <v>10.6937006060606</v>
      </c>
      <c r="L307" s="164"/>
      <c r="M307" s="80">
        <f>M299</f>
        <v>231.265151515152</v>
      </c>
      <c r="N307" s="81">
        <v>0.68</v>
      </c>
      <c r="O307" s="81">
        <v>0.68</v>
      </c>
      <c r="P307" s="81">
        <v>0.1</v>
      </c>
      <c r="Q307" s="81"/>
      <c r="R307" s="81"/>
      <c r="S307" s="81"/>
      <c r="T307" s="81"/>
      <c r="U307" s="81">
        <f>M307*N307*O307*P307</f>
        <v>10.6937006060606</v>
      </c>
      <c r="V307" s="168"/>
    </row>
    <row r="308" s="2" customFormat="1" ht="13.5" spans="1:22">
      <c r="A308" s="175"/>
      <c r="B308" s="73"/>
      <c r="C308" s="74">
        <f>C300</f>
        <v>1</v>
      </c>
      <c r="D308" s="75">
        <f>D300</f>
        <v>450.639696969697</v>
      </c>
      <c r="E308" s="75">
        <v>0.44</v>
      </c>
      <c r="F308" s="75">
        <v>0.1</v>
      </c>
      <c r="G308" s="75"/>
      <c r="H308" s="75"/>
      <c r="I308" s="75"/>
      <c r="J308" s="75"/>
      <c r="K308" s="75">
        <f>C308*D308*E308*F308</f>
        <v>19.8281466666667</v>
      </c>
      <c r="L308" s="164"/>
      <c r="M308" s="80">
        <f>M300</f>
        <v>1</v>
      </c>
      <c r="N308" s="81">
        <f>N300</f>
        <v>450.639696969697</v>
      </c>
      <c r="O308" s="81">
        <v>0.44</v>
      </c>
      <c r="P308" s="81">
        <v>0.1</v>
      </c>
      <c r="Q308" s="81"/>
      <c r="R308" s="81"/>
      <c r="S308" s="81"/>
      <c r="T308" s="81"/>
      <c r="U308" s="81">
        <f>M308*N308*O308*P308</f>
        <v>19.8281466666667</v>
      </c>
      <c r="V308" s="168"/>
    </row>
    <row r="309" s="2" customFormat="1" ht="13.5" spans="1:22">
      <c r="A309" s="175"/>
      <c r="B309" s="73"/>
      <c r="C309" s="74"/>
      <c r="D309" s="75"/>
      <c r="E309" s="75"/>
      <c r="F309" s="75"/>
      <c r="G309" s="75"/>
      <c r="H309" s="75"/>
      <c r="I309" s="75"/>
      <c r="J309" s="75"/>
      <c r="K309" s="75"/>
      <c r="L309" s="164"/>
      <c r="M309" s="80"/>
      <c r="N309" s="81"/>
      <c r="O309" s="81"/>
      <c r="P309" s="81"/>
      <c r="Q309" s="81"/>
      <c r="R309" s="81"/>
      <c r="S309" s="81"/>
      <c r="T309" s="81"/>
      <c r="U309" s="81"/>
      <c r="V309" s="168"/>
    </row>
    <row r="310" s="2" customFormat="1" ht="13.5" spans="1:22">
      <c r="A310" s="175"/>
      <c r="B310" s="73" t="s">
        <v>22</v>
      </c>
      <c r="C310" s="74"/>
      <c r="D310" s="75"/>
      <c r="E310" s="75"/>
      <c r="F310" s="75"/>
      <c r="G310" s="75"/>
      <c r="H310" s="85" t="s">
        <v>35</v>
      </c>
      <c r="I310" s="85">
        <f>I311+I312</f>
        <v>153.032060606061</v>
      </c>
      <c r="J310" s="75"/>
      <c r="K310" s="75"/>
      <c r="L310" s="164"/>
      <c r="M310" s="80"/>
      <c r="N310" s="81"/>
      <c r="O310" s="81"/>
      <c r="P310" s="81"/>
      <c r="Q310" s="81"/>
      <c r="R310" s="78" t="s">
        <v>35</v>
      </c>
      <c r="S310" s="78">
        <f>S311+S312</f>
        <v>153.032060606061</v>
      </c>
      <c r="T310" s="81"/>
      <c r="U310" s="81"/>
      <c r="V310" s="168"/>
    </row>
    <row r="311" s="2" customFormat="1" ht="13.5" spans="1:22">
      <c r="A311" s="175"/>
      <c r="B311" s="73"/>
      <c r="C311" s="74">
        <f>C307</f>
        <v>231.265151515152</v>
      </c>
      <c r="D311" s="75">
        <f>D307*4</f>
        <v>2.72</v>
      </c>
      <c r="E311" s="75">
        <f>F307</f>
        <v>0.1</v>
      </c>
      <c r="F311" s="75"/>
      <c r="G311" s="75"/>
      <c r="H311" s="75"/>
      <c r="I311" s="75">
        <f>C311*D311*E311</f>
        <v>62.9041212121212</v>
      </c>
      <c r="J311" s="75"/>
      <c r="K311" s="75"/>
      <c r="L311" s="164"/>
      <c r="M311" s="80">
        <f>M307</f>
        <v>231.265151515152</v>
      </c>
      <c r="N311" s="81">
        <f>N307*4</f>
        <v>2.72</v>
      </c>
      <c r="O311" s="81">
        <f>P307</f>
        <v>0.1</v>
      </c>
      <c r="P311" s="81"/>
      <c r="Q311" s="81"/>
      <c r="R311" s="81"/>
      <c r="S311" s="81">
        <f>M311*N311*O311</f>
        <v>62.9041212121212</v>
      </c>
      <c r="T311" s="81"/>
      <c r="U311" s="81"/>
      <c r="V311" s="168"/>
    </row>
    <row r="312" s="2" customFormat="1" ht="13.5" spans="1:22">
      <c r="A312" s="175"/>
      <c r="B312" s="73"/>
      <c r="C312" s="74">
        <v>2</v>
      </c>
      <c r="D312" s="75">
        <f>D308</f>
        <v>450.639696969697</v>
      </c>
      <c r="E312" s="75">
        <f>F308</f>
        <v>0.1</v>
      </c>
      <c r="F312" s="75"/>
      <c r="G312" s="75"/>
      <c r="H312" s="75"/>
      <c r="I312" s="75">
        <f>C312*D312*E312</f>
        <v>90.1279393939394</v>
      </c>
      <c r="J312" s="75"/>
      <c r="K312" s="75"/>
      <c r="L312" s="164"/>
      <c r="M312" s="80">
        <v>2</v>
      </c>
      <c r="N312" s="81">
        <f>N308</f>
        <v>450.639696969697</v>
      </c>
      <c r="O312" s="81">
        <f>P308</f>
        <v>0.1</v>
      </c>
      <c r="P312" s="81"/>
      <c r="Q312" s="81"/>
      <c r="R312" s="81"/>
      <c r="S312" s="81">
        <f>M312*N312*O312</f>
        <v>90.1279393939394</v>
      </c>
      <c r="T312" s="81"/>
      <c r="U312" s="81"/>
      <c r="V312" s="168"/>
    </row>
    <row r="313" s="2" customFormat="1" ht="13.5" spans="1:22">
      <c r="A313" s="175"/>
      <c r="B313" s="73"/>
      <c r="C313" s="74"/>
      <c r="D313" s="75"/>
      <c r="E313" s="75"/>
      <c r="F313" s="75"/>
      <c r="G313" s="75"/>
      <c r="H313" s="75"/>
      <c r="I313" s="75"/>
      <c r="J313" s="75"/>
      <c r="K313" s="75"/>
      <c r="L313" s="164"/>
      <c r="M313" s="80"/>
      <c r="N313" s="81"/>
      <c r="O313" s="81"/>
      <c r="P313" s="81"/>
      <c r="Q313" s="81"/>
      <c r="R313" s="81"/>
      <c r="S313" s="81"/>
      <c r="T313" s="81"/>
      <c r="U313" s="81"/>
      <c r="V313" s="168"/>
    </row>
    <row r="314" s="2" customFormat="1" ht="13.5" spans="1:22">
      <c r="A314" s="175"/>
      <c r="B314" s="73" t="s">
        <v>64</v>
      </c>
      <c r="C314" s="74"/>
      <c r="D314" s="75"/>
      <c r="E314" s="75"/>
      <c r="F314" s="75"/>
      <c r="G314" s="75"/>
      <c r="H314" s="75"/>
      <c r="I314" s="75"/>
      <c r="J314" s="85" t="s">
        <v>35</v>
      </c>
      <c r="K314" s="85">
        <f>K315+K316+K317</f>
        <v>28.9634705454545</v>
      </c>
      <c r="L314" s="164"/>
      <c r="M314" s="80"/>
      <c r="N314" s="81"/>
      <c r="O314" s="81"/>
      <c r="P314" s="81"/>
      <c r="Q314" s="81"/>
      <c r="R314" s="81"/>
      <c r="S314" s="81"/>
      <c r="T314" s="78" t="s">
        <v>35</v>
      </c>
      <c r="U314" s="78">
        <f>U315+U316+U317</f>
        <v>28.9634705454545</v>
      </c>
      <c r="V314" s="168"/>
    </row>
    <row r="315" s="2" customFormat="1" ht="13.5" spans="1:22">
      <c r="A315" s="175"/>
      <c r="B315" s="73"/>
      <c r="C315" s="74">
        <f>C311</f>
        <v>231.265151515152</v>
      </c>
      <c r="D315" s="75">
        <v>0.48</v>
      </c>
      <c r="E315" s="75">
        <v>0.48</v>
      </c>
      <c r="F315" s="75">
        <v>0.24</v>
      </c>
      <c r="G315" s="75"/>
      <c r="H315" s="75"/>
      <c r="I315" s="75"/>
      <c r="J315" s="75"/>
      <c r="K315" s="75">
        <f t="shared" ref="K315:K317" si="19">C315*D315*E315*F315</f>
        <v>12.7880378181818</v>
      </c>
      <c r="L315" s="164"/>
      <c r="M315" s="80">
        <f>M311</f>
        <v>231.265151515152</v>
      </c>
      <c r="N315" s="81">
        <v>0.48</v>
      </c>
      <c r="O315" s="81">
        <v>0.48</v>
      </c>
      <c r="P315" s="81">
        <v>0.24</v>
      </c>
      <c r="Q315" s="81"/>
      <c r="R315" s="81"/>
      <c r="S315" s="81"/>
      <c r="T315" s="81"/>
      <c r="U315" s="81">
        <f t="shared" ref="U315:U317" si="20">M315*N315*O315*P315</f>
        <v>12.7880378181818</v>
      </c>
      <c r="V315" s="168"/>
    </row>
    <row r="316" s="2" customFormat="1" ht="13.5" spans="1:22">
      <c r="A316" s="175"/>
      <c r="B316" s="73"/>
      <c r="C316" s="74">
        <f>C315</f>
        <v>231.265151515152</v>
      </c>
      <c r="D316" s="75">
        <v>0.24</v>
      </c>
      <c r="E316" s="75">
        <v>0.24</v>
      </c>
      <c r="F316" s="75">
        <v>0.24</v>
      </c>
      <c r="G316" s="75"/>
      <c r="H316" s="75"/>
      <c r="I316" s="75"/>
      <c r="J316" s="75"/>
      <c r="K316" s="75">
        <f t="shared" si="19"/>
        <v>3.19700945454545</v>
      </c>
      <c r="L316" s="164"/>
      <c r="M316" s="80">
        <f>M315</f>
        <v>231.265151515152</v>
      </c>
      <c r="N316" s="81">
        <v>0.24</v>
      </c>
      <c r="O316" s="81">
        <v>0.24</v>
      </c>
      <c r="P316" s="81">
        <v>0.24</v>
      </c>
      <c r="Q316" s="81"/>
      <c r="R316" s="81"/>
      <c r="S316" s="81"/>
      <c r="T316" s="81"/>
      <c r="U316" s="81">
        <f t="shared" si="20"/>
        <v>3.19700945454545</v>
      </c>
      <c r="V316" s="168"/>
    </row>
    <row r="317" s="2" customFormat="1" ht="13.5" spans="1:22">
      <c r="A317" s="175"/>
      <c r="B317" s="73"/>
      <c r="C317" s="74">
        <v>1</v>
      </c>
      <c r="D317" s="75">
        <f>D300</f>
        <v>450.639696969697</v>
      </c>
      <c r="E317" s="75">
        <v>0.24</v>
      </c>
      <c r="F317" s="75">
        <v>0.12</v>
      </c>
      <c r="G317" s="75"/>
      <c r="H317" s="75"/>
      <c r="I317" s="75"/>
      <c r="J317" s="75"/>
      <c r="K317" s="75">
        <f t="shared" si="19"/>
        <v>12.9784232727273</v>
      </c>
      <c r="L317" s="164"/>
      <c r="M317" s="80">
        <v>1</v>
      </c>
      <c r="N317" s="81">
        <f>N300</f>
        <v>450.639696969697</v>
      </c>
      <c r="O317" s="81">
        <v>0.24</v>
      </c>
      <c r="P317" s="81">
        <v>0.12</v>
      </c>
      <c r="Q317" s="81"/>
      <c r="R317" s="81"/>
      <c r="S317" s="81"/>
      <c r="T317" s="81"/>
      <c r="U317" s="81">
        <f t="shared" si="20"/>
        <v>12.9784232727273</v>
      </c>
      <c r="V317" s="168"/>
    </row>
    <row r="318" s="2" customFormat="1" ht="13.5" spans="1:22">
      <c r="A318" s="175"/>
      <c r="B318" s="73"/>
      <c r="C318" s="74"/>
      <c r="D318" s="75"/>
      <c r="E318" s="75"/>
      <c r="F318" s="75"/>
      <c r="G318" s="75"/>
      <c r="H318" s="75"/>
      <c r="I318" s="75"/>
      <c r="J318" s="75"/>
      <c r="K318" s="75"/>
      <c r="L318" s="164"/>
      <c r="M318" s="80"/>
      <c r="N318" s="81"/>
      <c r="O318" s="81"/>
      <c r="P318" s="81"/>
      <c r="Q318" s="81"/>
      <c r="R318" s="81"/>
      <c r="S318" s="81"/>
      <c r="T318" s="81"/>
      <c r="U318" s="81"/>
      <c r="V318" s="168"/>
    </row>
    <row r="319" s="2" customFormat="1" ht="13.5" spans="1:22">
      <c r="A319" s="175"/>
      <c r="B319" s="73" t="s">
        <v>72</v>
      </c>
      <c r="C319" s="74">
        <f>C299</f>
        <v>231.265151515152</v>
      </c>
      <c r="D319" s="75">
        <v>0.24</v>
      </c>
      <c r="E319" s="75">
        <v>0.24</v>
      </c>
      <c r="F319" s="75">
        <v>0.72</v>
      </c>
      <c r="G319" s="75"/>
      <c r="H319" s="75"/>
      <c r="I319" s="75"/>
      <c r="J319" s="75"/>
      <c r="K319" s="75">
        <f>C319*D319*E319*F319</f>
        <v>9.59102836363636</v>
      </c>
      <c r="L319" s="164"/>
      <c r="M319" s="80">
        <f>M299</f>
        <v>231.265151515152</v>
      </c>
      <c r="N319" s="81">
        <v>0.24</v>
      </c>
      <c r="O319" s="81">
        <v>0.24</v>
      </c>
      <c r="P319" s="81">
        <v>0.72</v>
      </c>
      <c r="Q319" s="81"/>
      <c r="R319" s="81"/>
      <c r="S319" s="81"/>
      <c r="T319" s="81"/>
      <c r="U319" s="81">
        <f>M319*N319*O319*P319</f>
        <v>9.59102836363636</v>
      </c>
      <c r="V319" s="168"/>
    </row>
    <row r="320" s="2" customFormat="1" ht="13.5" spans="1:22">
      <c r="A320" s="175"/>
      <c r="B320" s="73"/>
      <c r="C320" s="74"/>
      <c r="D320" s="75"/>
      <c r="E320" s="75"/>
      <c r="F320" s="75"/>
      <c r="G320" s="75"/>
      <c r="H320" s="75"/>
      <c r="I320" s="75"/>
      <c r="J320" s="75"/>
      <c r="K320" s="75"/>
      <c r="L320" s="164"/>
      <c r="M320" s="80"/>
      <c r="N320" s="81"/>
      <c r="O320" s="81"/>
      <c r="P320" s="81"/>
      <c r="Q320" s="81"/>
      <c r="R320" s="81"/>
      <c r="S320" s="81"/>
      <c r="T320" s="81"/>
      <c r="U320" s="81"/>
      <c r="V320" s="168"/>
    </row>
    <row r="321" s="2" customFormat="1" ht="13.5" spans="1:22">
      <c r="A321" s="175"/>
      <c r="B321" s="73" t="s">
        <v>73</v>
      </c>
      <c r="C321" s="74">
        <f>D297/8.16</f>
        <v>74.4975490196078</v>
      </c>
      <c r="D321" s="75">
        <v>2.4</v>
      </c>
      <c r="E321" s="75">
        <v>0.48</v>
      </c>
      <c r="F321" s="75"/>
      <c r="G321" s="75"/>
      <c r="H321" s="75">
        <f>C321*D321*E321</f>
        <v>85.8211764705882</v>
      </c>
      <c r="I321" s="75"/>
      <c r="J321" s="75"/>
      <c r="K321" s="75"/>
      <c r="L321" s="164"/>
      <c r="M321" s="80">
        <f>N297/8.16</f>
        <v>74.4975490196078</v>
      </c>
      <c r="N321" s="81">
        <v>2.4</v>
      </c>
      <c r="O321" s="81">
        <v>0.48</v>
      </c>
      <c r="P321" s="81"/>
      <c r="Q321" s="81"/>
      <c r="R321" s="81">
        <f>M321*N321*O321</f>
        <v>85.8211764705882</v>
      </c>
      <c r="S321" s="81"/>
      <c r="T321" s="81"/>
      <c r="U321" s="81"/>
      <c r="V321" s="168"/>
    </row>
    <row r="322" s="2" customFormat="1" ht="13.5" spans="1:22">
      <c r="A322" s="175"/>
      <c r="B322" s="73"/>
      <c r="C322" s="74"/>
      <c r="D322" s="75"/>
      <c r="E322" s="75"/>
      <c r="F322" s="75"/>
      <c r="G322" s="75"/>
      <c r="H322" s="75"/>
      <c r="I322" s="75"/>
      <c r="J322" s="75"/>
      <c r="K322" s="75"/>
      <c r="L322" s="164"/>
      <c r="M322" s="80"/>
      <c r="N322" s="81"/>
      <c r="O322" s="81"/>
      <c r="P322" s="81"/>
      <c r="Q322" s="81"/>
      <c r="R322" s="81"/>
      <c r="S322" s="81"/>
      <c r="T322" s="81"/>
      <c r="U322" s="81"/>
      <c r="V322" s="168"/>
    </row>
    <row r="323" s="2" customFormat="1" ht="13.5" spans="1:22">
      <c r="A323" s="175"/>
      <c r="B323" s="73" t="s">
        <v>74</v>
      </c>
      <c r="C323" s="74"/>
      <c r="D323" s="75"/>
      <c r="E323" s="75"/>
      <c r="F323" s="75"/>
      <c r="G323" s="75"/>
      <c r="H323" s="75"/>
      <c r="I323" s="75"/>
      <c r="J323" s="85" t="s">
        <v>35</v>
      </c>
      <c r="K323" s="85">
        <f>K324+K325</f>
        <v>33.4512508235294</v>
      </c>
      <c r="L323" s="164"/>
      <c r="M323" s="80"/>
      <c r="N323" s="81"/>
      <c r="O323" s="81"/>
      <c r="P323" s="81"/>
      <c r="Q323" s="81"/>
      <c r="R323" s="81"/>
      <c r="S323" s="81"/>
      <c r="T323" s="78" t="s">
        <v>35</v>
      </c>
      <c r="U323" s="78">
        <f>U324+U325</f>
        <v>33.4512508235294</v>
      </c>
      <c r="V323" s="168"/>
    </row>
    <row r="324" s="2" customFormat="1" ht="13.5" spans="1:22">
      <c r="A324" s="175"/>
      <c r="B324" s="73"/>
      <c r="C324" s="74">
        <v>1</v>
      </c>
      <c r="D324" s="75">
        <f>D297-C321*2.4-C319*0.24</f>
        <v>373.602245989305</v>
      </c>
      <c r="E324" s="75">
        <v>0.12</v>
      </c>
      <c r="F324" s="75">
        <v>0.66</v>
      </c>
      <c r="G324" s="75"/>
      <c r="H324" s="75"/>
      <c r="I324" s="75"/>
      <c r="J324" s="75"/>
      <c r="K324" s="75">
        <f>C324*D324*E324*F324</f>
        <v>29.5892978823529</v>
      </c>
      <c r="L324" s="164"/>
      <c r="M324" s="80">
        <v>1</v>
      </c>
      <c r="N324" s="81">
        <f>N297-M321*2.4-M319*0.24</f>
        <v>373.602245989305</v>
      </c>
      <c r="O324" s="81">
        <v>0.12</v>
      </c>
      <c r="P324" s="81">
        <v>0.66</v>
      </c>
      <c r="Q324" s="81"/>
      <c r="R324" s="81"/>
      <c r="S324" s="81"/>
      <c r="T324" s="81"/>
      <c r="U324" s="81">
        <f t="shared" ref="U324:U328" si="21">M324*N324*O324*P324</f>
        <v>29.5892978823529</v>
      </c>
      <c r="V324" s="168"/>
    </row>
    <row r="325" s="2" customFormat="1" ht="13.5" spans="1:22">
      <c r="A325" s="175"/>
      <c r="B325" s="73"/>
      <c r="C325" s="74">
        <f>C321</f>
        <v>74.4975490196078</v>
      </c>
      <c r="D325" s="75">
        <v>2.4</v>
      </c>
      <c r="E325" s="75">
        <v>0.12</v>
      </c>
      <c r="F325" s="75">
        <v>0.18</v>
      </c>
      <c r="G325" s="75"/>
      <c r="H325" s="75"/>
      <c r="I325" s="75"/>
      <c r="J325" s="75"/>
      <c r="K325" s="75">
        <f>C325*D325*E325*F325</f>
        <v>3.86195294117647</v>
      </c>
      <c r="L325" s="164"/>
      <c r="M325" s="80">
        <f>M321</f>
        <v>74.4975490196078</v>
      </c>
      <c r="N325" s="81">
        <v>2.4</v>
      </c>
      <c r="O325" s="81">
        <v>0.12</v>
      </c>
      <c r="P325" s="81">
        <v>0.18</v>
      </c>
      <c r="Q325" s="81"/>
      <c r="R325" s="81"/>
      <c r="S325" s="81"/>
      <c r="T325" s="81"/>
      <c r="U325" s="81">
        <f t="shared" si="21"/>
        <v>3.86195294117647</v>
      </c>
      <c r="V325" s="168"/>
    </row>
    <row r="326" spans="1:22">
      <c r="A326" s="145"/>
      <c r="B326" s="148"/>
      <c r="C326" s="146"/>
      <c r="D326" s="147"/>
      <c r="E326" s="147"/>
      <c r="F326" s="147"/>
      <c r="G326" s="147"/>
      <c r="H326" s="147"/>
      <c r="I326" s="147"/>
      <c r="J326" s="147"/>
      <c r="K326" s="147"/>
      <c r="L326" s="156"/>
      <c r="M326" s="157"/>
      <c r="N326" s="158"/>
      <c r="O326" s="158"/>
      <c r="P326" s="158"/>
      <c r="Q326" s="158"/>
      <c r="R326" s="158"/>
      <c r="S326" s="158"/>
      <c r="T326" s="158"/>
      <c r="U326" s="158"/>
      <c r="V326" s="166"/>
    </row>
    <row r="327" hidden="1" spans="1:22">
      <c r="A327" s="114"/>
      <c r="B327" s="181" t="s">
        <v>62</v>
      </c>
      <c r="C327" s="150"/>
      <c r="D327" s="151"/>
      <c r="E327" s="152"/>
      <c r="F327" s="152">
        <v>0.5</v>
      </c>
      <c r="G327" s="152"/>
      <c r="H327" s="152"/>
      <c r="I327" s="152"/>
      <c r="J327" s="152"/>
      <c r="K327" s="152"/>
      <c r="L327" s="180"/>
      <c r="M327" s="161"/>
      <c r="N327" s="162"/>
      <c r="O327" s="163"/>
      <c r="P327" s="163">
        <v>0.5</v>
      </c>
      <c r="Q327" s="163"/>
      <c r="R327" s="163"/>
      <c r="S327" s="163"/>
      <c r="T327" s="163"/>
      <c r="U327" s="163"/>
      <c r="V327" s="187"/>
    </row>
    <row r="328" customFormat="1" hidden="1" spans="1:22">
      <c r="A328" s="145"/>
      <c r="B328" s="191" t="s">
        <v>53</v>
      </c>
      <c r="C328" s="146">
        <v>1</v>
      </c>
      <c r="D328" s="147">
        <f>D327</f>
        <v>0</v>
      </c>
      <c r="E328" s="147">
        <f>0.57+0.3*2</f>
        <v>1.17</v>
      </c>
      <c r="F328" s="147">
        <f>0.36+0.18</f>
        <v>0.54</v>
      </c>
      <c r="G328" s="147"/>
      <c r="H328" s="147"/>
      <c r="I328" s="147"/>
      <c r="J328" s="147"/>
      <c r="K328" s="147">
        <f>C328*D328*E328*F328</f>
        <v>0</v>
      </c>
      <c r="L328" s="184"/>
      <c r="M328" s="157">
        <v>1</v>
      </c>
      <c r="N328" s="158">
        <f>N327</f>
        <v>0</v>
      </c>
      <c r="O328" s="158">
        <f>0.57+0.3*2</f>
        <v>1.17</v>
      </c>
      <c r="P328" s="158">
        <f>0.36+0.18</f>
        <v>0.54</v>
      </c>
      <c r="Q328" s="158"/>
      <c r="R328" s="158"/>
      <c r="S328" s="158"/>
      <c r="T328" s="158"/>
      <c r="U328" s="158">
        <f t="shared" si="21"/>
        <v>0</v>
      </c>
      <c r="V328" s="189"/>
    </row>
    <row r="329" customFormat="1" hidden="1" spans="1:22">
      <c r="A329" s="145"/>
      <c r="B329" s="191"/>
      <c r="C329" s="146"/>
      <c r="D329" s="147"/>
      <c r="E329" s="147"/>
      <c r="F329" s="147"/>
      <c r="G329" s="147"/>
      <c r="H329" s="147"/>
      <c r="I329" s="147"/>
      <c r="J329" s="147"/>
      <c r="K329" s="147"/>
      <c r="L329" s="184"/>
      <c r="M329" s="157"/>
      <c r="N329" s="158"/>
      <c r="O329" s="158"/>
      <c r="P329" s="158"/>
      <c r="Q329" s="158"/>
      <c r="R329" s="158"/>
      <c r="S329" s="158"/>
      <c r="T329" s="158"/>
      <c r="U329" s="158"/>
      <c r="V329" s="189"/>
    </row>
    <row r="330" customFormat="1" hidden="1" spans="1:22">
      <c r="A330" s="145"/>
      <c r="B330" s="191" t="s">
        <v>54</v>
      </c>
      <c r="C330" s="146"/>
      <c r="D330" s="147"/>
      <c r="E330" s="147"/>
      <c r="F330" s="147"/>
      <c r="G330" s="147"/>
      <c r="H330" s="147"/>
      <c r="I330" s="147"/>
      <c r="J330" s="147"/>
      <c r="K330" s="147">
        <f>K328-K332</f>
        <v>0</v>
      </c>
      <c r="L330" s="184"/>
      <c r="M330" s="157"/>
      <c r="N330" s="158"/>
      <c r="O330" s="158"/>
      <c r="P330" s="158"/>
      <c r="Q330" s="158"/>
      <c r="R330" s="158"/>
      <c r="S330" s="158"/>
      <c r="T330" s="158"/>
      <c r="U330" s="158">
        <f>U328-U332</f>
        <v>0</v>
      </c>
      <c r="V330" s="189"/>
    </row>
    <row r="331" customFormat="1" hidden="1" spans="1:22">
      <c r="A331" s="145"/>
      <c r="B331" s="191"/>
      <c r="C331" s="146"/>
      <c r="D331" s="147"/>
      <c r="E331" s="147"/>
      <c r="F331" s="147"/>
      <c r="G331" s="147"/>
      <c r="H331" s="147"/>
      <c r="I331" s="147"/>
      <c r="J331" s="147"/>
      <c r="K331" s="147"/>
      <c r="L331" s="184"/>
      <c r="M331" s="157"/>
      <c r="N331" s="158"/>
      <c r="O331" s="158"/>
      <c r="P331" s="158"/>
      <c r="Q331" s="158"/>
      <c r="R331" s="158"/>
      <c r="S331" s="158"/>
      <c r="T331" s="158"/>
      <c r="U331" s="158"/>
      <c r="V331" s="189"/>
    </row>
    <row r="332" customFormat="1" hidden="1" spans="1:22">
      <c r="A332" s="145"/>
      <c r="B332" s="191" t="s">
        <v>20</v>
      </c>
      <c r="C332" s="146"/>
      <c r="D332" s="147"/>
      <c r="E332" s="147"/>
      <c r="F332" s="147"/>
      <c r="G332" s="147"/>
      <c r="H332" s="147"/>
      <c r="I332" s="147"/>
      <c r="J332" s="147"/>
      <c r="K332" s="147">
        <f>K334+K336+K340</f>
        <v>0</v>
      </c>
      <c r="L332" s="184"/>
      <c r="M332" s="157"/>
      <c r="N332" s="158"/>
      <c r="O332" s="158"/>
      <c r="P332" s="158"/>
      <c r="Q332" s="158"/>
      <c r="R332" s="158"/>
      <c r="S332" s="158"/>
      <c r="T332" s="158"/>
      <c r="U332" s="158">
        <f>U334+U336+U340</f>
        <v>0</v>
      </c>
      <c r="V332" s="189"/>
    </row>
    <row r="333" customFormat="1" hidden="1" spans="1:22">
      <c r="A333" s="145"/>
      <c r="B333" s="164"/>
      <c r="C333" s="146"/>
      <c r="D333" s="147"/>
      <c r="E333" s="147"/>
      <c r="F333" s="147"/>
      <c r="G333" s="147"/>
      <c r="H333" s="147"/>
      <c r="I333" s="147"/>
      <c r="J333" s="147"/>
      <c r="K333" s="147"/>
      <c r="L333" s="184"/>
      <c r="M333" s="157"/>
      <c r="N333" s="158"/>
      <c r="O333" s="158"/>
      <c r="P333" s="158"/>
      <c r="Q333" s="158"/>
      <c r="R333" s="158"/>
      <c r="S333" s="158"/>
      <c r="T333" s="158"/>
      <c r="U333" s="158"/>
      <c r="V333" s="189"/>
    </row>
    <row r="334" customFormat="1" hidden="1" spans="1:22">
      <c r="A334" s="145"/>
      <c r="B334" s="164" t="s">
        <v>55</v>
      </c>
      <c r="C334" s="146">
        <v>1</v>
      </c>
      <c r="D334" s="147">
        <f>D327</f>
        <v>0</v>
      </c>
      <c r="E334" s="147">
        <v>0.57</v>
      </c>
      <c r="F334" s="147">
        <v>0.1</v>
      </c>
      <c r="G334" s="147"/>
      <c r="H334" s="147"/>
      <c r="I334" s="147"/>
      <c r="J334" s="147"/>
      <c r="K334" s="147">
        <f>C334*D334*E334*F334</f>
        <v>0</v>
      </c>
      <c r="L334" s="184"/>
      <c r="M334" s="157">
        <v>1</v>
      </c>
      <c r="N334" s="158">
        <f>N327</f>
        <v>0</v>
      </c>
      <c r="O334" s="158">
        <v>0.57</v>
      </c>
      <c r="P334" s="158">
        <v>0.1</v>
      </c>
      <c r="Q334" s="158"/>
      <c r="R334" s="158"/>
      <c r="S334" s="158"/>
      <c r="T334" s="158"/>
      <c r="U334" s="158">
        <f>M334*N334*O334*P334</f>
        <v>0</v>
      </c>
      <c r="V334" s="189"/>
    </row>
    <row r="335" customFormat="1" hidden="1" spans="1:22">
      <c r="A335" s="145"/>
      <c r="B335" s="164"/>
      <c r="C335" s="146"/>
      <c r="D335" s="147"/>
      <c r="E335" s="147"/>
      <c r="F335" s="147"/>
      <c r="G335" s="147"/>
      <c r="H335" s="147"/>
      <c r="I335" s="147"/>
      <c r="J335" s="147"/>
      <c r="K335" s="147"/>
      <c r="L335" s="184"/>
      <c r="M335" s="157"/>
      <c r="N335" s="158"/>
      <c r="O335" s="158"/>
      <c r="P335" s="158"/>
      <c r="Q335" s="158"/>
      <c r="R335" s="158"/>
      <c r="S335" s="158"/>
      <c r="T335" s="158"/>
      <c r="U335" s="158"/>
      <c r="V335" s="189"/>
    </row>
    <row r="336" customFormat="1" hidden="1" spans="1:22">
      <c r="A336" s="145"/>
      <c r="B336" s="164" t="s">
        <v>266</v>
      </c>
      <c r="C336" s="146">
        <v>1</v>
      </c>
      <c r="D336" s="147">
        <f>D334</f>
        <v>0</v>
      </c>
      <c r="E336" s="147">
        <v>0.57</v>
      </c>
      <c r="F336" s="147">
        <v>0.08</v>
      </c>
      <c r="G336" s="147"/>
      <c r="H336" s="147"/>
      <c r="I336" s="147"/>
      <c r="J336" s="147"/>
      <c r="K336" s="147">
        <f>C336*D336*E336*F336</f>
        <v>0</v>
      </c>
      <c r="L336" s="184"/>
      <c r="M336" s="157">
        <v>1</v>
      </c>
      <c r="N336" s="158">
        <f>N334</f>
        <v>0</v>
      </c>
      <c r="O336" s="158">
        <v>0.57</v>
      </c>
      <c r="P336" s="158">
        <v>0.08</v>
      </c>
      <c r="Q336" s="158"/>
      <c r="R336" s="158"/>
      <c r="S336" s="158"/>
      <c r="T336" s="158"/>
      <c r="U336" s="158">
        <f>M336*N336*O336*P336</f>
        <v>0</v>
      </c>
      <c r="V336" s="189"/>
    </row>
    <row r="337" customFormat="1" hidden="1" spans="1:22">
      <c r="A337" s="145"/>
      <c r="B337" s="164"/>
      <c r="C337" s="146"/>
      <c r="D337" s="147"/>
      <c r="E337" s="147"/>
      <c r="F337" s="147"/>
      <c r="G337" s="147"/>
      <c r="H337" s="147"/>
      <c r="I337" s="147"/>
      <c r="J337" s="147"/>
      <c r="K337" s="147"/>
      <c r="L337" s="184"/>
      <c r="M337" s="157"/>
      <c r="N337" s="158"/>
      <c r="O337" s="158"/>
      <c r="P337" s="158"/>
      <c r="Q337" s="158"/>
      <c r="R337" s="158"/>
      <c r="S337" s="158"/>
      <c r="T337" s="158"/>
      <c r="U337" s="158"/>
      <c r="V337" s="189"/>
    </row>
    <row r="338" customFormat="1" hidden="1" spans="1:22">
      <c r="A338" s="145"/>
      <c r="B338" s="164" t="s">
        <v>22</v>
      </c>
      <c r="C338" s="146">
        <v>2</v>
      </c>
      <c r="D338" s="147">
        <f>D336</f>
        <v>0</v>
      </c>
      <c r="E338" s="147">
        <f>F336</f>
        <v>0.08</v>
      </c>
      <c r="F338" s="147"/>
      <c r="G338" s="147"/>
      <c r="H338" s="147"/>
      <c r="I338" s="147">
        <f>C338*D338*E338</f>
        <v>0</v>
      </c>
      <c r="J338" s="147"/>
      <c r="K338" s="147"/>
      <c r="L338" s="184"/>
      <c r="M338" s="157">
        <v>2</v>
      </c>
      <c r="N338" s="158">
        <f>N336</f>
        <v>0</v>
      </c>
      <c r="O338" s="158">
        <f>P336</f>
        <v>0.08</v>
      </c>
      <c r="P338" s="158"/>
      <c r="Q338" s="158"/>
      <c r="R338" s="158"/>
      <c r="S338" s="158">
        <f>M338*N338*O338</f>
        <v>0</v>
      </c>
      <c r="T338" s="158"/>
      <c r="U338" s="158"/>
      <c r="V338" s="189"/>
    </row>
    <row r="339" customFormat="1" hidden="1" spans="1:22">
      <c r="A339" s="145"/>
      <c r="B339" s="164"/>
      <c r="C339" s="146"/>
      <c r="D339" s="147"/>
      <c r="E339" s="147"/>
      <c r="F339" s="147"/>
      <c r="G339" s="147"/>
      <c r="H339" s="147"/>
      <c r="I339" s="147"/>
      <c r="J339" s="147"/>
      <c r="K339" s="147"/>
      <c r="L339" s="184"/>
      <c r="M339" s="157"/>
      <c r="N339" s="158"/>
      <c r="O339" s="158"/>
      <c r="P339" s="158"/>
      <c r="Q339" s="158"/>
      <c r="R339" s="158"/>
      <c r="S339" s="158"/>
      <c r="T339" s="158"/>
      <c r="U339" s="158"/>
      <c r="V339" s="189"/>
    </row>
    <row r="340" customFormat="1" hidden="1" spans="1:22">
      <c r="A340" s="145"/>
      <c r="B340" s="164" t="s">
        <v>64</v>
      </c>
      <c r="C340" s="146"/>
      <c r="D340" s="147"/>
      <c r="E340" s="147"/>
      <c r="F340" s="147"/>
      <c r="G340" s="147"/>
      <c r="H340" s="147"/>
      <c r="I340" s="147"/>
      <c r="J340" s="159"/>
      <c r="K340" s="159"/>
      <c r="L340" s="184"/>
      <c r="M340" s="157"/>
      <c r="N340" s="158"/>
      <c r="O340" s="158"/>
      <c r="P340" s="158"/>
      <c r="Q340" s="158"/>
      <c r="R340" s="158"/>
      <c r="S340" s="158"/>
      <c r="T340" s="163"/>
      <c r="U340" s="163"/>
      <c r="V340" s="189"/>
    </row>
    <row r="341" customFormat="1" hidden="1" spans="1:22">
      <c r="A341" s="145"/>
      <c r="B341" s="164"/>
      <c r="C341" s="146">
        <v>1</v>
      </c>
      <c r="D341" s="147">
        <f>D327</f>
        <v>0</v>
      </c>
      <c r="E341" s="147">
        <v>0.37</v>
      </c>
      <c r="F341" s="147">
        <v>0.36</v>
      </c>
      <c r="G341" s="147"/>
      <c r="H341" s="147"/>
      <c r="I341" s="147"/>
      <c r="J341" s="147"/>
      <c r="K341" s="147">
        <f>C341*D341*E341*F341</f>
        <v>0</v>
      </c>
      <c r="L341" s="184"/>
      <c r="M341" s="157">
        <v>1</v>
      </c>
      <c r="N341" s="158">
        <f>N327</f>
        <v>0</v>
      </c>
      <c r="O341" s="158">
        <v>0.37</v>
      </c>
      <c r="P341" s="158">
        <v>0.36</v>
      </c>
      <c r="Q341" s="158"/>
      <c r="R341" s="158"/>
      <c r="S341" s="158"/>
      <c r="T341" s="158"/>
      <c r="U341" s="158">
        <f>M341*N341*O341*P341</f>
        <v>0</v>
      </c>
      <c r="V341" s="189"/>
    </row>
    <row r="342" customFormat="1" hidden="1" spans="1:22">
      <c r="A342" s="145"/>
      <c r="B342" s="164"/>
      <c r="C342" s="146"/>
      <c r="D342" s="147"/>
      <c r="E342" s="147"/>
      <c r="F342" s="147"/>
      <c r="G342" s="147"/>
      <c r="H342" s="147"/>
      <c r="I342" s="147"/>
      <c r="J342" s="147"/>
      <c r="K342" s="147"/>
      <c r="L342" s="184"/>
      <c r="M342" s="157"/>
      <c r="N342" s="158"/>
      <c r="O342" s="158"/>
      <c r="P342" s="158"/>
      <c r="Q342" s="158"/>
      <c r="R342" s="158"/>
      <c r="S342" s="158"/>
      <c r="T342" s="158"/>
      <c r="U342" s="158"/>
      <c r="V342" s="189"/>
    </row>
    <row r="343" customFormat="1" hidden="1" spans="1:22">
      <c r="A343" s="145"/>
      <c r="B343" s="164" t="s">
        <v>65</v>
      </c>
      <c r="C343" s="146"/>
      <c r="D343" s="147"/>
      <c r="E343" s="147"/>
      <c r="F343" s="147"/>
      <c r="G343" s="147"/>
      <c r="H343" s="147"/>
      <c r="I343" s="147"/>
      <c r="J343" s="159" t="s">
        <v>35</v>
      </c>
      <c r="K343" s="159">
        <f>K344+K345</f>
        <v>0</v>
      </c>
      <c r="L343" s="184"/>
      <c r="M343" s="157"/>
      <c r="N343" s="158"/>
      <c r="O343" s="158"/>
      <c r="P343" s="158"/>
      <c r="Q343" s="158"/>
      <c r="R343" s="158"/>
      <c r="S343" s="158"/>
      <c r="T343" s="163" t="s">
        <v>35</v>
      </c>
      <c r="U343" s="163">
        <f>U344+U345</f>
        <v>0</v>
      </c>
      <c r="V343" s="189"/>
    </row>
    <row r="344" customFormat="1" hidden="1" spans="1:22">
      <c r="A344" s="145"/>
      <c r="B344" s="164"/>
      <c r="C344" s="146">
        <v>1</v>
      </c>
      <c r="D344" s="147">
        <f>D327</f>
        <v>0</v>
      </c>
      <c r="E344" s="147">
        <v>0.24</v>
      </c>
      <c r="F344" s="147">
        <f>F327</f>
        <v>0.5</v>
      </c>
      <c r="G344" s="147"/>
      <c r="H344" s="147"/>
      <c r="I344" s="147"/>
      <c r="J344" s="147"/>
      <c r="K344" s="147">
        <f>C344*D344*E344*F344</f>
        <v>0</v>
      </c>
      <c r="L344" s="184"/>
      <c r="M344" s="157">
        <v>1</v>
      </c>
      <c r="N344" s="158">
        <f>N327</f>
        <v>0</v>
      </c>
      <c r="O344" s="158">
        <v>0.24</v>
      </c>
      <c r="P344" s="158">
        <f>P327</f>
        <v>0.5</v>
      </c>
      <c r="Q344" s="158"/>
      <c r="R344" s="158"/>
      <c r="S344" s="158"/>
      <c r="T344" s="158"/>
      <c r="U344" s="158">
        <f>M344*N344*O344*P344</f>
        <v>0</v>
      </c>
      <c r="V344" s="189"/>
    </row>
    <row r="345" customFormat="1" hidden="1" spans="1:22">
      <c r="A345" s="145"/>
      <c r="B345" s="164" t="s">
        <v>96</v>
      </c>
      <c r="C345" s="146">
        <v>1</v>
      </c>
      <c r="D345" s="147">
        <v>10</v>
      </c>
      <c r="E345" s="147"/>
      <c r="F345" s="147">
        <f>F344+0.24</f>
        <v>0.74</v>
      </c>
      <c r="G345" s="147"/>
      <c r="H345" s="147"/>
      <c r="I345" s="147">
        <f>D345*F345*C345</f>
        <v>7.4</v>
      </c>
      <c r="J345" s="147"/>
      <c r="K345" s="147"/>
      <c r="L345" s="184"/>
      <c r="M345" s="157">
        <v>1</v>
      </c>
      <c r="N345" s="158">
        <v>10</v>
      </c>
      <c r="O345" s="158"/>
      <c r="P345" s="158">
        <f>P344+0.24</f>
        <v>0.74</v>
      </c>
      <c r="Q345" s="158"/>
      <c r="R345" s="158"/>
      <c r="S345" s="158">
        <f>N345*P345*M345</f>
        <v>7.4</v>
      </c>
      <c r="T345" s="158"/>
      <c r="U345" s="158"/>
      <c r="V345" s="189"/>
    </row>
    <row r="346" hidden="1" spans="1:22">
      <c r="A346" s="145"/>
      <c r="B346" s="148"/>
      <c r="C346" s="146"/>
      <c r="D346" s="147"/>
      <c r="E346" s="147"/>
      <c r="F346" s="147"/>
      <c r="G346" s="147"/>
      <c r="H346" s="147"/>
      <c r="I346" s="147"/>
      <c r="J346" s="147"/>
      <c r="K346" s="147"/>
      <c r="L346" s="156"/>
      <c r="M346" s="157"/>
      <c r="N346" s="158"/>
      <c r="O346" s="158"/>
      <c r="P346" s="158"/>
      <c r="Q346" s="158"/>
      <c r="R346" s="158"/>
      <c r="S346" s="158"/>
      <c r="T346" s="158"/>
      <c r="U346" s="158"/>
      <c r="V346" s="166"/>
    </row>
    <row r="347" spans="1:22">
      <c r="A347" s="114">
        <v>31</v>
      </c>
      <c r="B347" s="149" t="s">
        <v>267</v>
      </c>
      <c r="C347" s="178">
        <f>11+2</f>
        <v>13</v>
      </c>
      <c r="D347" s="152"/>
      <c r="E347" s="152"/>
      <c r="F347" s="152"/>
      <c r="G347" s="152"/>
      <c r="H347" s="152"/>
      <c r="I347" s="152"/>
      <c r="J347" s="152"/>
      <c r="K347" s="152"/>
      <c r="L347" s="180"/>
      <c r="M347" s="186">
        <f>11+2</f>
        <v>13</v>
      </c>
      <c r="N347" s="163"/>
      <c r="O347" s="163"/>
      <c r="P347" s="163"/>
      <c r="Q347" s="163"/>
      <c r="R347" s="163"/>
      <c r="S347" s="163"/>
      <c r="T347" s="163"/>
      <c r="U347" s="163"/>
      <c r="V347" s="187"/>
    </row>
    <row r="348" customFormat="1" spans="1:22">
      <c r="A348" s="145"/>
      <c r="B348" s="148" t="s">
        <v>84</v>
      </c>
      <c r="C348" s="146">
        <f>C347</f>
        <v>13</v>
      </c>
      <c r="D348" s="147">
        <f>1.28+0.6*2</f>
        <v>2.48</v>
      </c>
      <c r="E348" s="147">
        <v>0.12</v>
      </c>
      <c r="F348" s="147">
        <v>0.72</v>
      </c>
      <c r="G348" s="147"/>
      <c r="H348" s="147"/>
      <c r="I348" s="147"/>
      <c r="J348" s="147"/>
      <c r="K348" s="147">
        <f>C348*D348*E348*F348</f>
        <v>2.785536</v>
      </c>
      <c r="L348" s="184"/>
      <c r="M348" s="157">
        <f>M347</f>
        <v>13</v>
      </c>
      <c r="N348" s="158">
        <f>1.28+0.6*2</f>
        <v>2.48</v>
      </c>
      <c r="O348" s="158">
        <v>0.12</v>
      </c>
      <c r="P348" s="158">
        <v>0.72</v>
      </c>
      <c r="Q348" s="158"/>
      <c r="R348" s="158"/>
      <c r="S348" s="158"/>
      <c r="T348" s="158"/>
      <c r="U348" s="158">
        <f>M348*N348*O348*P348</f>
        <v>2.785536</v>
      </c>
      <c r="V348" s="189"/>
    </row>
    <row r="349" customFormat="1" spans="1:22">
      <c r="A349" s="145"/>
      <c r="B349" s="148"/>
      <c r="C349" s="146"/>
      <c r="D349" s="147"/>
      <c r="E349" s="147"/>
      <c r="F349" s="147"/>
      <c r="G349" s="147"/>
      <c r="H349" s="147"/>
      <c r="I349" s="147"/>
      <c r="J349" s="147"/>
      <c r="K349" s="147"/>
      <c r="L349" s="184"/>
      <c r="M349" s="157"/>
      <c r="N349" s="158"/>
      <c r="O349" s="158"/>
      <c r="P349" s="158"/>
      <c r="Q349" s="158"/>
      <c r="R349" s="158"/>
      <c r="S349" s="158"/>
      <c r="T349" s="158"/>
      <c r="U349" s="158"/>
      <c r="V349" s="189"/>
    </row>
    <row r="350" customFormat="1" spans="1:22">
      <c r="A350" s="145"/>
      <c r="B350" s="148" t="s">
        <v>85</v>
      </c>
      <c r="C350" s="146">
        <f>C347</f>
        <v>13</v>
      </c>
      <c r="D350" s="147">
        <f>D348</f>
        <v>2.48</v>
      </c>
      <c r="E350" s="147">
        <f>F348</f>
        <v>0.72</v>
      </c>
      <c r="F350" s="147"/>
      <c r="G350" s="147"/>
      <c r="H350" s="147">
        <f>C350*D350*E350</f>
        <v>23.2128</v>
      </c>
      <c r="I350" s="147"/>
      <c r="J350" s="147"/>
      <c r="K350" s="147"/>
      <c r="L350" s="184"/>
      <c r="M350" s="157">
        <f>M347</f>
        <v>13</v>
      </c>
      <c r="N350" s="158">
        <f>N348</f>
        <v>2.48</v>
      </c>
      <c r="O350" s="158">
        <f>P348</f>
        <v>0.72</v>
      </c>
      <c r="P350" s="158"/>
      <c r="Q350" s="158"/>
      <c r="R350" s="158">
        <f>M350*N350*O350</f>
        <v>23.2128</v>
      </c>
      <c r="S350" s="158"/>
      <c r="T350" s="158"/>
      <c r="U350" s="158"/>
      <c r="V350" s="189"/>
    </row>
    <row r="351" customFormat="1" spans="1:22">
      <c r="A351" s="145"/>
      <c r="B351" s="148"/>
      <c r="C351" s="146"/>
      <c r="D351" s="147"/>
      <c r="E351" s="147"/>
      <c r="F351" s="147"/>
      <c r="G351" s="147"/>
      <c r="H351" s="147"/>
      <c r="I351" s="147"/>
      <c r="J351" s="147"/>
      <c r="K351" s="147"/>
      <c r="L351" s="184"/>
      <c r="M351" s="157"/>
      <c r="N351" s="158"/>
      <c r="O351" s="158"/>
      <c r="P351" s="158"/>
      <c r="Q351" s="158"/>
      <c r="R351" s="158"/>
      <c r="S351" s="158"/>
      <c r="T351" s="158"/>
      <c r="U351" s="158"/>
      <c r="V351" s="189"/>
    </row>
    <row r="352" customFormat="1" spans="1:22">
      <c r="A352" s="145"/>
      <c r="B352" s="148" t="s">
        <v>86</v>
      </c>
      <c r="C352" s="146">
        <f>C347</f>
        <v>13</v>
      </c>
      <c r="D352" s="147">
        <f>0.6*2+1.28</f>
        <v>2.48</v>
      </c>
      <c r="E352" s="147">
        <v>0.06</v>
      </c>
      <c r="F352" s="147">
        <v>0.12</v>
      </c>
      <c r="G352" s="147"/>
      <c r="H352" s="147"/>
      <c r="I352" s="147"/>
      <c r="J352" s="147"/>
      <c r="K352" s="147">
        <f>C352*D352*E352*F352</f>
        <v>0.232128</v>
      </c>
      <c r="L352" s="184"/>
      <c r="M352" s="157">
        <f>M347</f>
        <v>13</v>
      </c>
      <c r="N352" s="158">
        <f>0.6*2+1.28</f>
        <v>2.48</v>
      </c>
      <c r="O352" s="158">
        <v>0.06</v>
      </c>
      <c r="P352" s="158">
        <v>0.12</v>
      </c>
      <c r="Q352" s="158"/>
      <c r="R352" s="158"/>
      <c r="S352" s="158"/>
      <c r="T352" s="158"/>
      <c r="U352" s="158">
        <f>M352*N352*O352*P352</f>
        <v>0.232128</v>
      </c>
      <c r="V352" s="189"/>
    </row>
    <row r="353" customFormat="1" spans="1:22">
      <c r="A353" s="145"/>
      <c r="B353" s="148"/>
      <c r="C353" s="146"/>
      <c r="D353" s="147"/>
      <c r="E353" s="147"/>
      <c r="F353" s="147"/>
      <c r="G353" s="147"/>
      <c r="H353" s="147"/>
      <c r="I353" s="147"/>
      <c r="J353" s="147"/>
      <c r="K353" s="147"/>
      <c r="L353" s="184"/>
      <c r="M353" s="157"/>
      <c r="N353" s="158"/>
      <c r="O353" s="158"/>
      <c r="P353" s="158"/>
      <c r="Q353" s="158"/>
      <c r="R353" s="158"/>
      <c r="S353" s="158"/>
      <c r="T353" s="158"/>
      <c r="U353" s="158"/>
      <c r="V353" s="189"/>
    </row>
    <row r="354" customFormat="1" spans="1:22">
      <c r="A354" s="145"/>
      <c r="B354" s="148" t="s">
        <v>85</v>
      </c>
      <c r="C354" s="146">
        <f>C347</f>
        <v>13</v>
      </c>
      <c r="D354" s="147">
        <f>D352</f>
        <v>2.48</v>
      </c>
      <c r="E354" s="147">
        <f>F352</f>
        <v>0.12</v>
      </c>
      <c r="F354" s="147"/>
      <c r="G354" s="147"/>
      <c r="H354" s="147">
        <f>C354*D354*E354</f>
        <v>3.8688</v>
      </c>
      <c r="I354" s="147"/>
      <c r="J354" s="147"/>
      <c r="K354" s="147"/>
      <c r="L354" s="184"/>
      <c r="M354" s="157">
        <f>M347</f>
        <v>13</v>
      </c>
      <c r="N354" s="158">
        <f>N352</f>
        <v>2.48</v>
      </c>
      <c r="O354" s="158">
        <f>P352</f>
        <v>0.12</v>
      </c>
      <c r="P354" s="158"/>
      <c r="Q354" s="158"/>
      <c r="R354" s="158">
        <f>M354*N354*O354</f>
        <v>3.8688</v>
      </c>
      <c r="S354" s="158"/>
      <c r="T354" s="158"/>
      <c r="U354" s="158"/>
      <c r="V354" s="189"/>
    </row>
    <row r="355" customFormat="1" spans="1:22">
      <c r="A355" s="145"/>
      <c r="B355" s="148"/>
      <c r="C355" s="146"/>
      <c r="D355" s="147"/>
      <c r="E355" s="147"/>
      <c r="F355" s="147"/>
      <c r="G355" s="147"/>
      <c r="H355" s="147"/>
      <c r="I355" s="147"/>
      <c r="J355" s="147"/>
      <c r="K355" s="147"/>
      <c r="L355" s="184"/>
      <c r="M355" s="157"/>
      <c r="N355" s="158"/>
      <c r="O355" s="158"/>
      <c r="P355" s="158"/>
      <c r="Q355" s="158"/>
      <c r="R355" s="158"/>
      <c r="S355" s="158"/>
      <c r="T355" s="158"/>
      <c r="U355" s="158"/>
      <c r="V355" s="189"/>
    </row>
    <row r="356" customFormat="1" spans="1:22">
      <c r="A356" s="145"/>
      <c r="B356" s="148" t="s">
        <v>87</v>
      </c>
      <c r="C356" s="146">
        <f>C347</f>
        <v>13</v>
      </c>
      <c r="D356" s="147">
        <v>1.4</v>
      </c>
      <c r="E356" s="147">
        <v>0.6</v>
      </c>
      <c r="F356" s="147">
        <v>0.08</v>
      </c>
      <c r="G356" s="147"/>
      <c r="H356" s="147"/>
      <c r="I356" s="147"/>
      <c r="J356" s="147"/>
      <c r="K356" s="147">
        <f>C356*D356*E356*F356</f>
        <v>0.8736</v>
      </c>
      <c r="L356" s="184"/>
      <c r="M356" s="157">
        <f>M347</f>
        <v>13</v>
      </c>
      <c r="N356" s="158">
        <v>1.4</v>
      </c>
      <c r="O356" s="158">
        <v>0.6</v>
      </c>
      <c r="P356" s="158">
        <v>0.08</v>
      </c>
      <c r="Q356" s="158"/>
      <c r="R356" s="158"/>
      <c r="S356" s="158"/>
      <c r="T356" s="158"/>
      <c r="U356" s="158">
        <f>M356*N356*O356*P356</f>
        <v>0.8736</v>
      </c>
      <c r="V356" s="189"/>
    </row>
    <row r="357" customFormat="1" spans="1:22">
      <c r="A357" s="145"/>
      <c r="B357" s="148"/>
      <c r="C357" s="146"/>
      <c r="D357" s="147"/>
      <c r="E357" s="147"/>
      <c r="F357" s="147"/>
      <c r="G357" s="147"/>
      <c r="H357" s="147"/>
      <c r="I357" s="147"/>
      <c r="J357" s="147"/>
      <c r="K357" s="147"/>
      <c r="L357" s="184"/>
      <c r="M357" s="157"/>
      <c r="N357" s="158"/>
      <c r="O357" s="158"/>
      <c r="P357" s="158"/>
      <c r="Q357" s="158"/>
      <c r="R357" s="158"/>
      <c r="S357" s="158"/>
      <c r="T357" s="158"/>
      <c r="U357" s="158"/>
      <c r="V357" s="189"/>
    </row>
    <row r="358" customFormat="1" spans="1:22">
      <c r="A358" s="145"/>
      <c r="B358" s="148" t="s">
        <v>88</v>
      </c>
      <c r="C358" s="146"/>
      <c r="D358" s="147"/>
      <c r="E358" s="147"/>
      <c r="F358" s="147"/>
      <c r="G358" s="147"/>
      <c r="H358" s="159" t="s">
        <v>35</v>
      </c>
      <c r="I358" s="159">
        <f>I359+I360</f>
        <v>15.08</v>
      </c>
      <c r="J358" s="147"/>
      <c r="K358" s="147"/>
      <c r="L358" s="184"/>
      <c r="M358" s="157"/>
      <c r="N358" s="158"/>
      <c r="O358" s="158"/>
      <c r="P358" s="158"/>
      <c r="Q358" s="158"/>
      <c r="R358" s="163" t="s">
        <v>35</v>
      </c>
      <c r="S358" s="163">
        <f>S359+S360</f>
        <v>15.08</v>
      </c>
      <c r="T358" s="158"/>
      <c r="U358" s="158"/>
      <c r="V358" s="189"/>
    </row>
    <row r="359" customFormat="1" spans="1:22">
      <c r="A359" s="145"/>
      <c r="B359" s="148"/>
      <c r="C359" s="146">
        <f>C347</f>
        <v>13</v>
      </c>
      <c r="D359" s="147">
        <f>D356</f>
        <v>1.4</v>
      </c>
      <c r="E359" s="147">
        <f>E356</f>
        <v>0.6</v>
      </c>
      <c r="F359" s="147"/>
      <c r="G359" s="147"/>
      <c r="H359" s="147"/>
      <c r="I359" s="147">
        <f>C359*D359*E359</f>
        <v>10.92</v>
      </c>
      <c r="J359" s="147"/>
      <c r="K359" s="147"/>
      <c r="L359" s="184"/>
      <c r="M359" s="157">
        <f>M347</f>
        <v>13</v>
      </c>
      <c r="N359" s="158">
        <f>N356</f>
        <v>1.4</v>
      </c>
      <c r="O359" s="158">
        <f>O356</f>
        <v>0.6</v>
      </c>
      <c r="P359" s="158"/>
      <c r="Q359" s="158"/>
      <c r="R359" s="158"/>
      <c r="S359" s="158">
        <f>M359*N359*O359</f>
        <v>10.92</v>
      </c>
      <c r="T359" s="158"/>
      <c r="U359" s="158"/>
      <c r="V359" s="189"/>
    </row>
    <row r="360" customFormat="1" spans="1:22">
      <c r="A360" s="145"/>
      <c r="B360" s="148"/>
      <c r="C360" s="146">
        <f>C347</f>
        <v>13</v>
      </c>
      <c r="D360" s="147">
        <f>D359*2+E359*2</f>
        <v>4</v>
      </c>
      <c r="E360" s="147">
        <f>F356</f>
        <v>0.08</v>
      </c>
      <c r="F360" s="147"/>
      <c r="G360" s="147"/>
      <c r="H360" s="147"/>
      <c r="I360" s="147">
        <f>C360*D360*E360</f>
        <v>4.16</v>
      </c>
      <c r="J360" s="147"/>
      <c r="K360" s="147"/>
      <c r="L360" s="184"/>
      <c r="M360" s="157">
        <f>M347</f>
        <v>13</v>
      </c>
      <c r="N360" s="158">
        <f>N359*2+O359*2</f>
        <v>4</v>
      </c>
      <c r="O360" s="158">
        <f>P356</f>
        <v>0.08</v>
      </c>
      <c r="P360" s="158"/>
      <c r="Q360" s="158"/>
      <c r="R360" s="158"/>
      <c r="S360" s="158">
        <f>M360*N360*O360</f>
        <v>4.16</v>
      </c>
      <c r="T360" s="158"/>
      <c r="U360" s="158"/>
      <c r="V360" s="189"/>
    </row>
    <row r="361" customFormat="1" spans="1:22">
      <c r="A361" s="145"/>
      <c r="B361" s="148"/>
      <c r="C361" s="146"/>
      <c r="D361" s="147"/>
      <c r="E361" s="147"/>
      <c r="F361" s="147"/>
      <c r="G361" s="147"/>
      <c r="H361" s="147"/>
      <c r="I361" s="147"/>
      <c r="J361" s="147"/>
      <c r="K361" s="147"/>
      <c r="L361" s="184"/>
      <c r="M361" s="157"/>
      <c r="N361" s="158"/>
      <c r="O361" s="158"/>
      <c r="P361" s="158"/>
      <c r="Q361" s="158"/>
      <c r="R361" s="158"/>
      <c r="S361" s="158"/>
      <c r="T361" s="158"/>
      <c r="U361" s="158"/>
      <c r="V361" s="189"/>
    </row>
    <row r="362" customFormat="1" spans="1:22">
      <c r="A362" s="145"/>
      <c r="B362" s="148" t="s">
        <v>89</v>
      </c>
      <c r="C362" s="146"/>
      <c r="D362" s="147"/>
      <c r="E362" s="147"/>
      <c r="F362" s="159" t="s">
        <v>35</v>
      </c>
      <c r="G362" s="159">
        <f>G363+G364</f>
        <v>208</v>
      </c>
      <c r="H362" s="147"/>
      <c r="I362" s="147"/>
      <c r="J362" s="147">
        <f>G362*0.617/1000</f>
        <v>0.128336</v>
      </c>
      <c r="K362" s="147"/>
      <c r="L362" s="184" t="s">
        <v>90</v>
      </c>
      <c r="M362" s="157"/>
      <c r="N362" s="158"/>
      <c r="O362" s="158"/>
      <c r="P362" s="163" t="s">
        <v>35</v>
      </c>
      <c r="Q362" s="163">
        <f>Q363+Q364</f>
        <v>208</v>
      </c>
      <c r="R362" s="158"/>
      <c r="S362" s="158"/>
      <c r="T362" s="158">
        <f>Q362*0.617/1000</f>
        <v>0.128336</v>
      </c>
      <c r="U362" s="158"/>
      <c r="V362" s="189" t="s">
        <v>90</v>
      </c>
    </row>
    <row r="363" customFormat="1" spans="1:22">
      <c r="A363" s="145"/>
      <c r="B363" s="148"/>
      <c r="C363" s="146">
        <f>C347</f>
        <v>13</v>
      </c>
      <c r="D363" s="147">
        <f>E356*(D359/0.12+1)</f>
        <v>7.6</v>
      </c>
      <c r="E363" s="147"/>
      <c r="F363" s="147"/>
      <c r="G363" s="147">
        <f>C363*D363</f>
        <v>98.8</v>
      </c>
      <c r="H363" s="147"/>
      <c r="I363" s="147"/>
      <c r="J363" s="147"/>
      <c r="K363" s="147"/>
      <c r="L363" s="184"/>
      <c r="M363" s="157">
        <f>M347</f>
        <v>13</v>
      </c>
      <c r="N363" s="158">
        <f>O356*(N359/0.12+1)</f>
        <v>7.6</v>
      </c>
      <c r="O363" s="158"/>
      <c r="P363" s="158"/>
      <c r="Q363" s="158">
        <f>M363*N363</f>
        <v>98.8</v>
      </c>
      <c r="R363" s="158"/>
      <c r="S363" s="158"/>
      <c r="T363" s="158"/>
      <c r="U363" s="158"/>
      <c r="V363" s="189"/>
    </row>
    <row r="364" customFormat="1" spans="1:22">
      <c r="A364" s="145"/>
      <c r="B364" s="148"/>
      <c r="C364" s="146">
        <f>C347</f>
        <v>13</v>
      </c>
      <c r="D364" s="147">
        <f>D356*(E356/0.12+1)</f>
        <v>8.4</v>
      </c>
      <c r="E364" s="147"/>
      <c r="F364" s="147"/>
      <c r="G364" s="147">
        <f>C364*D364</f>
        <v>109.2</v>
      </c>
      <c r="H364" s="147"/>
      <c r="I364" s="147"/>
      <c r="J364" s="147"/>
      <c r="K364" s="147"/>
      <c r="L364" s="184"/>
      <c r="M364" s="157">
        <f>M347</f>
        <v>13</v>
      </c>
      <c r="N364" s="158">
        <f>N356*(O356/0.12+1)</f>
        <v>8.4</v>
      </c>
      <c r="O364" s="158"/>
      <c r="P364" s="158"/>
      <c r="Q364" s="158">
        <f>M364*N364</f>
        <v>109.2</v>
      </c>
      <c r="R364" s="158"/>
      <c r="S364" s="158"/>
      <c r="T364" s="158"/>
      <c r="U364" s="158"/>
      <c r="V364" s="189"/>
    </row>
    <row r="365" customFormat="1" spans="1:22">
      <c r="A365" s="145"/>
      <c r="B365" s="148"/>
      <c r="C365" s="146"/>
      <c r="D365" s="147"/>
      <c r="E365" s="147"/>
      <c r="F365" s="147"/>
      <c r="G365" s="147"/>
      <c r="H365" s="147"/>
      <c r="I365" s="147"/>
      <c r="J365" s="147"/>
      <c r="K365" s="147"/>
      <c r="L365" s="184"/>
      <c r="M365" s="157"/>
      <c r="N365" s="158"/>
      <c r="O365" s="158"/>
      <c r="P365" s="158"/>
      <c r="Q365" s="158"/>
      <c r="R365" s="158"/>
      <c r="S365" s="158"/>
      <c r="T365" s="158"/>
      <c r="U365" s="158"/>
      <c r="V365" s="189"/>
    </row>
    <row r="366" customFormat="1" spans="1:22">
      <c r="A366" s="145"/>
      <c r="B366" s="148" t="s">
        <v>91</v>
      </c>
      <c r="C366" s="146">
        <f>C347</f>
        <v>13</v>
      </c>
      <c r="D366" s="147">
        <f>D356</f>
        <v>1.4</v>
      </c>
      <c r="E366" s="147">
        <f>E356</f>
        <v>0.6</v>
      </c>
      <c r="F366" s="147"/>
      <c r="G366" s="147"/>
      <c r="H366" s="147">
        <f>C366*D366*E366</f>
        <v>10.92</v>
      </c>
      <c r="I366" s="147"/>
      <c r="J366" s="147"/>
      <c r="K366" s="147"/>
      <c r="L366" s="184"/>
      <c r="M366" s="157">
        <f>M347</f>
        <v>13</v>
      </c>
      <c r="N366" s="158">
        <f>N356</f>
        <v>1.4</v>
      </c>
      <c r="O366" s="158">
        <f>O356</f>
        <v>0.6</v>
      </c>
      <c r="P366" s="158"/>
      <c r="Q366" s="158"/>
      <c r="R366" s="158">
        <f>M366*N366*O366</f>
        <v>10.92</v>
      </c>
      <c r="S366" s="158"/>
      <c r="T366" s="158"/>
      <c r="U366" s="158"/>
      <c r="V366" s="189"/>
    </row>
    <row r="367" spans="1:22">
      <c r="A367" s="145"/>
      <c r="B367" s="148"/>
      <c r="C367" s="146"/>
      <c r="D367" s="147"/>
      <c r="E367" s="147"/>
      <c r="F367" s="147"/>
      <c r="G367" s="147"/>
      <c r="H367" s="147"/>
      <c r="I367" s="147"/>
      <c r="J367" s="147"/>
      <c r="K367" s="147"/>
      <c r="L367" s="156"/>
      <c r="M367" s="157"/>
      <c r="N367" s="158"/>
      <c r="O367" s="158"/>
      <c r="P367" s="158"/>
      <c r="Q367" s="158"/>
      <c r="R367" s="158"/>
      <c r="S367" s="158"/>
      <c r="T367" s="158"/>
      <c r="U367" s="158"/>
      <c r="V367" s="166"/>
    </row>
    <row r="368" s="132" customFormat="1" spans="1:22">
      <c r="A368" s="114">
        <v>32</v>
      </c>
      <c r="B368" s="195" t="s">
        <v>268</v>
      </c>
      <c r="C368" s="150"/>
      <c r="D368" s="152"/>
      <c r="E368" s="152"/>
      <c r="F368" s="152"/>
      <c r="G368" s="152"/>
      <c r="H368" s="151">
        <f>1+1</f>
        <v>2</v>
      </c>
      <c r="I368" s="152"/>
      <c r="J368" s="152"/>
      <c r="K368" s="152"/>
      <c r="L368" s="160"/>
      <c r="M368" s="161"/>
      <c r="N368" s="163"/>
      <c r="O368" s="163"/>
      <c r="P368" s="163"/>
      <c r="Q368" s="163"/>
      <c r="R368" s="162">
        <f>1+1</f>
        <v>2</v>
      </c>
      <c r="S368" s="163"/>
      <c r="T368" s="163"/>
      <c r="U368" s="163"/>
      <c r="V368" s="167"/>
    </row>
    <row r="369" s="132" customFormat="1" spans="1:22">
      <c r="A369" s="200"/>
      <c r="B369" s="201"/>
      <c r="C369" s="202"/>
      <c r="D369" s="203"/>
      <c r="E369" s="203"/>
      <c r="F369" s="203"/>
      <c r="G369" s="203"/>
      <c r="H369" s="203"/>
      <c r="I369" s="203"/>
      <c r="J369" s="203"/>
      <c r="K369" s="203"/>
      <c r="L369" s="209"/>
      <c r="M369" s="157"/>
      <c r="N369" s="158"/>
      <c r="O369" s="158"/>
      <c r="P369" s="158"/>
      <c r="Q369" s="158"/>
      <c r="R369" s="158"/>
      <c r="S369" s="158"/>
      <c r="T369" s="158"/>
      <c r="U369" s="158"/>
      <c r="V369" s="166"/>
    </row>
    <row r="370" s="132" customFormat="1" ht="27" spans="1:22">
      <c r="A370" s="114">
        <v>33</v>
      </c>
      <c r="B370" s="195" t="s">
        <v>269</v>
      </c>
      <c r="C370" s="196">
        <f>D370/0.6</f>
        <v>50.5833333333333</v>
      </c>
      <c r="D370" s="197">
        <f>15+15.35</f>
        <v>30.35</v>
      </c>
      <c r="E370" s="198"/>
      <c r="F370" s="198"/>
      <c r="G370" s="198"/>
      <c r="H370" s="198"/>
      <c r="I370" s="198"/>
      <c r="J370" s="198"/>
      <c r="K370" s="198"/>
      <c r="L370" s="207"/>
      <c r="M370" s="157">
        <f>N370/0.6</f>
        <v>50.5833333333333</v>
      </c>
      <c r="N370" s="208">
        <f>15+15.35</f>
        <v>30.35</v>
      </c>
      <c r="O370" s="158"/>
      <c r="P370" s="158"/>
      <c r="Q370" s="158"/>
      <c r="R370" s="158"/>
      <c r="S370" s="158"/>
      <c r="T370" s="158"/>
      <c r="U370" s="158"/>
      <c r="V370" s="166"/>
    </row>
    <row r="371" s="132" customFormat="1" spans="1:22">
      <c r="A371" s="200"/>
      <c r="B371" s="201"/>
      <c r="C371" s="202"/>
      <c r="D371" s="203"/>
      <c r="E371" s="203"/>
      <c r="F371" s="203"/>
      <c r="G371" s="203"/>
      <c r="H371" s="203"/>
      <c r="I371" s="203"/>
      <c r="J371" s="203"/>
      <c r="K371" s="203"/>
      <c r="L371" s="209"/>
      <c r="M371" s="157"/>
      <c r="N371" s="158"/>
      <c r="O371" s="158"/>
      <c r="P371" s="158"/>
      <c r="Q371" s="158"/>
      <c r="R371" s="158"/>
      <c r="S371" s="158"/>
      <c r="T371" s="158"/>
      <c r="U371" s="158"/>
      <c r="V371" s="166"/>
    </row>
    <row r="372" s="132" customFormat="1" spans="1:22">
      <c r="A372" s="114">
        <v>34</v>
      </c>
      <c r="B372" s="195" t="s">
        <v>270</v>
      </c>
      <c r="C372" s="196"/>
      <c r="D372" s="197">
        <v>16.5</v>
      </c>
      <c r="E372" s="198"/>
      <c r="F372" s="198"/>
      <c r="G372" s="198"/>
      <c r="H372" s="198"/>
      <c r="I372" s="198"/>
      <c r="J372" s="198"/>
      <c r="K372" s="198"/>
      <c r="L372" s="207"/>
      <c r="M372" s="157"/>
      <c r="N372" s="208">
        <v>16.5</v>
      </c>
      <c r="O372" s="158"/>
      <c r="P372" s="158"/>
      <c r="Q372" s="158"/>
      <c r="R372" s="158"/>
      <c r="S372" s="158"/>
      <c r="T372" s="158"/>
      <c r="U372" s="158"/>
      <c r="V372" s="166"/>
    </row>
    <row r="373" spans="1:22">
      <c r="A373" s="145"/>
      <c r="B373" s="148" t="s">
        <v>130</v>
      </c>
      <c r="C373" s="146"/>
      <c r="D373" s="147">
        <v>16.5</v>
      </c>
      <c r="E373" s="147"/>
      <c r="F373" s="147"/>
      <c r="G373" s="147"/>
      <c r="H373" s="147"/>
      <c r="I373" s="147"/>
      <c r="J373" s="147"/>
      <c r="K373" s="147"/>
      <c r="L373" s="156"/>
      <c r="M373" s="157"/>
      <c r="N373" s="158">
        <v>16.5</v>
      </c>
      <c r="O373" s="158"/>
      <c r="P373" s="158"/>
      <c r="Q373" s="158"/>
      <c r="R373" s="158"/>
      <c r="S373" s="158"/>
      <c r="T373" s="158"/>
      <c r="U373" s="158"/>
      <c r="V373" s="166"/>
    </row>
    <row r="374" spans="1:22">
      <c r="A374" s="145"/>
      <c r="B374" s="148"/>
      <c r="C374" s="146"/>
      <c r="D374" s="147"/>
      <c r="E374" s="147"/>
      <c r="F374" s="147"/>
      <c r="G374" s="147"/>
      <c r="H374" s="147"/>
      <c r="I374" s="147"/>
      <c r="J374" s="147"/>
      <c r="K374" s="147"/>
      <c r="L374" s="156"/>
      <c r="M374" s="157"/>
      <c r="N374" s="158"/>
      <c r="O374" s="158"/>
      <c r="P374" s="158"/>
      <c r="Q374" s="158"/>
      <c r="R374" s="158"/>
      <c r="S374" s="158"/>
      <c r="T374" s="158"/>
      <c r="U374" s="158"/>
      <c r="V374" s="166"/>
    </row>
    <row r="375" spans="1:22">
      <c r="A375" s="145"/>
      <c r="B375" s="148"/>
      <c r="C375" s="146"/>
      <c r="D375" s="147"/>
      <c r="E375" s="147"/>
      <c r="F375" s="147"/>
      <c r="G375" s="147"/>
      <c r="H375" s="147"/>
      <c r="I375" s="147"/>
      <c r="J375" s="147"/>
      <c r="K375" s="147"/>
      <c r="L375" s="156"/>
      <c r="M375" s="157"/>
      <c r="N375" s="158"/>
      <c r="O375" s="158"/>
      <c r="P375" s="158"/>
      <c r="Q375" s="158"/>
      <c r="R375" s="158"/>
      <c r="S375" s="158"/>
      <c r="T375" s="158"/>
      <c r="U375" s="158"/>
      <c r="V375" s="166"/>
    </row>
    <row r="376" s="132" customFormat="1" ht="378" spans="1:22">
      <c r="A376" s="114">
        <v>35</v>
      </c>
      <c r="B376" s="195" t="s">
        <v>158</v>
      </c>
      <c r="C376" s="178">
        <v>100</v>
      </c>
      <c r="D376" s="152"/>
      <c r="E376" s="152"/>
      <c r="F376" s="152"/>
      <c r="G376" s="152"/>
      <c r="H376" s="152"/>
      <c r="I376" s="152"/>
      <c r="J376" s="152"/>
      <c r="K376" s="152"/>
      <c r="L376" s="160"/>
      <c r="M376" s="186">
        <v>100</v>
      </c>
      <c r="N376" s="163"/>
      <c r="O376" s="163"/>
      <c r="P376" s="163"/>
      <c r="Q376" s="163"/>
      <c r="R376" s="163"/>
      <c r="S376" s="163"/>
      <c r="T376" s="163"/>
      <c r="U376" s="163"/>
      <c r="V376" s="167"/>
    </row>
    <row r="377" spans="1:22">
      <c r="A377" s="145"/>
      <c r="B377" s="148" t="s">
        <v>18</v>
      </c>
      <c r="C377" s="146">
        <f>C376</f>
        <v>100</v>
      </c>
      <c r="D377" s="147">
        <f>1+0.3*2</f>
        <v>1.6</v>
      </c>
      <c r="E377" s="147">
        <v>1.6</v>
      </c>
      <c r="F377" s="147">
        <v>1</v>
      </c>
      <c r="G377" s="147"/>
      <c r="H377" s="147"/>
      <c r="I377" s="147"/>
      <c r="J377" s="147">
        <f>C377*D377*E377*F377</f>
        <v>256</v>
      </c>
      <c r="K377" s="147"/>
      <c r="L377" s="156"/>
      <c r="M377" s="157">
        <f>M376</f>
        <v>100</v>
      </c>
      <c r="N377" s="158">
        <f>1+0.3*2</f>
        <v>1.6</v>
      </c>
      <c r="O377" s="158">
        <v>1.6</v>
      </c>
      <c r="P377" s="158">
        <v>1</v>
      </c>
      <c r="Q377" s="158"/>
      <c r="R377" s="158"/>
      <c r="S377" s="158"/>
      <c r="T377" s="158">
        <f t="shared" ref="T377:T380" si="22">M377*N377*O377*P377</f>
        <v>256</v>
      </c>
      <c r="U377" s="158"/>
      <c r="V377" s="166"/>
    </row>
    <row r="378" spans="1:22">
      <c r="A378" s="145"/>
      <c r="B378" s="148" t="s">
        <v>45</v>
      </c>
      <c r="C378" s="146">
        <f>C376</f>
        <v>100</v>
      </c>
      <c r="D378" s="147">
        <f>0.3*2</f>
        <v>0.6</v>
      </c>
      <c r="E378" s="147">
        <v>0.6</v>
      </c>
      <c r="F378" s="147">
        <v>1</v>
      </c>
      <c r="G378" s="147"/>
      <c r="H378" s="147"/>
      <c r="I378" s="147"/>
      <c r="J378" s="147">
        <f>C378*D378*E378*F378</f>
        <v>36</v>
      </c>
      <c r="K378" s="147"/>
      <c r="L378" s="156"/>
      <c r="M378" s="157">
        <f>M376</f>
        <v>100</v>
      </c>
      <c r="N378" s="158">
        <f>0.3*2</f>
        <v>0.6</v>
      </c>
      <c r="O378" s="158">
        <v>0.6</v>
      </c>
      <c r="P378" s="158">
        <v>1</v>
      </c>
      <c r="Q378" s="158"/>
      <c r="R378" s="158"/>
      <c r="S378" s="158"/>
      <c r="T378" s="158">
        <f t="shared" si="22"/>
        <v>36</v>
      </c>
      <c r="U378" s="158"/>
      <c r="V378" s="166"/>
    </row>
    <row r="379" spans="1:22">
      <c r="A379" s="145"/>
      <c r="B379" s="148" t="s">
        <v>159</v>
      </c>
      <c r="C379" s="146">
        <f>C376</f>
        <v>100</v>
      </c>
      <c r="D379" s="147">
        <v>1</v>
      </c>
      <c r="E379" s="147">
        <v>1</v>
      </c>
      <c r="F379" s="147">
        <v>1</v>
      </c>
      <c r="G379" s="147"/>
      <c r="H379" s="147"/>
      <c r="I379" s="147"/>
      <c r="J379" s="147">
        <f>C379*D379*E379*F379</f>
        <v>100</v>
      </c>
      <c r="K379" s="147"/>
      <c r="L379" s="156"/>
      <c r="M379" s="157">
        <f>M376</f>
        <v>100</v>
      </c>
      <c r="N379" s="158">
        <v>1</v>
      </c>
      <c r="O379" s="158">
        <v>1</v>
      </c>
      <c r="P379" s="158">
        <v>1</v>
      </c>
      <c r="Q379" s="158"/>
      <c r="R379" s="158"/>
      <c r="S379" s="158"/>
      <c r="T379" s="158">
        <f t="shared" si="22"/>
        <v>100</v>
      </c>
      <c r="U379" s="158"/>
      <c r="V379" s="166"/>
    </row>
    <row r="380" spans="1:22">
      <c r="A380" s="145"/>
      <c r="B380" s="148" t="s">
        <v>23</v>
      </c>
      <c r="C380" s="146">
        <f>C376</f>
        <v>100</v>
      </c>
      <c r="D380" s="147">
        <v>1</v>
      </c>
      <c r="E380" s="147">
        <v>1</v>
      </c>
      <c r="F380" s="147">
        <v>1</v>
      </c>
      <c r="G380" s="147"/>
      <c r="H380" s="147"/>
      <c r="I380" s="147"/>
      <c r="J380" s="147">
        <f>C380*D380*E380*F380</f>
        <v>100</v>
      </c>
      <c r="K380" s="147"/>
      <c r="L380" s="156"/>
      <c r="M380" s="157">
        <f>M376</f>
        <v>100</v>
      </c>
      <c r="N380" s="158">
        <v>1</v>
      </c>
      <c r="O380" s="158">
        <v>1</v>
      </c>
      <c r="P380" s="158">
        <v>1</v>
      </c>
      <c r="Q380" s="158"/>
      <c r="R380" s="158"/>
      <c r="S380" s="158"/>
      <c r="T380" s="158">
        <f t="shared" si="22"/>
        <v>100</v>
      </c>
      <c r="U380" s="158"/>
      <c r="V380" s="166"/>
    </row>
    <row r="381" spans="1:22">
      <c r="A381" s="145"/>
      <c r="B381" s="148" t="s">
        <v>24</v>
      </c>
      <c r="C381" s="146">
        <f>C376</f>
        <v>100</v>
      </c>
      <c r="D381" s="147">
        <v>1</v>
      </c>
      <c r="E381" s="147">
        <v>1</v>
      </c>
      <c r="F381" s="147">
        <v>1</v>
      </c>
      <c r="G381" s="147"/>
      <c r="H381" s="147"/>
      <c r="I381" s="147"/>
      <c r="J381" s="147">
        <f>C381*D381*4*F381</f>
        <v>400</v>
      </c>
      <c r="K381" s="147"/>
      <c r="L381" s="156"/>
      <c r="M381" s="157">
        <f>M376</f>
        <v>100</v>
      </c>
      <c r="N381" s="158">
        <v>1</v>
      </c>
      <c r="O381" s="158">
        <v>1</v>
      </c>
      <c r="P381" s="158">
        <v>1</v>
      </c>
      <c r="Q381" s="158"/>
      <c r="R381" s="158"/>
      <c r="S381" s="158"/>
      <c r="T381" s="158">
        <f>M381*N381*4*P381</f>
        <v>400</v>
      </c>
      <c r="U381" s="158"/>
      <c r="V381" s="166"/>
    </row>
    <row r="382" spans="1:22">
      <c r="A382" s="145"/>
      <c r="B382" s="148" t="s">
        <v>160</v>
      </c>
      <c r="C382" s="146">
        <f>C376</f>
        <v>100</v>
      </c>
      <c r="D382" s="147">
        <f>8*1</f>
        <v>8</v>
      </c>
      <c r="E382" s="147"/>
      <c r="F382" s="147"/>
      <c r="G382" s="147"/>
      <c r="H382" s="147"/>
      <c r="I382" s="147"/>
      <c r="J382" s="147">
        <f>C382*D382*0.395/1000</f>
        <v>0.316</v>
      </c>
      <c r="K382" s="147"/>
      <c r="L382" s="156"/>
      <c r="M382" s="157">
        <f>M376</f>
        <v>100</v>
      </c>
      <c r="N382" s="158">
        <f>8*1</f>
        <v>8</v>
      </c>
      <c r="O382" s="158"/>
      <c r="P382" s="158"/>
      <c r="Q382" s="158"/>
      <c r="R382" s="158"/>
      <c r="S382" s="158"/>
      <c r="T382" s="158">
        <f>M382*N382*0.395/1000</f>
        <v>0.316</v>
      </c>
      <c r="U382" s="158"/>
      <c r="V382" s="166"/>
    </row>
    <row r="383" spans="1:22">
      <c r="A383" s="145"/>
      <c r="B383" s="215" t="s">
        <v>161</v>
      </c>
      <c r="C383" s="146">
        <f>C376</f>
        <v>100</v>
      </c>
      <c r="D383" s="147">
        <f>1/0.2*1*4</f>
        <v>20</v>
      </c>
      <c r="E383" s="147"/>
      <c r="F383" s="147"/>
      <c r="G383" s="147"/>
      <c r="H383" s="147"/>
      <c r="I383" s="147"/>
      <c r="J383" s="147">
        <f>C383*D383*0.395/1000</f>
        <v>0.79</v>
      </c>
      <c r="K383" s="147"/>
      <c r="L383" s="156"/>
      <c r="M383" s="157">
        <f>M376</f>
        <v>100</v>
      </c>
      <c r="N383" s="158">
        <f>1/0.2*1*4</f>
        <v>20</v>
      </c>
      <c r="O383" s="158"/>
      <c r="P383" s="158"/>
      <c r="Q383" s="158"/>
      <c r="R383" s="158"/>
      <c r="S383" s="158"/>
      <c r="T383" s="158">
        <f>M383*N383*0.395/1000</f>
        <v>0.79</v>
      </c>
      <c r="U383" s="158"/>
      <c r="V383" s="166"/>
    </row>
    <row r="384" spans="1:22">
      <c r="A384" s="145"/>
      <c r="B384" s="148" t="s">
        <v>162</v>
      </c>
      <c r="C384" s="146">
        <f>C376</f>
        <v>100</v>
      </c>
      <c r="D384" s="147"/>
      <c r="E384" s="147"/>
      <c r="F384" s="147"/>
      <c r="G384" s="147"/>
      <c r="H384" s="147"/>
      <c r="I384" s="147"/>
      <c r="J384" s="147">
        <f>C384*(0.28*0.28*39.25+2.5*0.1*39.25+4*1*2.98+4*0.1*0.1/2*39.25)/1000</f>
        <v>2.55947</v>
      </c>
      <c r="K384" s="147"/>
      <c r="L384" s="156"/>
      <c r="M384" s="157">
        <f>M376</f>
        <v>100</v>
      </c>
      <c r="N384" s="158"/>
      <c r="O384" s="158"/>
      <c r="P384" s="158"/>
      <c r="Q384" s="158"/>
      <c r="R384" s="158"/>
      <c r="S384" s="158"/>
      <c r="T384" s="158">
        <f>M384*(0.28*0.28*39.25+2.5*0.1*39.25+4*1*2.98+4*0.1*0.1/2*39.25)/1000</f>
        <v>2.55947</v>
      </c>
      <c r="U384" s="158"/>
      <c r="V384" s="166"/>
    </row>
    <row r="385" spans="1:22">
      <c r="A385" s="145"/>
      <c r="B385" s="148"/>
      <c r="C385" s="146"/>
      <c r="D385" s="147"/>
      <c r="E385" s="147"/>
      <c r="F385" s="147"/>
      <c r="G385" s="147"/>
      <c r="H385" s="147"/>
      <c r="I385" s="147"/>
      <c r="J385" s="147"/>
      <c r="K385" s="147"/>
      <c r="L385" s="156"/>
      <c r="M385" s="157"/>
      <c r="N385" s="158"/>
      <c r="O385" s="158"/>
      <c r="P385" s="158"/>
      <c r="Q385" s="158"/>
      <c r="R385" s="158"/>
      <c r="S385" s="158"/>
      <c r="T385" s="158"/>
      <c r="U385" s="158"/>
      <c r="V385" s="166"/>
    </row>
    <row r="386" s="134" customFormat="1" spans="1:22">
      <c r="A386" s="176">
        <v>36</v>
      </c>
      <c r="B386" s="177" t="s">
        <v>271</v>
      </c>
      <c r="C386" s="178"/>
      <c r="D386" s="151">
        <v>45</v>
      </c>
      <c r="E386" s="151"/>
      <c r="F386" s="151"/>
      <c r="G386" s="151"/>
      <c r="H386" s="151"/>
      <c r="I386" s="151"/>
      <c r="J386" s="151"/>
      <c r="K386" s="151"/>
      <c r="L386" s="185"/>
      <c r="M386" s="186"/>
      <c r="N386" s="162">
        <v>45</v>
      </c>
      <c r="O386" s="162"/>
      <c r="P386" s="162"/>
      <c r="Q386" s="162"/>
      <c r="R386" s="162"/>
      <c r="S386" s="162"/>
      <c r="T386" s="162"/>
      <c r="U386" s="162"/>
      <c r="V386" s="190"/>
    </row>
    <row r="387" spans="1:22">
      <c r="A387" s="145"/>
      <c r="B387" s="148" t="s">
        <v>55</v>
      </c>
      <c r="C387" s="146"/>
      <c r="D387" s="147">
        <f>D386</f>
        <v>45</v>
      </c>
      <c r="E387" s="147">
        <f>0.12+0.02+0.05</f>
        <v>0.19</v>
      </c>
      <c r="F387" s="147">
        <v>0.1</v>
      </c>
      <c r="G387" s="147"/>
      <c r="H387" s="147"/>
      <c r="I387" s="147"/>
      <c r="J387" s="147">
        <f>D387*E387*F387</f>
        <v>0.855</v>
      </c>
      <c r="K387" s="147"/>
      <c r="L387" s="156"/>
      <c r="M387" s="157"/>
      <c r="N387" s="158">
        <f>N386</f>
        <v>45</v>
      </c>
      <c r="O387" s="158">
        <f>0.12+0.02+0.05</f>
        <v>0.19</v>
      </c>
      <c r="P387" s="158">
        <v>0.1</v>
      </c>
      <c r="Q387" s="158"/>
      <c r="R387" s="158"/>
      <c r="S387" s="158"/>
      <c r="T387" s="158">
        <f>N387*O387*P387</f>
        <v>0.855</v>
      </c>
      <c r="U387" s="158"/>
      <c r="V387" s="166"/>
    </row>
    <row r="388" spans="1:22">
      <c r="A388" s="145"/>
      <c r="B388" s="148" t="s">
        <v>272</v>
      </c>
      <c r="C388" s="146"/>
      <c r="D388" s="147">
        <f>D386</f>
        <v>45</v>
      </c>
      <c r="E388" s="147"/>
      <c r="F388" s="147"/>
      <c r="G388" s="147"/>
      <c r="H388" s="147"/>
      <c r="I388" s="147">
        <f>0.1*0.19+0.12*0.05</f>
        <v>0.025</v>
      </c>
      <c r="J388" s="147">
        <f>D388*I388</f>
        <v>1.125</v>
      </c>
      <c r="K388" s="147"/>
      <c r="L388" s="156"/>
      <c r="M388" s="157"/>
      <c r="N388" s="158">
        <f>N386</f>
        <v>45</v>
      </c>
      <c r="O388" s="158"/>
      <c r="P388" s="158"/>
      <c r="Q388" s="158"/>
      <c r="R388" s="158"/>
      <c r="S388" s="158">
        <f>0.1*0.19+0.12*0.05</f>
        <v>0.025</v>
      </c>
      <c r="T388" s="158">
        <f>N388*S388</f>
        <v>1.125</v>
      </c>
      <c r="U388" s="158"/>
      <c r="V388" s="166"/>
    </row>
    <row r="389" spans="1:22">
      <c r="A389" s="145"/>
      <c r="B389" s="148" t="s">
        <v>22</v>
      </c>
      <c r="C389" s="146"/>
      <c r="D389" s="147">
        <f>D386</f>
        <v>45</v>
      </c>
      <c r="E389" s="147"/>
      <c r="F389" s="147">
        <f>2*0.22</f>
        <v>0.44</v>
      </c>
      <c r="G389" s="147"/>
      <c r="H389" s="147"/>
      <c r="I389" s="147"/>
      <c r="J389" s="147">
        <f>D389*F389</f>
        <v>19.8</v>
      </c>
      <c r="K389" s="147"/>
      <c r="L389" s="156"/>
      <c r="M389" s="157"/>
      <c r="N389" s="158">
        <f>N386</f>
        <v>45</v>
      </c>
      <c r="O389" s="158"/>
      <c r="P389" s="158">
        <f>2*0.22</f>
        <v>0.44</v>
      </c>
      <c r="Q389" s="158"/>
      <c r="R389" s="158"/>
      <c r="S389" s="158"/>
      <c r="T389" s="158">
        <f>N389*P389</f>
        <v>19.8</v>
      </c>
      <c r="U389" s="158"/>
      <c r="V389" s="166"/>
    </row>
    <row r="390" spans="1:22">
      <c r="A390" s="145"/>
      <c r="B390" s="148"/>
      <c r="C390" s="146"/>
      <c r="D390" s="147"/>
      <c r="E390" s="147"/>
      <c r="F390" s="147"/>
      <c r="G390" s="147"/>
      <c r="H390" s="147"/>
      <c r="I390" s="147"/>
      <c r="J390" s="147"/>
      <c r="K390" s="147"/>
      <c r="L390" s="156"/>
      <c r="M390" s="157"/>
      <c r="N390" s="158"/>
      <c r="O390" s="158"/>
      <c r="P390" s="158"/>
      <c r="Q390" s="158"/>
      <c r="R390" s="158"/>
      <c r="S390" s="158"/>
      <c r="T390" s="158"/>
      <c r="U390" s="158"/>
      <c r="V390" s="166"/>
    </row>
    <row r="391" s="134" customFormat="1" ht="27" spans="1:22">
      <c r="A391" s="176">
        <v>37</v>
      </c>
      <c r="B391" s="177" t="s">
        <v>273</v>
      </c>
      <c r="C391" s="178"/>
      <c r="D391" s="151">
        <v>11.5</v>
      </c>
      <c r="E391" s="151"/>
      <c r="F391" s="151"/>
      <c r="G391" s="151"/>
      <c r="H391" s="151"/>
      <c r="I391" s="151"/>
      <c r="J391" s="151"/>
      <c r="K391" s="151"/>
      <c r="L391" s="185" t="s">
        <v>274</v>
      </c>
      <c r="M391" s="186"/>
      <c r="N391" s="162">
        <v>11.5</v>
      </c>
      <c r="O391" s="162"/>
      <c r="P391" s="162"/>
      <c r="Q391" s="162"/>
      <c r="R391" s="162"/>
      <c r="S391" s="162"/>
      <c r="T391" s="162"/>
      <c r="U391" s="162"/>
      <c r="V391" s="190" t="s">
        <v>274</v>
      </c>
    </row>
    <row r="392" spans="1:22">
      <c r="A392" s="145"/>
      <c r="B392" s="148" t="s">
        <v>53</v>
      </c>
      <c r="C392" s="146"/>
      <c r="D392" s="147">
        <f>D391</f>
        <v>11.5</v>
      </c>
      <c r="E392" s="147">
        <f>0.24+0.24+0.2+0.3*2</f>
        <v>1.28</v>
      </c>
      <c r="F392" s="147">
        <v>0.6</v>
      </c>
      <c r="G392" s="147"/>
      <c r="H392" s="147"/>
      <c r="I392" s="147"/>
      <c r="J392" s="147"/>
      <c r="K392" s="147">
        <f>D392*E392*F392</f>
        <v>8.832</v>
      </c>
      <c r="L392" s="156"/>
      <c r="M392" s="157"/>
      <c r="N392" s="158">
        <f>N391</f>
        <v>11.5</v>
      </c>
      <c r="O392" s="158">
        <f>0.24+0.24+0.2+0.3*2</f>
        <v>1.28</v>
      </c>
      <c r="P392" s="158">
        <v>0.6</v>
      </c>
      <c r="Q392" s="158"/>
      <c r="R392" s="158"/>
      <c r="S392" s="158"/>
      <c r="T392" s="158"/>
      <c r="U392" s="158">
        <f>N392*O392*P392</f>
        <v>8.832</v>
      </c>
      <c r="V392" s="166"/>
    </row>
    <row r="393" spans="1:22">
      <c r="A393" s="145"/>
      <c r="B393" s="148" t="s">
        <v>54</v>
      </c>
      <c r="C393" s="146"/>
      <c r="D393" s="147"/>
      <c r="E393" s="147"/>
      <c r="F393" s="147"/>
      <c r="G393" s="147"/>
      <c r="H393" s="147"/>
      <c r="I393" s="147"/>
      <c r="J393" s="147"/>
      <c r="K393" s="147">
        <f>K392-K394</f>
        <v>6.3388</v>
      </c>
      <c r="L393" s="156"/>
      <c r="M393" s="157"/>
      <c r="N393" s="158"/>
      <c r="O393" s="158"/>
      <c r="P393" s="158"/>
      <c r="Q393" s="158"/>
      <c r="R393" s="158"/>
      <c r="S393" s="158"/>
      <c r="T393" s="158"/>
      <c r="U393" s="158">
        <f>U392-U394</f>
        <v>6.3388</v>
      </c>
      <c r="V393" s="166"/>
    </row>
    <row r="394" spans="1:22">
      <c r="A394" s="145"/>
      <c r="B394" s="148" t="s">
        <v>275</v>
      </c>
      <c r="C394" s="146"/>
      <c r="D394" s="147"/>
      <c r="E394" s="147"/>
      <c r="F394" s="147"/>
      <c r="G394" s="147"/>
      <c r="H394" s="147"/>
      <c r="I394" s="147"/>
      <c r="J394" s="147"/>
      <c r="K394" s="147">
        <f>K395+K397</f>
        <v>2.4932</v>
      </c>
      <c r="L394" s="156"/>
      <c r="M394" s="157"/>
      <c r="N394" s="158"/>
      <c r="O394" s="158"/>
      <c r="P394" s="158"/>
      <c r="Q394" s="158"/>
      <c r="R394" s="158"/>
      <c r="S394" s="158"/>
      <c r="T394" s="158"/>
      <c r="U394" s="158">
        <f>U395+U397</f>
        <v>2.4932</v>
      </c>
      <c r="V394" s="166"/>
    </row>
    <row r="395" spans="1:22">
      <c r="A395" s="145"/>
      <c r="B395" s="148" t="s">
        <v>105</v>
      </c>
      <c r="C395" s="146"/>
      <c r="D395" s="147">
        <f>D391</f>
        <v>11.5</v>
      </c>
      <c r="E395" s="147">
        <f>0.24+0.12*2+0.1*2</f>
        <v>0.68</v>
      </c>
      <c r="F395" s="147">
        <v>0.1</v>
      </c>
      <c r="G395" s="147"/>
      <c r="H395" s="147"/>
      <c r="I395" s="147"/>
      <c r="J395" s="147"/>
      <c r="K395" s="147">
        <f>D395*E395*F395</f>
        <v>0.782</v>
      </c>
      <c r="L395" s="156"/>
      <c r="M395" s="157"/>
      <c r="N395" s="158">
        <f>N391</f>
        <v>11.5</v>
      </c>
      <c r="O395" s="158">
        <f>0.24+0.12*2+0.1*2</f>
        <v>0.68</v>
      </c>
      <c r="P395" s="158">
        <v>0.1</v>
      </c>
      <c r="Q395" s="158"/>
      <c r="R395" s="158"/>
      <c r="S395" s="158"/>
      <c r="T395" s="158"/>
      <c r="U395" s="158">
        <f>N395*O395*P395</f>
        <v>0.782</v>
      </c>
      <c r="V395" s="166"/>
    </row>
    <row r="396" spans="1:22">
      <c r="A396" s="145"/>
      <c r="B396" s="148" t="s">
        <v>22</v>
      </c>
      <c r="C396" s="146"/>
      <c r="D396" s="147">
        <f>D391</f>
        <v>11.5</v>
      </c>
      <c r="E396" s="147"/>
      <c r="F396" s="147">
        <v>0.1</v>
      </c>
      <c r="G396" s="147"/>
      <c r="H396" s="147"/>
      <c r="I396" s="147"/>
      <c r="J396" s="147"/>
      <c r="K396" s="147">
        <f>D396*F396*2</f>
        <v>2.3</v>
      </c>
      <c r="L396" s="156"/>
      <c r="M396" s="157"/>
      <c r="N396" s="158">
        <f>N391</f>
        <v>11.5</v>
      </c>
      <c r="O396" s="158"/>
      <c r="P396" s="158">
        <v>0.1</v>
      </c>
      <c r="Q396" s="158"/>
      <c r="R396" s="158"/>
      <c r="S396" s="158"/>
      <c r="T396" s="158"/>
      <c r="U396" s="158">
        <f>N396*P396*2</f>
        <v>2.3</v>
      </c>
      <c r="V396" s="166"/>
    </row>
    <row r="397" spans="1:22">
      <c r="A397" s="145"/>
      <c r="B397" s="148" t="s">
        <v>64</v>
      </c>
      <c r="C397" s="146"/>
      <c r="D397" s="147">
        <f>D391</f>
        <v>11.5</v>
      </c>
      <c r="E397" s="147"/>
      <c r="F397" s="147"/>
      <c r="G397" s="147"/>
      <c r="H397" s="147">
        <f>0.48*0.12+0.24*0.38</f>
        <v>0.1488</v>
      </c>
      <c r="I397" s="147"/>
      <c r="J397" s="147"/>
      <c r="K397" s="147">
        <f>D397*H397</f>
        <v>1.7112</v>
      </c>
      <c r="L397" s="156"/>
      <c r="M397" s="157"/>
      <c r="N397" s="158">
        <f>N391</f>
        <v>11.5</v>
      </c>
      <c r="O397" s="158"/>
      <c r="P397" s="158"/>
      <c r="Q397" s="158"/>
      <c r="R397" s="158">
        <f>0.48*0.12+0.24*0.38</f>
        <v>0.1488</v>
      </c>
      <c r="S397" s="158"/>
      <c r="T397" s="158"/>
      <c r="U397" s="158">
        <f>N397*R397</f>
        <v>1.7112</v>
      </c>
      <c r="V397" s="166"/>
    </row>
    <row r="398" spans="1:22">
      <c r="A398" s="145"/>
      <c r="B398" s="148" t="s">
        <v>74</v>
      </c>
      <c r="C398" s="146"/>
      <c r="D398" s="147">
        <f>D391</f>
        <v>11.5</v>
      </c>
      <c r="E398" s="147">
        <v>0.31</v>
      </c>
      <c r="F398" s="147">
        <v>0.275</v>
      </c>
      <c r="G398" s="147"/>
      <c r="H398" s="147"/>
      <c r="I398" s="147"/>
      <c r="J398" s="147"/>
      <c r="K398" s="147">
        <f>D398*E398*F398</f>
        <v>0.980375</v>
      </c>
      <c r="L398" s="156"/>
      <c r="M398" s="157"/>
      <c r="N398" s="158">
        <f>N391</f>
        <v>11.5</v>
      </c>
      <c r="O398" s="158">
        <v>0.31</v>
      </c>
      <c r="P398" s="158">
        <v>0.275</v>
      </c>
      <c r="Q398" s="158"/>
      <c r="R398" s="158"/>
      <c r="S398" s="158"/>
      <c r="T398" s="158"/>
      <c r="U398" s="158">
        <f>N398*O398*P398</f>
        <v>0.980375</v>
      </c>
      <c r="V398" s="166"/>
    </row>
    <row r="399" spans="1:22">
      <c r="A399" s="145"/>
      <c r="B399" s="148" t="s">
        <v>276</v>
      </c>
      <c r="C399" s="146"/>
      <c r="D399" s="147">
        <f>D395</f>
        <v>11.5</v>
      </c>
      <c r="E399" s="147"/>
      <c r="F399" s="147">
        <f>0.45</f>
        <v>0.45</v>
      </c>
      <c r="G399" s="147"/>
      <c r="H399" s="147">
        <f>D399*F399</f>
        <v>5.175</v>
      </c>
      <c r="I399" s="147"/>
      <c r="J399" s="147"/>
      <c r="K399" s="147"/>
      <c r="L399" s="156"/>
      <c r="M399" s="157"/>
      <c r="N399" s="158">
        <f>N395</f>
        <v>11.5</v>
      </c>
      <c r="O399" s="158"/>
      <c r="P399" s="158">
        <f>0.45</f>
        <v>0.45</v>
      </c>
      <c r="Q399" s="158"/>
      <c r="R399" s="158">
        <f>N399*P399</f>
        <v>5.175</v>
      </c>
      <c r="S399" s="158"/>
      <c r="T399" s="158"/>
      <c r="U399" s="158"/>
      <c r="V399" s="166"/>
    </row>
    <row r="400" spans="1:22">
      <c r="A400" s="145"/>
      <c r="B400" s="148" t="s">
        <v>277</v>
      </c>
      <c r="C400" s="146"/>
      <c r="D400" s="147">
        <f>D391</f>
        <v>11.5</v>
      </c>
      <c r="E400" s="147">
        <v>0.24</v>
      </c>
      <c r="F400" s="147"/>
      <c r="G400" s="147"/>
      <c r="H400" s="147">
        <f>D400*E400</f>
        <v>2.76</v>
      </c>
      <c r="I400" s="147"/>
      <c r="J400" s="147"/>
      <c r="K400" s="147"/>
      <c r="L400" s="156"/>
      <c r="M400" s="157"/>
      <c r="N400" s="158">
        <f>N391</f>
        <v>11.5</v>
      </c>
      <c r="O400" s="158">
        <v>0.24</v>
      </c>
      <c r="P400" s="158"/>
      <c r="Q400" s="158"/>
      <c r="R400" s="158">
        <f>N400*O400</f>
        <v>2.76</v>
      </c>
      <c r="S400" s="158"/>
      <c r="T400" s="158"/>
      <c r="U400" s="158"/>
      <c r="V400" s="166"/>
    </row>
    <row r="401" ht="27" spans="1:22">
      <c r="A401" s="145"/>
      <c r="B401" s="148" t="s">
        <v>278</v>
      </c>
      <c r="C401" s="146"/>
      <c r="D401" s="147">
        <f>D391</f>
        <v>11.5</v>
      </c>
      <c r="E401" s="147">
        <v>0.12</v>
      </c>
      <c r="F401" s="147"/>
      <c r="G401" s="147"/>
      <c r="H401" s="147">
        <f>D401*E401</f>
        <v>1.38</v>
      </c>
      <c r="I401" s="147"/>
      <c r="J401" s="147"/>
      <c r="K401" s="147"/>
      <c r="L401" s="156"/>
      <c r="M401" s="157"/>
      <c r="N401" s="158">
        <f>N391</f>
        <v>11.5</v>
      </c>
      <c r="O401" s="158">
        <v>0.12</v>
      </c>
      <c r="P401" s="158"/>
      <c r="Q401" s="158"/>
      <c r="R401" s="158">
        <f>N401*O401</f>
        <v>1.38</v>
      </c>
      <c r="S401" s="158"/>
      <c r="T401" s="158"/>
      <c r="U401" s="158"/>
      <c r="V401" s="166"/>
    </row>
    <row r="402" spans="1:22">
      <c r="A402" s="145"/>
      <c r="B402" s="148"/>
      <c r="C402" s="146"/>
      <c r="D402" s="147"/>
      <c r="E402" s="147"/>
      <c r="F402" s="147"/>
      <c r="G402" s="147"/>
      <c r="H402" s="147"/>
      <c r="I402" s="147"/>
      <c r="J402" s="147"/>
      <c r="K402" s="147"/>
      <c r="L402" s="156"/>
      <c r="M402" s="157"/>
      <c r="N402" s="158"/>
      <c r="O402" s="158"/>
      <c r="P402" s="158"/>
      <c r="Q402" s="158"/>
      <c r="R402" s="158"/>
      <c r="S402" s="158"/>
      <c r="T402" s="158"/>
      <c r="U402" s="158"/>
      <c r="V402" s="166"/>
    </row>
    <row r="403" spans="1:22">
      <c r="A403" s="145"/>
      <c r="B403" s="148"/>
      <c r="C403" s="146"/>
      <c r="D403" s="147"/>
      <c r="E403" s="147"/>
      <c r="F403" s="147"/>
      <c r="G403" s="147"/>
      <c r="H403" s="147"/>
      <c r="I403" s="147"/>
      <c r="J403" s="147"/>
      <c r="K403" s="147"/>
      <c r="L403" s="156"/>
      <c r="M403" s="157"/>
      <c r="N403" s="158"/>
      <c r="O403" s="158"/>
      <c r="P403" s="158"/>
      <c r="Q403" s="158"/>
      <c r="R403" s="158"/>
      <c r="S403" s="158"/>
      <c r="T403" s="158"/>
      <c r="U403" s="158"/>
      <c r="V403" s="166"/>
    </row>
    <row r="404" s="132" customFormat="1" spans="1:22">
      <c r="A404" s="114">
        <v>38</v>
      </c>
      <c r="B404" s="195" t="s">
        <v>279</v>
      </c>
      <c r="C404" s="178">
        <v>1</v>
      </c>
      <c r="D404" s="152"/>
      <c r="E404" s="152"/>
      <c r="F404" s="152"/>
      <c r="G404" s="152"/>
      <c r="H404" s="152"/>
      <c r="I404" s="152"/>
      <c r="J404" s="152"/>
      <c r="K404" s="152"/>
      <c r="L404" s="160"/>
      <c r="M404" s="186">
        <v>1</v>
      </c>
      <c r="N404" s="163"/>
      <c r="O404" s="163"/>
      <c r="P404" s="163"/>
      <c r="Q404" s="163"/>
      <c r="R404" s="163"/>
      <c r="S404" s="163"/>
      <c r="T404" s="163"/>
      <c r="U404" s="163"/>
      <c r="V404" s="167"/>
    </row>
    <row r="405" spans="1:22">
      <c r="A405" s="145"/>
      <c r="B405" s="148"/>
      <c r="C405" s="146"/>
      <c r="D405" s="147"/>
      <c r="E405" s="147"/>
      <c r="F405" s="147"/>
      <c r="G405" s="147"/>
      <c r="H405" s="147"/>
      <c r="I405" s="147"/>
      <c r="J405" s="147"/>
      <c r="K405" s="147"/>
      <c r="L405" s="156"/>
      <c r="M405" s="157"/>
      <c r="N405" s="158"/>
      <c r="O405" s="158"/>
      <c r="P405" s="158"/>
      <c r="Q405" s="158"/>
      <c r="R405" s="158"/>
      <c r="S405" s="158"/>
      <c r="T405" s="158"/>
      <c r="U405" s="158"/>
      <c r="V405" s="166"/>
    </row>
    <row r="406" spans="1:22">
      <c r="A406" s="114">
        <v>39</v>
      </c>
      <c r="B406" s="216" t="s">
        <v>62</v>
      </c>
      <c r="C406" s="150"/>
      <c r="D406" s="151">
        <f>36.1+55.3+10</f>
        <v>101.4</v>
      </c>
      <c r="E406" s="152"/>
      <c r="F406" s="152">
        <v>0.8</v>
      </c>
      <c r="G406" s="152"/>
      <c r="H406" s="152"/>
      <c r="I406" s="152"/>
      <c r="J406" s="152"/>
      <c r="K406" s="152"/>
      <c r="L406" s="180"/>
      <c r="M406" s="161"/>
      <c r="N406" s="162">
        <f>36.1+55.3+10</f>
        <v>101.4</v>
      </c>
      <c r="O406" s="163"/>
      <c r="P406" s="163">
        <v>0.8</v>
      </c>
      <c r="Q406" s="163"/>
      <c r="R406" s="163"/>
      <c r="S406" s="163"/>
      <c r="T406" s="163"/>
      <c r="U406" s="163"/>
      <c r="V406" s="187"/>
    </row>
    <row r="407" customFormat="1" spans="1:22">
      <c r="A407" s="145"/>
      <c r="B407" s="191" t="s">
        <v>53</v>
      </c>
      <c r="C407" s="146">
        <v>1</v>
      </c>
      <c r="D407" s="147">
        <f>D406</f>
        <v>101.4</v>
      </c>
      <c r="E407" s="147">
        <f>0.57+0.3*2</f>
        <v>1.17</v>
      </c>
      <c r="F407" s="147">
        <f>0.36+0.18</f>
        <v>0.54</v>
      </c>
      <c r="G407" s="147"/>
      <c r="H407" s="147"/>
      <c r="I407" s="147"/>
      <c r="J407" s="147"/>
      <c r="K407" s="147">
        <f>C407*D407*E407*F407</f>
        <v>64.06452</v>
      </c>
      <c r="L407" s="184"/>
      <c r="M407" s="157">
        <v>1</v>
      </c>
      <c r="N407" s="158">
        <f>N406</f>
        <v>101.4</v>
      </c>
      <c r="O407" s="158">
        <f>0.57+0.3*2</f>
        <v>1.17</v>
      </c>
      <c r="P407" s="158">
        <f>0.36+0.18</f>
        <v>0.54</v>
      </c>
      <c r="Q407" s="158"/>
      <c r="R407" s="158"/>
      <c r="S407" s="158"/>
      <c r="T407" s="158"/>
      <c r="U407" s="158">
        <f>M407*N407*O407*P407</f>
        <v>64.06452</v>
      </c>
      <c r="V407" s="189"/>
    </row>
    <row r="408" customFormat="1" spans="1:22">
      <c r="A408" s="145"/>
      <c r="B408" s="191"/>
      <c r="C408" s="146"/>
      <c r="D408" s="147"/>
      <c r="E408" s="147"/>
      <c r="F408" s="147"/>
      <c r="G408" s="147"/>
      <c r="H408" s="147"/>
      <c r="I408" s="147"/>
      <c r="J408" s="147"/>
      <c r="K408" s="147"/>
      <c r="L408" s="184"/>
      <c r="M408" s="157"/>
      <c r="N408" s="158"/>
      <c r="O408" s="158"/>
      <c r="P408" s="158"/>
      <c r="Q408" s="158"/>
      <c r="R408" s="158"/>
      <c r="S408" s="158"/>
      <c r="T408" s="158"/>
      <c r="U408" s="158"/>
      <c r="V408" s="189"/>
    </row>
    <row r="409" customFormat="1" spans="1:22">
      <c r="A409" s="145"/>
      <c r="B409" s="191" t="s">
        <v>54</v>
      </c>
      <c r="C409" s="146"/>
      <c r="D409" s="147"/>
      <c r="E409" s="147"/>
      <c r="F409" s="147"/>
      <c r="G409" s="147"/>
      <c r="H409" s="147"/>
      <c r="I409" s="147"/>
      <c r="J409" s="147"/>
      <c r="K409" s="147">
        <f>K407-K411</f>
        <v>53.66088</v>
      </c>
      <c r="L409" s="184"/>
      <c r="M409" s="157"/>
      <c r="N409" s="158"/>
      <c r="O409" s="158"/>
      <c r="P409" s="158"/>
      <c r="Q409" s="158"/>
      <c r="R409" s="158"/>
      <c r="S409" s="158"/>
      <c r="T409" s="158"/>
      <c r="U409" s="158">
        <f>U407-U411</f>
        <v>53.66088</v>
      </c>
      <c r="V409" s="189"/>
    </row>
    <row r="410" customFormat="1" spans="1:22">
      <c r="A410" s="145"/>
      <c r="B410" s="191"/>
      <c r="C410" s="146"/>
      <c r="D410" s="147"/>
      <c r="E410" s="147"/>
      <c r="F410" s="147"/>
      <c r="G410" s="147"/>
      <c r="H410" s="147"/>
      <c r="I410" s="147"/>
      <c r="J410" s="147"/>
      <c r="K410" s="147"/>
      <c r="L410" s="184"/>
      <c r="M410" s="157"/>
      <c r="N410" s="158"/>
      <c r="O410" s="158"/>
      <c r="P410" s="158"/>
      <c r="Q410" s="158"/>
      <c r="R410" s="158"/>
      <c r="S410" s="158"/>
      <c r="T410" s="158"/>
      <c r="U410" s="158"/>
      <c r="V410" s="189"/>
    </row>
    <row r="411" customFormat="1" spans="1:22">
      <c r="A411" s="145"/>
      <c r="B411" s="191" t="s">
        <v>20</v>
      </c>
      <c r="C411" s="146"/>
      <c r="D411" s="147"/>
      <c r="E411" s="147"/>
      <c r="F411" s="147"/>
      <c r="G411" s="147"/>
      <c r="H411" s="147"/>
      <c r="I411" s="147"/>
      <c r="J411" s="147"/>
      <c r="K411" s="147">
        <f>K413+K415+K419</f>
        <v>10.40364</v>
      </c>
      <c r="L411" s="184"/>
      <c r="M411" s="157"/>
      <c r="N411" s="158"/>
      <c r="O411" s="158"/>
      <c r="P411" s="158"/>
      <c r="Q411" s="158"/>
      <c r="R411" s="158"/>
      <c r="S411" s="158"/>
      <c r="T411" s="158"/>
      <c r="U411" s="158">
        <f>U413+U415+U419</f>
        <v>10.40364</v>
      </c>
      <c r="V411" s="189"/>
    </row>
    <row r="412" customFormat="1" spans="1:22">
      <c r="A412" s="145"/>
      <c r="B412" s="164"/>
      <c r="C412" s="146"/>
      <c r="D412" s="147"/>
      <c r="E412" s="147"/>
      <c r="F412" s="147"/>
      <c r="G412" s="147"/>
      <c r="H412" s="147"/>
      <c r="I412" s="147"/>
      <c r="J412" s="147"/>
      <c r="K412" s="147"/>
      <c r="L412" s="184"/>
      <c r="M412" s="157"/>
      <c r="N412" s="158"/>
      <c r="O412" s="158"/>
      <c r="P412" s="158"/>
      <c r="Q412" s="158"/>
      <c r="R412" s="158"/>
      <c r="S412" s="158"/>
      <c r="T412" s="158"/>
      <c r="U412" s="158"/>
      <c r="V412" s="189"/>
    </row>
    <row r="413" customFormat="1" spans="1:22">
      <c r="A413" s="145"/>
      <c r="B413" s="164" t="s">
        <v>55</v>
      </c>
      <c r="C413" s="146">
        <v>1</v>
      </c>
      <c r="D413" s="147">
        <f>D406</f>
        <v>101.4</v>
      </c>
      <c r="E413" s="147">
        <v>0.57</v>
      </c>
      <c r="F413" s="147">
        <v>0.1</v>
      </c>
      <c r="G413" s="147"/>
      <c r="H413" s="147"/>
      <c r="I413" s="147"/>
      <c r="J413" s="147"/>
      <c r="K413" s="147">
        <f>C413*D413*E413*F413</f>
        <v>5.7798</v>
      </c>
      <c r="L413" s="184"/>
      <c r="M413" s="157">
        <v>1</v>
      </c>
      <c r="N413" s="158">
        <f>N406</f>
        <v>101.4</v>
      </c>
      <c r="O413" s="158">
        <v>0.57</v>
      </c>
      <c r="P413" s="158">
        <v>0.1</v>
      </c>
      <c r="Q413" s="158"/>
      <c r="R413" s="158"/>
      <c r="S413" s="158"/>
      <c r="T413" s="158"/>
      <c r="U413" s="158">
        <f>M413*N413*O413*P413</f>
        <v>5.7798</v>
      </c>
      <c r="V413" s="189"/>
    </row>
    <row r="414" customFormat="1" spans="1:22">
      <c r="A414" s="145"/>
      <c r="B414" s="164"/>
      <c r="C414" s="146"/>
      <c r="D414" s="147"/>
      <c r="E414" s="147"/>
      <c r="F414" s="147"/>
      <c r="G414" s="147"/>
      <c r="H414" s="147"/>
      <c r="I414" s="147"/>
      <c r="J414" s="147"/>
      <c r="K414" s="147"/>
      <c r="L414" s="184"/>
      <c r="M414" s="157"/>
      <c r="N414" s="158"/>
      <c r="O414" s="158"/>
      <c r="P414" s="158"/>
      <c r="Q414" s="158"/>
      <c r="R414" s="158"/>
      <c r="S414" s="158"/>
      <c r="T414" s="158"/>
      <c r="U414" s="158"/>
      <c r="V414" s="189"/>
    </row>
    <row r="415" customFormat="1" spans="1:22">
      <c r="A415" s="145"/>
      <c r="B415" s="164" t="s">
        <v>266</v>
      </c>
      <c r="C415" s="146">
        <v>1</v>
      </c>
      <c r="D415" s="147">
        <f>D413</f>
        <v>101.4</v>
      </c>
      <c r="E415" s="147">
        <v>0.57</v>
      </c>
      <c r="F415" s="147">
        <v>0.08</v>
      </c>
      <c r="G415" s="147"/>
      <c r="H415" s="147"/>
      <c r="I415" s="147"/>
      <c r="J415" s="147"/>
      <c r="K415" s="147">
        <f>C415*D415*E415*F415</f>
        <v>4.62384</v>
      </c>
      <c r="L415" s="184"/>
      <c r="M415" s="157">
        <v>1</v>
      </c>
      <c r="N415" s="158">
        <f>N413</f>
        <v>101.4</v>
      </c>
      <c r="O415" s="158">
        <v>0.57</v>
      </c>
      <c r="P415" s="158">
        <v>0.08</v>
      </c>
      <c r="Q415" s="158"/>
      <c r="R415" s="158"/>
      <c r="S415" s="158"/>
      <c r="T415" s="158"/>
      <c r="U415" s="158">
        <f>M415*N415*O415*P415</f>
        <v>4.62384</v>
      </c>
      <c r="V415" s="189"/>
    </row>
    <row r="416" customFormat="1" spans="1:22">
      <c r="A416" s="145"/>
      <c r="B416" s="164"/>
      <c r="C416" s="146"/>
      <c r="D416" s="147"/>
      <c r="E416" s="147"/>
      <c r="F416" s="147"/>
      <c r="G416" s="147"/>
      <c r="H416" s="147"/>
      <c r="I416" s="147"/>
      <c r="J416" s="147"/>
      <c r="K416" s="147"/>
      <c r="L416" s="184"/>
      <c r="M416" s="157"/>
      <c r="N416" s="158"/>
      <c r="O416" s="158"/>
      <c r="P416" s="158"/>
      <c r="Q416" s="158"/>
      <c r="R416" s="158"/>
      <c r="S416" s="158"/>
      <c r="T416" s="158"/>
      <c r="U416" s="158"/>
      <c r="V416" s="189"/>
    </row>
    <row r="417" customFormat="1" spans="1:22">
      <c r="A417" s="145"/>
      <c r="B417" s="164" t="s">
        <v>22</v>
      </c>
      <c r="C417" s="146">
        <v>2</v>
      </c>
      <c r="D417" s="147">
        <f>D415</f>
        <v>101.4</v>
      </c>
      <c r="E417" s="147">
        <f>F415</f>
        <v>0.08</v>
      </c>
      <c r="F417" s="147"/>
      <c r="G417" s="147"/>
      <c r="H417" s="147"/>
      <c r="I417" s="147">
        <f>C417*D417*E417</f>
        <v>16.224</v>
      </c>
      <c r="J417" s="147"/>
      <c r="K417" s="147"/>
      <c r="L417" s="184"/>
      <c r="M417" s="157">
        <v>2</v>
      </c>
      <c r="N417" s="158">
        <f>N415</f>
        <v>101.4</v>
      </c>
      <c r="O417" s="158">
        <f>P415</f>
        <v>0.08</v>
      </c>
      <c r="P417" s="158"/>
      <c r="Q417" s="158"/>
      <c r="R417" s="158"/>
      <c r="S417" s="158">
        <f>M417*N417*O417</f>
        <v>16.224</v>
      </c>
      <c r="T417" s="158"/>
      <c r="U417" s="158"/>
      <c r="V417" s="189"/>
    </row>
    <row r="418" customFormat="1" spans="1:22">
      <c r="A418" s="145"/>
      <c r="B418" s="164"/>
      <c r="C418" s="146"/>
      <c r="D418" s="147"/>
      <c r="E418" s="147"/>
      <c r="F418" s="147"/>
      <c r="G418" s="147"/>
      <c r="H418" s="147"/>
      <c r="I418" s="147"/>
      <c r="J418" s="147"/>
      <c r="K418" s="147"/>
      <c r="L418" s="184"/>
      <c r="M418" s="157"/>
      <c r="N418" s="158"/>
      <c r="O418" s="158"/>
      <c r="P418" s="158"/>
      <c r="Q418" s="158"/>
      <c r="R418" s="158"/>
      <c r="S418" s="158"/>
      <c r="T418" s="158"/>
      <c r="U418" s="158"/>
      <c r="V418" s="189"/>
    </row>
    <row r="419" customFormat="1" spans="1:22">
      <c r="A419" s="145"/>
      <c r="B419" s="164" t="s">
        <v>64</v>
      </c>
      <c r="C419" s="146"/>
      <c r="D419" s="147"/>
      <c r="E419" s="147"/>
      <c r="F419" s="147"/>
      <c r="G419" s="147"/>
      <c r="H419" s="147"/>
      <c r="I419" s="147"/>
      <c r="J419" s="159"/>
      <c r="K419" s="159"/>
      <c r="L419" s="184"/>
      <c r="M419" s="157"/>
      <c r="N419" s="158"/>
      <c r="O419" s="158"/>
      <c r="P419" s="158"/>
      <c r="Q419" s="158"/>
      <c r="R419" s="158"/>
      <c r="S419" s="158"/>
      <c r="T419" s="163"/>
      <c r="U419" s="163"/>
      <c r="V419" s="189"/>
    </row>
    <row r="420" customFormat="1" spans="1:22">
      <c r="A420" s="145"/>
      <c r="B420" s="164"/>
      <c r="C420" s="146">
        <v>1</v>
      </c>
      <c r="D420" s="147">
        <f>D406</f>
        <v>101.4</v>
      </c>
      <c r="E420" s="147">
        <v>0.37</v>
      </c>
      <c r="F420" s="147">
        <v>0.36</v>
      </c>
      <c r="G420" s="147"/>
      <c r="H420" s="147"/>
      <c r="I420" s="147"/>
      <c r="J420" s="147"/>
      <c r="K420" s="147">
        <f>C420*D420*E420*F420</f>
        <v>13.50648</v>
      </c>
      <c r="L420" s="184"/>
      <c r="M420" s="157">
        <v>1</v>
      </c>
      <c r="N420" s="158">
        <f>N406</f>
        <v>101.4</v>
      </c>
      <c r="O420" s="158">
        <v>0.37</v>
      </c>
      <c r="P420" s="158">
        <v>0.36</v>
      </c>
      <c r="Q420" s="158"/>
      <c r="R420" s="158"/>
      <c r="S420" s="158"/>
      <c r="T420" s="158"/>
      <c r="U420" s="158">
        <f>M420*N420*O420*P420</f>
        <v>13.50648</v>
      </c>
      <c r="V420" s="189"/>
    </row>
    <row r="421" customFormat="1" spans="1:22">
      <c r="A421" s="145"/>
      <c r="B421" s="164"/>
      <c r="C421" s="146"/>
      <c r="D421" s="147"/>
      <c r="E421" s="147"/>
      <c r="F421" s="147"/>
      <c r="G421" s="147"/>
      <c r="H421" s="147"/>
      <c r="I421" s="147"/>
      <c r="J421" s="147"/>
      <c r="K421" s="147"/>
      <c r="L421" s="184"/>
      <c r="M421" s="157"/>
      <c r="N421" s="158"/>
      <c r="O421" s="158"/>
      <c r="P421" s="158"/>
      <c r="Q421" s="158"/>
      <c r="R421" s="158"/>
      <c r="S421" s="158"/>
      <c r="T421" s="158"/>
      <c r="U421" s="158"/>
      <c r="V421" s="189"/>
    </row>
    <row r="422" customFormat="1" spans="1:22">
      <c r="A422" s="145"/>
      <c r="B422" s="164" t="s">
        <v>65</v>
      </c>
      <c r="C422" s="146"/>
      <c r="D422" s="147"/>
      <c r="E422" s="147"/>
      <c r="F422" s="147"/>
      <c r="G422" s="147"/>
      <c r="H422" s="147"/>
      <c r="I422" s="147"/>
      <c r="J422" s="159" t="s">
        <v>35</v>
      </c>
      <c r="K422" s="159">
        <f>K423+K424</f>
        <v>19.4688</v>
      </c>
      <c r="L422" s="184"/>
      <c r="M422" s="157"/>
      <c r="N422" s="158"/>
      <c r="O422" s="158"/>
      <c r="P422" s="158"/>
      <c r="Q422" s="158"/>
      <c r="R422" s="158"/>
      <c r="S422" s="158"/>
      <c r="T422" s="163" t="s">
        <v>35</v>
      </c>
      <c r="U422" s="163">
        <f>U423+U424</f>
        <v>19.4688</v>
      </c>
      <c r="V422" s="189"/>
    </row>
    <row r="423" customFormat="1" spans="1:22">
      <c r="A423" s="145"/>
      <c r="B423" s="164"/>
      <c r="C423" s="146">
        <v>1</v>
      </c>
      <c r="D423" s="147">
        <f>D406</f>
        <v>101.4</v>
      </c>
      <c r="E423" s="147">
        <v>0.24</v>
      </c>
      <c r="F423" s="147">
        <f>F406</f>
        <v>0.8</v>
      </c>
      <c r="G423" s="147"/>
      <c r="H423" s="147"/>
      <c r="I423" s="147"/>
      <c r="J423" s="147"/>
      <c r="K423" s="147">
        <f>C423*D423*E423*F423</f>
        <v>19.4688</v>
      </c>
      <c r="L423" s="184"/>
      <c r="M423" s="157">
        <v>1</v>
      </c>
      <c r="N423" s="158">
        <f>N406</f>
        <v>101.4</v>
      </c>
      <c r="O423" s="158">
        <v>0.24</v>
      </c>
      <c r="P423" s="158">
        <f>P406</f>
        <v>0.8</v>
      </c>
      <c r="Q423" s="158"/>
      <c r="R423" s="158"/>
      <c r="S423" s="158"/>
      <c r="T423" s="158"/>
      <c r="U423" s="158">
        <f>M423*N423*O423*P423</f>
        <v>19.4688</v>
      </c>
      <c r="V423" s="189"/>
    </row>
    <row r="424" customFormat="1" spans="1:22">
      <c r="A424" s="145"/>
      <c r="B424" s="164" t="s">
        <v>96</v>
      </c>
      <c r="C424" s="146">
        <v>1</v>
      </c>
      <c r="D424" s="147">
        <v>10</v>
      </c>
      <c r="E424" s="147"/>
      <c r="F424" s="147">
        <f>F423+0.24</f>
        <v>1.04</v>
      </c>
      <c r="G424" s="147"/>
      <c r="H424" s="147"/>
      <c r="I424" s="147">
        <f>D424*F424*C424</f>
        <v>10.4</v>
      </c>
      <c r="J424" s="147"/>
      <c r="K424" s="147"/>
      <c r="L424" s="184"/>
      <c r="M424" s="157">
        <v>1</v>
      </c>
      <c r="N424" s="158">
        <v>10</v>
      </c>
      <c r="O424" s="158"/>
      <c r="P424" s="158">
        <f>P423+0.24</f>
        <v>1.04</v>
      </c>
      <c r="Q424" s="158"/>
      <c r="R424" s="158"/>
      <c r="S424" s="158">
        <f>N424*P424*M424</f>
        <v>10.4</v>
      </c>
      <c r="T424" s="158"/>
      <c r="U424" s="158"/>
      <c r="V424" s="189"/>
    </row>
    <row r="425" spans="1:22">
      <c r="A425" s="145"/>
      <c r="B425" s="148"/>
      <c r="C425" s="146"/>
      <c r="D425" s="147"/>
      <c r="E425" s="147"/>
      <c r="F425" s="147"/>
      <c r="G425" s="147"/>
      <c r="H425" s="147"/>
      <c r="I425" s="147"/>
      <c r="J425" s="147"/>
      <c r="K425" s="147"/>
      <c r="L425" s="156"/>
      <c r="M425" s="157"/>
      <c r="N425" s="158"/>
      <c r="O425" s="158"/>
      <c r="P425" s="158"/>
      <c r="Q425" s="158"/>
      <c r="R425" s="158"/>
      <c r="S425" s="158"/>
      <c r="T425" s="158"/>
      <c r="U425" s="158"/>
      <c r="V425" s="166"/>
    </row>
    <row r="426" s="132" customFormat="1" spans="1:22">
      <c r="A426" s="114">
        <v>40</v>
      </c>
      <c r="B426" s="195" t="s">
        <v>280</v>
      </c>
      <c r="C426" s="150">
        <v>1</v>
      </c>
      <c r="D426" s="151">
        <v>2</v>
      </c>
      <c r="E426" s="152"/>
      <c r="F426" s="152"/>
      <c r="G426" s="152"/>
      <c r="H426" s="152"/>
      <c r="I426" s="152"/>
      <c r="J426" s="152"/>
      <c r="K426" s="152"/>
      <c r="L426" s="160"/>
      <c r="M426" s="161">
        <v>1</v>
      </c>
      <c r="N426" s="162">
        <v>2</v>
      </c>
      <c r="O426" s="163"/>
      <c r="P426" s="163"/>
      <c r="Q426" s="163"/>
      <c r="R426" s="163"/>
      <c r="S426" s="163"/>
      <c r="T426" s="163"/>
      <c r="U426" s="163"/>
      <c r="V426" s="167"/>
    </row>
    <row r="427" spans="1:22">
      <c r="A427" s="145"/>
      <c r="B427" s="148" t="s">
        <v>44</v>
      </c>
      <c r="C427" s="146"/>
      <c r="D427" s="147">
        <f>D426</f>
        <v>2</v>
      </c>
      <c r="E427" s="147">
        <f>1+0.13*2</f>
        <v>1.26</v>
      </c>
      <c r="F427" s="147">
        <f>0.8+1+0.13</f>
        <v>1.93</v>
      </c>
      <c r="G427" s="147"/>
      <c r="H427" s="147"/>
      <c r="I427" s="147"/>
      <c r="J427" s="147"/>
      <c r="K427" s="147">
        <f>D427*E427*F427</f>
        <v>4.8636</v>
      </c>
      <c r="L427" s="156"/>
      <c r="M427" s="157"/>
      <c r="N427" s="158">
        <f>N426</f>
        <v>2</v>
      </c>
      <c r="O427" s="158">
        <f>1+0.13*2</f>
        <v>1.26</v>
      </c>
      <c r="P427" s="158">
        <f>0.8+1+0.13</f>
        <v>1.93</v>
      </c>
      <c r="Q427" s="158"/>
      <c r="R427" s="158"/>
      <c r="S427" s="158"/>
      <c r="T427" s="158"/>
      <c r="U427" s="158">
        <f>N427*O427*P427</f>
        <v>4.8636</v>
      </c>
      <c r="V427" s="166"/>
    </row>
    <row r="428" spans="1:22">
      <c r="A428" s="145"/>
      <c r="B428" s="148" t="s">
        <v>54</v>
      </c>
      <c r="C428" s="146"/>
      <c r="D428" s="147"/>
      <c r="E428" s="147"/>
      <c r="F428" s="147"/>
      <c r="G428" s="147"/>
      <c r="H428" s="147"/>
      <c r="I428" s="147"/>
      <c r="J428" s="147"/>
      <c r="K428" s="147">
        <f>K427-K429</f>
        <v>2.50686</v>
      </c>
      <c r="L428" s="156"/>
      <c r="M428" s="157"/>
      <c r="N428" s="158"/>
      <c r="O428" s="158"/>
      <c r="P428" s="158"/>
      <c r="Q428" s="158"/>
      <c r="R428" s="158"/>
      <c r="S428" s="158"/>
      <c r="T428" s="158"/>
      <c r="U428" s="158">
        <f>U427-U429</f>
        <v>2.50686</v>
      </c>
      <c r="V428" s="166"/>
    </row>
    <row r="429" spans="1:22">
      <c r="A429" s="145"/>
      <c r="B429" s="148" t="s">
        <v>159</v>
      </c>
      <c r="C429" s="146"/>
      <c r="D429" s="147"/>
      <c r="E429" s="147"/>
      <c r="F429" s="147"/>
      <c r="G429" s="147"/>
      <c r="H429" s="147"/>
      <c r="I429" s="147"/>
      <c r="J429" s="147"/>
      <c r="K429" s="147">
        <f>K430+3.141*0.5*0.5*D426</f>
        <v>2.35674</v>
      </c>
      <c r="L429" s="156"/>
      <c r="M429" s="157"/>
      <c r="N429" s="158"/>
      <c r="O429" s="158"/>
      <c r="P429" s="158"/>
      <c r="Q429" s="158"/>
      <c r="R429" s="158"/>
      <c r="S429" s="158"/>
      <c r="T429" s="158"/>
      <c r="U429" s="158">
        <f>U430+3.141*0.5*0.5*N426</f>
        <v>2.35674</v>
      </c>
      <c r="V429" s="166"/>
    </row>
    <row r="430" spans="1:22">
      <c r="A430" s="145"/>
      <c r="B430" s="148" t="s">
        <v>281</v>
      </c>
      <c r="C430" s="146"/>
      <c r="D430" s="147">
        <f>D426</f>
        <v>2</v>
      </c>
      <c r="E430" s="147">
        <f>E427</f>
        <v>1.26</v>
      </c>
      <c r="F430" s="147">
        <f>0.13+0.182</f>
        <v>0.312</v>
      </c>
      <c r="G430" s="147"/>
      <c r="H430" s="147"/>
      <c r="I430" s="147"/>
      <c r="J430" s="147"/>
      <c r="K430" s="147">
        <f>D430*E430*F430</f>
        <v>0.78624</v>
      </c>
      <c r="L430" s="156"/>
      <c r="M430" s="157"/>
      <c r="N430" s="158">
        <f>N426</f>
        <v>2</v>
      </c>
      <c r="O430" s="158">
        <f>O427</f>
        <v>1.26</v>
      </c>
      <c r="P430" s="158">
        <f>0.13+0.182</f>
        <v>0.312</v>
      </c>
      <c r="Q430" s="158"/>
      <c r="R430" s="158"/>
      <c r="S430" s="158"/>
      <c r="T430" s="158"/>
      <c r="U430" s="158">
        <f>N430*O430*P430</f>
        <v>0.78624</v>
      </c>
      <c r="V430" s="166"/>
    </row>
    <row r="431" spans="1:22">
      <c r="A431" s="145"/>
      <c r="B431" s="148" t="s">
        <v>282</v>
      </c>
      <c r="C431" s="146"/>
      <c r="D431" s="147">
        <f>D426</f>
        <v>2</v>
      </c>
      <c r="E431" s="147"/>
      <c r="F431" s="147">
        <f>F430</f>
        <v>0.312</v>
      </c>
      <c r="G431" s="147"/>
      <c r="H431" s="147"/>
      <c r="I431" s="147">
        <f>D431*F431*2</f>
        <v>1.248</v>
      </c>
      <c r="J431" s="147"/>
      <c r="K431" s="147"/>
      <c r="L431" s="156"/>
      <c r="M431" s="157"/>
      <c r="N431" s="158">
        <f>N426</f>
        <v>2</v>
      </c>
      <c r="O431" s="158"/>
      <c r="P431" s="158">
        <f>P430</f>
        <v>0.312</v>
      </c>
      <c r="Q431" s="158"/>
      <c r="R431" s="158"/>
      <c r="S431" s="158">
        <f>N431*P431*2</f>
        <v>1.248</v>
      </c>
      <c r="T431" s="158"/>
      <c r="U431" s="158"/>
      <c r="V431" s="166"/>
    </row>
    <row r="432" spans="1:22">
      <c r="A432" s="145"/>
      <c r="B432" s="148" t="s">
        <v>283</v>
      </c>
      <c r="C432" s="146"/>
      <c r="D432" s="147">
        <f>D426</f>
        <v>2</v>
      </c>
      <c r="E432" s="147">
        <f>E427</f>
        <v>1.26</v>
      </c>
      <c r="F432" s="147"/>
      <c r="G432" s="147"/>
      <c r="H432" s="147">
        <f>D432*E432</f>
        <v>2.52</v>
      </c>
      <c r="I432" s="147"/>
      <c r="J432" s="147"/>
      <c r="K432" s="147"/>
      <c r="L432" s="156"/>
      <c r="M432" s="157"/>
      <c r="N432" s="158">
        <f>N426</f>
        <v>2</v>
      </c>
      <c r="O432" s="158">
        <f>O427</f>
        <v>1.26</v>
      </c>
      <c r="P432" s="158"/>
      <c r="Q432" s="158"/>
      <c r="R432" s="158">
        <f>N432*O432</f>
        <v>2.52</v>
      </c>
      <c r="S432" s="158"/>
      <c r="T432" s="158"/>
      <c r="U432" s="158"/>
      <c r="V432" s="166"/>
    </row>
    <row r="433" spans="1:22">
      <c r="A433" s="145"/>
      <c r="B433" s="148"/>
      <c r="C433" s="146"/>
      <c r="D433" s="147"/>
      <c r="E433" s="147"/>
      <c r="F433" s="147"/>
      <c r="G433" s="147"/>
      <c r="H433" s="147"/>
      <c r="I433" s="147"/>
      <c r="J433" s="147"/>
      <c r="K433" s="147"/>
      <c r="L433" s="156"/>
      <c r="M433" s="157"/>
      <c r="N433" s="158"/>
      <c r="O433" s="158"/>
      <c r="P433" s="158"/>
      <c r="Q433" s="158"/>
      <c r="R433" s="158"/>
      <c r="S433" s="158"/>
      <c r="T433" s="158"/>
      <c r="U433" s="158"/>
      <c r="V433" s="166"/>
    </row>
    <row r="434" s="132" customFormat="1" spans="1:22">
      <c r="A434" s="114">
        <v>41</v>
      </c>
      <c r="B434" s="195" t="s">
        <v>284</v>
      </c>
      <c r="C434" s="196"/>
      <c r="D434" s="197">
        <f>17.5*2+5.96*8</f>
        <v>82.68</v>
      </c>
      <c r="E434" s="198">
        <v>0.15</v>
      </c>
      <c r="F434" s="198"/>
      <c r="G434" s="198"/>
      <c r="H434" s="198">
        <f>D434*E434</f>
        <v>12.402</v>
      </c>
      <c r="I434" s="198"/>
      <c r="J434" s="198"/>
      <c r="K434" s="198"/>
      <c r="L434" s="207"/>
      <c r="M434" s="157"/>
      <c r="N434" s="208">
        <f>17.5*2+5.96*8</f>
        <v>82.68</v>
      </c>
      <c r="O434" s="158">
        <v>0.15</v>
      </c>
      <c r="P434" s="158"/>
      <c r="Q434" s="158"/>
      <c r="R434" s="158">
        <f>N434*O434</f>
        <v>12.402</v>
      </c>
      <c r="S434" s="158"/>
      <c r="T434" s="158"/>
      <c r="U434" s="158"/>
      <c r="V434" s="166"/>
    </row>
    <row r="435" spans="1:22">
      <c r="A435" s="145"/>
      <c r="B435" s="148"/>
      <c r="C435" s="146"/>
      <c r="D435" s="147"/>
      <c r="E435" s="147"/>
      <c r="F435" s="147"/>
      <c r="G435" s="147"/>
      <c r="H435" s="147"/>
      <c r="I435" s="147"/>
      <c r="J435" s="147"/>
      <c r="K435" s="147"/>
      <c r="L435" s="156"/>
      <c r="M435" s="157"/>
      <c r="N435" s="158"/>
      <c r="O435" s="158"/>
      <c r="P435" s="158"/>
      <c r="Q435" s="158"/>
      <c r="R435" s="158"/>
      <c r="S435" s="158"/>
      <c r="T435" s="158"/>
      <c r="U435" s="158"/>
      <c r="V435" s="166"/>
    </row>
    <row r="436" spans="1:22">
      <c r="A436" s="114">
        <v>42</v>
      </c>
      <c r="B436" s="149" t="s">
        <v>285</v>
      </c>
      <c r="C436" s="150">
        <v>1</v>
      </c>
      <c r="D436" s="152">
        <v>12.6</v>
      </c>
      <c r="E436" s="152"/>
      <c r="F436" s="152"/>
      <c r="G436" s="152"/>
      <c r="H436" s="152"/>
      <c r="I436" s="152"/>
      <c r="J436" s="152"/>
      <c r="K436" s="152"/>
      <c r="L436" s="160"/>
      <c r="M436" s="161">
        <v>1</v>
      </c>
      <c r="N436" s="163">
        <v>12.6</v>
      </c>
      <c r="O436" s="163"/>
      <c r="P436" s="163"/>
      <c r="Q436" s="163"/>
      <c r="R436" s="163"/>
      <c r="S436" s="163"/>
      <c r="T436" s="163"/>
      <c r="U436" s="163"/>
      <c r="V436" s="167"/>
    </row>
    <row r="437" customFormat="1" spans="1:22">
      <c r="A437" s="145"/>
      <c r="B437" s="73" t="s">
        <v>53</v>
      </c>
      <c r="C437" s="146"/>
      <c r="D437" s="147"/>
      <c r="E437" s="147"/>
      <c r="F437" s="147"/>
      <c r="G437" s="147"/>
      <c r="H437" s="147"/>
      <c r="I437" s="147"/>
      <c r="J437" s="159" t="s">
        <v>35</v>
      </c>
      <c r="K437" s="159">
        <f>K438+K439</f>
        <v>37.46232</v>
      </c>
      <c r="L437" s="156"/>
      <c r="M437" s="157"/>
      <c r="N437" s="158"/>
      <c r="O437" s="158"/>
      <c r="P437" s="158"/>
      <c r="Q437" s="158"/>
      <c r="R437" s="158"/>
      <c r="S437" s="158"/>
      <c r="T437" s="163" t="s">
        <v>35</v>
      </c>
      <c r="U437" s="163">
        <f>U438+U439</f>
        <v>37.46232</v>
      </c>
      <c r="V437" s="166"/>
    </row>
    <row r="438" customFormat="1" spans="1:22">
      <c r="A438" s="145"/>
      <c r="B438" s="73"/>
      <c r="C438" s="146">
        <v>1</v>
      </c>
      <c r="D438" s="147">
        <f>D436</f>
        <v>12.6</v>
      </c>
      <c r="E438" s="147">
        <f>0.2+0.76+0.2</f>
        <v>1.16</v>
      </c>
      <c r="F438" s="147">
        <f>0.25+0.32</f>
        <v>0.57</v>
      </c>
      <c r="G438" s="147"/>
      <c r="H438" s="147"/>
      <c r="I438" s="147"/>
      <c r="J438" s="147"/>
      <c r="K438" s="147">
        <f>C438*D438*E438*F438</f>
        <v>8.33112</v>
      </c>
      <c r="L438" s="156"/>
      <c r="M438" s="157">
        <v>1</v>
      </c>
      <c r="N438" s="158">
        <f>N436</f>
        <v>12.6</v>
      </c>
      <c r="O438" s="158">
        <f>0.2+0.76+0.2</f>
        <v>1.16</v>
      </c>
      <c r="P438" s="158">
        <f>0.25+0.32</f>
        <v>0.57</v>
      </c>
      <c r="Q438" s="158"/>
      <c r="R438" s="158"/>
      <c r="S438" s="158"/>
      <c r="T438" s="158"/>
      <c r="U438" s="158">
        <f>M438*N438*O438*P438</f>
        <v>8.33112</v>
      </c>
      <c r="V438" s="166"/>
    </row>
    <row r="439" customFormat="1" spans="1:22">
      <c r="A439" s="145"/>
      <c r="B439" s="73"/>
      <c r="C439" s="146">
        <v>1</v>
      </c>
      <c r="D439" s="147">
        <f>D436</f>
        <v>12.6</v>
      </c>
      <c r="E439" s="147">
        <f>0.2+0.96+0.2</f>
        <v>1.36</v>
      </c>
      <c r="F439" s="147">
        <f>1.2+0.25+0.1+0.15</f>
        <v>1.7</v>
      </c>
      <c r="G439" s="147"/>
      <c r="H439" s="147"/>
      <c r="I439" s="147"/>
      <c r="J439" s="147"/>
      <c r="K439" s="147">
        <f>C439*D439*E439*F439</f>
        <v>29.1312</v>
      </c>
      <c r="L439" s="156"/>
      <c r="M439" s="157">
        <v>1</v>
      </c>
      <c r="N439" s="158">
        <f>N436</f>
        <v>12.6</v>
      </c>
      <c r="O439" s="158">
        <f>0.2+0.96+0.2</f>
        <v>1.36</v>
      </c>
      <c r="P439" s="158">
        <f>1.2+0.25+0.1+0.15</f>
        <v>1.7</v>
      </c>
      <c r="Q439" s="158"/>
      <c r="R439" s="158"/>
      <c r="S439" s="158"/>
      <c r="T439" s="158"/>
      <c r="U439" s="158">
        <f>M439*N439*O439*P439</f>
        <v>29.1312</v>
      </c>
      <c r="V439" s="166"/>
    </row>
    <row r="440" customFormat="1" spans="1:22">
      <c r="A440" s="145"/>
      <c r="B440" s="73"/>
      <c r="C440" s="146"/>
      <c r="D440" s="147"/>
      <c r="E440" s="147"/>
      <c r="F440" s="147"/>
      <c r="G440" s="147"/>
      <c r="H440" s="147"/>
      <c r="I440" s="147"/>
      <c r="J440" s="147"/>
      <c r="K440" s="147"/>
      <c r="L440" s="156"/>
      <c r="M440" s="157"/>
      <c r="N440" s="158"/>
      <c r="O440" s="158"/>
      <c r="P440" s="158"/>
      <c r="Q440" s="158"/>
      <c r="R440" s="158"/>
      <c r="S440" s="158"/>
      <c r="T440" s="158"/>
      <c r="U440" s="158"/>
      <c r="V440" s="166"/>
    </row>
    <row r="441" customFormat="1" spans="1:22">
      <c r="A441" s="145"/>
      <c r="B441" s="73" t="s">
        <v>54</v>
      </c>
      <c r="C441" s="146"/>
      <c r="D441" s="147"/>
      <c r="E441" s="147"/>
      <c r="F441" s="147"/>
      <c r="G441" s="147"/>
      <c r="H441" s="147"/>
      <c r="I441" s="147"/>
      <c r="J441" s="147"/>
      <c r="K441" s="147">
        <f>K437-K443</f>
        <v>27.73008</v>
      </c>
      <c r="L441" s="156"/>
      <c r="M441" s="157"/>
      <c r="N441" s="158"/>
      <c r="O441" s="158"/>
      <c r="P441" s="158"/>
      <c r="Q441" s="158"/>
      <c r="R441" s="158"/>
      <c r="S441" s="158"/>
      <c r="T441" s="158"/>
      <c r="U441" s="158">
        <f>U437-U443</f>
        <v>27.73008</v>
      </c>
      <c r="V441" s="166"/>
    </row>
    <row r="442" customFormat="1" spans="1:22">
      <c r="A442" s="145"/>
      <c r="B442" s="73"/>
      <c r="C442" s="146"/>
      <c r="D442" s="147"/>
      <c r="E442" s="147"/>
      <c r="F442" s="147"/>
      <c r="G442" s="147"/>
      <c r="H442" s="147"/>
      <c r="I442" s="147"/>
      <c r="J442" s="147"/>
      <c r="K442" s="147"/>
      <c r="L442" s="156"/>
      <c r="M442" s="157"/>
      <c r="N442" s="158"/>
      <c r="O442" s="158"/>
      <c r="P442" s="158"/>
      <c r="Q442" s="158"/>
      <c r="R442" s="158"/>
      <c r="S442" s="158"/>
      <c r="T442" s="158"/>
      <c r="U442" s="158"/>
      <c r="V442" s="166"/>
    </row>
    <row r="443" customFormat="1" spans="1:22">
      <c r="A443" s="145"/>
      <c r="B443" s="73" t="s">
        <v>20</v>
      </c>
      <c r="C443" s="146"/>
      <c r="D443" s="147"/>
      <c r="E443" s="147"/>
      <c r="F443" s="147"/>
      <c r="G443" s="147"/>
      <c r="H443" s="147"/>
      <c r="I443" s="147"/>
      <c r="J443" s="147"/>
      <c r="K443" s="147">
        <f>K445+K450+K460+K464-K470</f>
        <v>9.73224</v>
      </c>
      <c r="L443" s="156"/>
      <c r="M443" s="157"/>
      <c r="N443" s="158"/>
      <c r="O443" s="158"/>
      <c r="P443" s="158"/>
      <c r="Q443" s="158"/>
      <c r="R443" s="158"/>
      <c r="S443" s="158"/>
      <c r="T443" s="158"/>
      <c r="U443" s="158">
        <f>U445+U450+U460+U464-U470</f>
        <v>9.73224</v>
      </c>
      <c r="V443" s="166"/>
    </row>
    <row r="444" customFormat="1" spans="1:22">
      <c r="A444" s="145"/>
      <c r="B444" s="73"/>
      <c r="C444" s="146"/>
      <c r="D444" s="147"/>
      <c r="E444" s="147"/>
      <c r="F444" s="147"/>
      <c r="G444" s="147"/>
      <c r="H444" s="147"/>
      <c r="I444" s="147"/>
      <c r="J444" s="147"/>
      <c r="K444" s="147"/>
      <c r="L444" s="156"/>
      <c r="M444" s="157"/>
      <c r="N444" s="158"/>
      <c r="O444" s="158"/>
      <c r="P444" s="158"/>
      <c r="Q444" s="158"/>
      <c r="R444" s="158"/>
      <c r="S444" s="158"/>
      <c r="T444" s="158"/>
      <c r="U444" s="158"/>
      <c r="V444" s="166"/>
    </row>
    <row r="445" customFormat="1" spans="1:22">
      <c r="A445" s="145"/>
      <c r="B445" s="73" t="s">
        <v>286</v>
      </c>
      <c r="C445" s="146"/>
      <c r="D445" s="147"/>
      <c r="E445" s="147"/>
      <c r="F445" s="147"/>
      <c r="G445" s="147"/>
      <c r="H445" s="147"/>
      <c r="I445" s="147"/>
      <c r="J445" s="159" t="s">
        <v>35</v>
      </c>
      <c r="K445" s="159">
        <f>K446+K447+K448</f>
        <v>14.5908</v>
      </c>
      <c r="L445" s="156"/>
      <c r="M445" s="157"/>
      <c r="N445" s="158"/>
      <c r="O445" s="158"/>
      <c r="P445" s="158"/>
      <c r="Q445" s="158"/>
      <c r="R445" s="158"/>
      <c r="S445" s="158"/>
      <c r="T445" s="163" t="s">
        <v>35</v>
      </c>
      <c r="U445" s="163">
        <f>U446+U447+U448</f>
        <v>14.5908</v>
      </c>
      <c r="V445" s="166"/>
    </row>
    <row r="446" customFormat="1" spans="1:22">
      <c r="A446" s="145"/>
      <c r="B446" s="73"/>
      <c r="C446" s="146">
        <v>1</v>
      </c>
      <c r="D446" s="147">
        <f>D436</f>
        <v>12.6</v>
      </c>
      <c r="E446" s="147">
        <v>0.76</v>
      </c>
      <c r="F446" s="147">
        <v>0.15</v>
      </c>
      <c r="G446" s="147"/>
      <c r="H446" s="147"/>
      <c r="I446" s="147"/>
      <c r="J446" s="147"/>
      <c r="K446" s="147">
        <f>C446*D446*E446*F446</f>
        <v>1.4364</v>
      </c>
      <c r="L446" s="156"/>
      <c r="M446" s="157">
        <v>1</v>
      </c>
      <c r="N446" s="158">
        <f>N436</f>
        <v>12.6</v>
      </c>
      <c r="O446" s="158">
        <v>0.76</v>
      </c>
      <c r="P446" s="158">
        <v>0.15</v>
      </c>
      <c r="Q446" s="158"/>
      <c r="R446" s="158"/>
      <c r="S446" s="158"/>
      <c r="T446" s="158"/>
      <c r="U446" s="158">
        <f t="shared" ref="U446:U452" si="23">M446*N446*O446*P446</f>
        <v>1.4364</v>
      </c>
      <c r="V446" s="166"/>
    </row>
    <row r="447" customFormat="1" spans="1:22">
      <c r="A447" s="145"/>
      <c r="B447" s="73"/>
      <c r="C447" s="146">
        <v>1</v>
      </c>
      <c r="D447" s="147">
        <f>D436</f>
        <v>12.6</v>
      </c>
      <c r="E447" s="147">
        <v>0.96</v>
      </c>
      <c r="F447" s="147">
        <v>0.15</v>
      </c>
      <c r="G447" s="147"/>
      <c r="H447" s="147"/>
      <c r="I447" s="147"/>
      <c r="J447" s="147"/>
      <c r="K447" s="147">
        <f>C447*D447*E447*F447</f>
        <v>1.8144</v>
      </c>
      <c r="L447" s="156"/>
      <c r="M447" s="157">
        <v>1</v>
      </c>
      <c r="N447" s="158">
        <f>N436</f>
        <v>12.6</v>
      </c>
      <c r="O447" s="158">
        <v>0.96</v>
      </c>
      <c r="P447" s="158">
        <v>0.15</v>
      </c>
      <c r="Q447" s="158"/>
      <c r="R447" s="158"/>
      <c r="S447" s="158"/>
      <c r="T447" s="158"/>
      <c r="U447" s="158">
        <f t="shared" si="23"/>
        <v>1.8144</v>
      </c>
      <c r="V447" s="166"/>
    </row>
    <row r="448" customFormat="1" spans="1:22">
      <c r="A448" s="145"/>
      <c r="B448" s="73"/>
      <c r="C448" s="146">
        <v>1</v>
      </c>
      <c r="D448" s="147"/>
      <c r="E448" s="147"/>
      <c r="F448" s="147">
        <f>F447</f>
        <v>0.15</v>
      </c>
      <c r="G448" s="147"/>
      <c r="H448" s="147">
        <f>75.6</f>
        <v>75.6</v>
      </c>
      <c r="I448" s="147"/>
      <c r="J448" s="147"/>
      <c r="K448" s="147">
        <f>C448*F448*H448</f>
        <v>11.34</v>
      </c>
      <c r="L448" s="156"/>
      <c r="M448" s="157">
        <v>1</v>
      </c>
      <c r="N448" s="158"/>
      <c r="O448" s="158"/>
      <c r="P448" s="158">
        <f>P447</f>
        <v>0.15</v>
      </c>
      <c r="Q448" s="158"/>
      <c r="R448" s="158">
        <f>75.6</f>
        <v>75.6</v>
      </c>
      <c r="S448" s="158"/>
      <c r="T448" s="158"/>
      <c r="U448" s="158">
        <f>M448*P448*R448</f>
        <v>11.34</v>
      </c>
      <c r="V448" s="166"/>
    </row>
    <row r="449" customFormat="1" spans="1:22">
      <c r="A449" s="145"/>
      <c r="B449" s="73"/>
      <c r="C449" s="146"/>
      <c r="D449" s="147"/>
      <c r="E449" s="147"/>
      <c r="F449" s="147"/>
      <c r="G449" s="147"/>
      <c r="H449" s="147"/>
      <c r="I449" s="147"/>
      <c r="J449" s="147"/>
      <c r="K449" s="147"/>
      <c r="L449" s="156"/>
      <c r="M449" s="157"/>
      <c r="N449" s="158"/>
      <c r="O449" s="158"/>
      <c r="P449" s="158"/>
      <c r="Q449" s="158"/>
      <c r="R449" s="158"/>
      <c r="S449" s="158"/>
      <c r="T449" s="158"/>
      <c r="U449" s="158"/>
      <c r="V449" s="166"/>
    </row>
    <row r="450" customFormat="1" ht="14" customHeight="1" spans="1:22">
      <c r="A450" s="145"/>
      <c r="B450" s="73" t="s">
        <v>287</v>
      </c>
      <c r="C450" s="146"/>
      <c r="D450" s="147"/>
      <c r="E450" s="147"/>
      <c r="F450" s="147"/>
      <c r="G450" s="147"/>
      <c r="H450" s="147"/>
      <c r="I450" s="147"/>
      <c r="J450" s="159" t="s">
        <v>35</v>
      </c>
      <c r="K450" s="159">
        <f>K451+K452+K453</f>
        <v>9.4752</v>
      </c>
      <c r="L450" s="156"/>
      <c r="M450" s="157"/>
      <c r="N450" s="158"/>
      <c r="O450" s="158"/>
      <c r="P450" s="158"/>
      <c r="Q450" s="158"/>
      <c r="R450" s="158"/>
      <c r="S450" s="158"/>
      <c r="T450" s="163" t="s">
        <v>35</v>
      </c>
      <c r="U450" s="163">
        <f>U451+U452+U453</f>
        <v>9.4752</v>
      </c>
      <c r="V450" s="166"/>
    </row>
    <row r="451" customFormat="1" ht="14" customHeight="1" spans="1:22">
      <c r="A451" s="145"/>
      <c r="B451" s="73"/>
      <c r="C451" s="146">
        <v>1</v>
      </c>
      <c r="D451" s="147">
        <f>D436</f>
        <v>12.6</v>
      </c>
      <c r="E451" s="147">
        <v>0.56</v>
      </c>
      <c r="F451" s="147">
        <v>0.1</v>
      </c>
      <c r="G451" s="147"/>
      <c r="H451" s="147"/>
      <c r="I451" s="147"/>
      <c r="J451" s="147"/>
      <c r="K451" s="147">
        <f>C451*D451*E451*F451</f>
        <v>0.7056</v>
      </c>
      <c r="L451" s="156"/>
      <c r="M451" s="157">
        <v>1</v>
      </c>
      <c r="N451" s="158">
        <f>N436</f>
        <v>12.6</v>
      </c>
      <c r="O451" s="158">
        <v>0.56</v>
      </c>
      <c r="P451" s="158">
        <v>0.1</v>
      </c>
      <c r="Q451" s="158"/>
      <c r="R451" s="158"/>
      <c r="S451" s="158"/>
      <c r="T451" s="158"/>
      <c r="U451" s="158">
        <f t="shared" si="23"/>
        <v>0.7056</v>
      </c>
      <c r="V451" s="166"/>
    </row>
    <row r="452" customFormat="1" ht="14" customHeight="1" spans="1:22">
      <c r="A452" s="145"/>
      <c r="B452" s="73"/>
      <c r="C452" s="146">
        <v>1</v>
      </c>
      <c r="D452" s="147">
        <f>D451</f>
        <v>12.6</v>
      </c>
      <c r="E452" s="147">
        <v>0.96</v>
      </c>
      <c r="F452" s="147">
        <v>0.1</v>
      </c>
      <c r="G452" s="147"/>
      <c r="H452" s="147"/>
      <c r="I452" s="147"/>
      <c r="J452" s="147"/>
      <c r="K452" s="147">
        <f>C452*D452*E452*F452</f>
        <v>1.2096</v>
      </c>
      <c r="L452" s="156"/>
      <c r="M452" s="157">
        <v>1</v>
      </c>
      <c r="N452" s="158">
        <f>N451</f>
        <v>12.6</v>
      </c>
      <c r="O452" s="158">
        <v>0.96</v>
      </c>
      <c r="P452" s="158">
        <v>0.1</v>
      </c>
      <c r="Q452" s="158"/>
      <c r="R452" s="158"/>
      <c r="S452" s="158"/>
      <c r="T452" s="158"/>
      <c r="U452" s="158">
        <f t="shared" si="23"/>
        <v>1.2096</v>
      </c>
      <c r="V452" s="166"/>
    </row>
    <row r="453" customFormat="1" spans="1:22">
      <c r="A453" s="145"/>
      <c r="B453" s="73"/>
      <c r="C453" s="146">
        <v>1</v>
      </c>
      <c r="D453" s="147"/>
      <c r="E453" s="147"/>
      <c r="F453" s="147">
        <f>F452</f>
        <v>0.1</v>
      </c>
      <c r="G453" s="147"/>
      <c r="H453" s="147">
        <f>H448</f>
        <v>75.6</v>
      </c>
      <c r="I453" s="147"/>
      <c r="J453" s="147"/>
      <c r="K453" s="147">
        <f>C453*F453*H453</f>
        <v>7.56</v>
      </c>
      <c r="L453" s="156"/>
      <c r="M453" s="157">
        <v>1</v>
      </c>
      <c r="N453" s="158"/>
      <c r="O453" s="158"/>
      <c r="P453" s="158">
        <f>P452</f>
        <v>0.1</v>
      </c>
      <c r="Q453" s="158"/>
      <c r="R453" s="158">
        <f>R448</f>
        <v>75.6</v>
      </c>
      <c r="S453" s="158"/>
      <c r="T453" s="158"/>
      <c r="U453" s="158">
        <f>M453*P453*R453</f>
        <v>7.56</v>
      </c>
      <c r="V453" s="166"/>
    </row>
    <row r="454" customFormat="1" spans="1:22">
      <c r="A454" s="145"/>
      <c r="B454" s="73"/>
      <c r="C454" s="146"/>
      <c r="D454" s="147"/>
      <c r="E454" s="147"/>
      <c r="F454" s="147"/>
      <c r="G454" s="147"/>
      <c r="H454" s="147"/>
      <c r="I454" s="147"/>
      <c r="J454" s="147"/>
      <c r="K454" s="147"/>
      <c r="L454" s="156"/>
      <c r="M454" s="157"/>
      <c r="N454" s="158"/>
      <c r="O454" s="158"/>
      <c r="P454" s="158"/>
      <c r="Q454" s="158"/>
      <c r="R454" s="158"/>
      <c r="S454" s="158"/>
      <c r="T454" s="158"/>
      <c r="U454" s="158"/>
      <c r="V454" s="166"/>
    </row>
    <row r="455" customFormat="1" spans="1:22">
      <c r="A455" s="145"/>
      <c r="B455" s="73" t="s">
        <v>22</v>
      </c>
      <c r="C455" s="146"/>
      <c r="D455" s="147"/>
      <c r="E455" s="147"/>
      <c r="F455" s="147"/>
      <c r="G455" s="147"/>
      <c r="H455" s="159" t="s">
        <v>35</v>
      </c>
      <c r="I455" s="159">
        <f>I456+I457+I458</f>
        <v>8.76</v>
      </c>
      <c r="J455" s="147"/>
      <c r="K455" s="147"/>
      <c r="L455" s="156"/>
      <c r="M455" s="157"/>
      <c r="N455" s="158"/>
      <c r="O455" s="158"/>
      <c r="P455" s="158"/>
      <c r="Q455" s="158"/>
      <c r="R455" s="163" t="s">
        <v>35</v>
      </c>
      <c r="S455" s="163">
        <f>S456+S457+S458</f>
        <v>8.76</v>
      </c>
      <c r="T455" s="158"/>
      <c r="U455" s="158"/>
      <c r="V455" s="166"/>
    </row>
    <row r="456" spans="1:22">
      <c r="A456" s="145"/>
      <c r="B456" s="148"/>
      <c r="C456" s="146">
        <v>2</v>
      </c>
      <c r="D456" s="147">
        <f>D451</f>
        <v>12.6</v>
      </c>
      <c r="E456" s="147">
        <f>F451</f>
        <v>0.1</v>
      </c>
      <c r="F456" s="147"/>
      <c r="G456" s="147"/>
      <c r="H456" s="147"/>
      <c r="I456" s="147">
        <f>C456*D456*E456</f>
        <v>2.52</v>
      </c>
      <c r="J456" s="147"/>
      <c r="K456" s="147"/>
      <c r="L456" s="156"/>
      <c r="M456" s="157">
        <v>2</v>
      </c>
      <c r="N456" s="158">
        <f>N451</f>
        <v>12.6</v>
      </c>
      <c r="O456" s="158">
        <f>P451</f>
        <v>0.1</v>
      </c>
      <c r="P456" s="158"/>
      <c r="Q456" s="158"/>
      <c r="R456" s="158"/>
      <c r="S456" s="158">
        <f t="shared" ref="S456:S458" si="24">M456*N456*O456</f>
        <v>2.52</v>
      </c>
      <c r="T456" s="158"/>
      <c r="U456" s="158"/>
      <c r="V456" s="166"/>
    </row>
    <row r="457" spans="1:22">
      <c r="A457" s="145"/>
      <c r="B457" s="148"/>
      <c r="C457" s="146">
        <v>2</v>
      </c>
      <c r="D457" s="147">
        <f>D452</f>
        <v>12.6</v>
      </c>
      <c r="E457" s="147">
        <f>F452</f>
        <v>0.1</v>
      </c>
      <c r="F457" s="147"/>
      <c r="G457" s="147"/>
      <c r="H457" s="147"/>
      <c r="I457" s="147">
        <f>C457*D457*E457</f>
        <v>2.52</v>
      </c>
      <c r="J457" s="147"/>
      <c r="K457" s="147"/>
      <c r="L457" s="156"/>
      <c r="M457" s="157">
        <v>2</v>
      </c>
      <c r="N457" s="158">
        <f>N452</f>
        <v>12.6</v>
      </c>
      <c r="O457" s="158">
        <f>P452</f>
        <v>0.1</v>
      </c>
      <c r="P457" s="158"/>
      <c r="Q457" s="158"/>
      <c r="R457" s="158"/>
      <c r="S457" s="158">
        <f t="shared" si="24"/>
        <v>2.52</v>
      </c>
      <c r="T457" s="158"/>
      <c r="U457" s="158"/>
      <c r="V457" s="166"/>
    </row>
    <row r="458" spans="1:22">
      <c r="A458" s="145"/>
      <c r="B458" s="148"/>
      <c r="C458" s="146">
        <v>1</v>
      </c>
      <c r="D458" s="147">
        <v>37.2</v>
      </c>
      <c r="E458" s="147">
        <f>E457</f>
        <v>0.1</v>
      </c>
      <c r="F458" s="147"/>
      <c r="G458" s="147"/>
      <c r="H458" s="147"/>
      <c r="I458" s="147">
        <f>C458*D458*E458</f>
        <v>3.72</v>
      </c>
      <c r="J458" s="147"/>
      <c r="K458" s="147"/>
      <c r="L458" s="156"/>
      <c r="M458" s="157">
        <v>1</v>
      </c>
      <c r="N458" s="158">
        <v>37.2</v>
      </c>
      <c r="O458" s="158">
        <f>O457</f>
        <v>0.1</v>
      </c>
      <c r="P458" s="158"/>
      <c r="Q458" s="158"/>
      <c r="R458" s="158"/>
      <c r="S458" s="158">
        <f t="shared" si="24"/>
        <v>3.72</v>
      </c>
      <c r="T458" s="158"/>
      <c r="U458" s="158"/>
      <c r="V458" s="166"/>
    </row>
    <row r="459" spans="1:22">
      <c r="A459" s="145"/>
      <c r="B459" s="148"/>
      <c r="C459" s="146"/>
      <c r="D459" s="147"/>
      <c r="E459" s="147"/>
      <c r="F459" s="147"/>
      <c r="G459" s="147"/>
      <c r="H459" s="147"/>
      <c r="I459" s="147"/>
      <c r="J459" s="147"/>
      <c r="K459" s="147"/>
      <c r="L459" s="156"/>
      <c r="M459" s="157"/>
      <c r="N459" s="158"/>
      <c r="O459" s="158"/>
      <c r="P459" s="158"/>
      <c r="Q459" s="158"/>
      <c r="R459" s="158"/>
      <c r="S459" s="158"/>
      <c r="T459" s="158"/>
      <c r="U459" s="158"/>
      <c r="V459" s="166"/>
    </row>
    <row r="460" spans="1:22">
      <c r="A460" s="145"/>
      <c r="B460" s="148" t="s">
        <v>288</v>
      </c>
      <c r="C460" s="146"/>
      <c r="D460" s="147"/>
      <c r="E460" s="147"/>
      <c r="F460" s="147"/>
      <c r="G460" s="147"/>
      <c r="H460" s="147"/>
      <c r="I460" s="147"/>
      <c r="J460" s="159" t="s">
        <v>35</v>
      </c>
      <c r="K460" s="159">
        <f>K461+K462</f>
        <v>1.14912</v>
      </c>
      <c r="L460" s="156"/>
      <c r="M460" s="157"/>
      <c r="N460" s="158"/>
      <c r="O460" s="158"/>
      <c r="P460" s="158"/>
      <c r="Q460" s="158"/>
      <c r="R460" s="158"/>
      <c r="S460" s="158"/>
      <c r="T460" s="163" t="s">
        <v>35</v>
      </c>
      <c r="U460" s="163">
        <f>U461+U462</f>
        <v>1.14912</v>
      </c>
      <c r="V460" s="166"/>
    </row>
    <row r="461" spans="1:22">
      <c r="A461" s="145"/>
      <c r="B461" s="148"/>
      <c r="C461" s="146">
        <v>1</v>
      </c>
      <c r="D461" s="147">
        <f>D436</f>
        <v>12.6</v>
      </c>
      <c r="E461" s="147">
        <v>0.36</v>
      </c>
      <c r="F461" s="147">
        <v>0.12</v>
      </c>
      <c r="G461" s="147"/>
      <c r="H461" s="147"/>
      <c r="I461" s="147"/>
      <c r="J461" s="147"/>
      <c r="K461" s="147">
        <f>C461*D461*E461*F461</f>
        <v>0.54432</v>
      </c>
      <c r="L461" s="156"/>
      <c r="M461" s="157">
        <v>1</v>
      </c>
      <c r="N461" s="158">
        <f>N436</f>
        <v>12.6</v>
      </c>
      <c r="O461" s="158">
        <v>0.36</v>
      </c>
      <c r="P461" s="158">
        <v>0.12</v>
      </c>
      <c r="Q461" s="158"/>
      <c r="R461" s="158"/>
      <c r="S461" s="158"/>
      <c r="T461" s="158"/>
      <c r="U461" s="158">
        <f t="shared" ref="U461:U466" si="25">M461*N461*O461*P461</f>
        <v>0.54432</v>
      </c>
      <c r="V461" s="166"/>
    </row>
    <row r="462" spans="1:22">
      <c r="A462" s="145"/>
      <c r="B462" s="148"/>
      <c r="C462" s="146">
        <v>1</v>
      </c>
      <c r="D462" s="147">
        <f>D436</f>
        <v>12.6</v>
      </c>
      <c r="E462" s="147">
        <v>0.24</v>
      </c>
      <c r="F462" s="147">
        <v>0.2</v>
      </c>
      <c r="G462" s="147"/>
      <c r="H462" s="147"/>
      <c r="I462" s="147"/>
      <c r="J462" s="147"/>
      <c r="K462" s="147">
        <f>C462*D462*E462*F462</f>
        <v>0.6048</v>
      </c>
      <c r="L462" s="156"/>
      <c r="M462" s="157">
        <v>1</v>
      </c>
      <c r="N462" s="158">
        <f>N436</f>
        <v>12.6</v>
      </c>
      <c r="O462" s="158">
        <v>0.24</v>
      </c>
      <c r="P462" s="158">
        <v>0.2</v>
      </c>
      <c r="Q462" s="158"/>
      <c r="R462" s="158"/>
      <c r="S462" s="158"/>
      <c r="T462" s="158"/>
      <c r="U462" s="158">
        <f t="shared" si="25"/>
        <v>0.6048</v>
      </c>
      <c r="V462" s="166"/>
    </row>
    <row r="463" spans="1:22">
      <c r="A463" s="145"/>
      <c r="B463" s="148"/>
      <c r="C463" s="146"/>
      <c r="D463" s="147"/>
      <c r="E463" s="147"/>
      <c r="F463" s="147"/>
      <c r="G463" s="147"/>
      <c r="H463" s="147"/>
      <c r="I463" s="147"/>
      <c r="J463" s="147"/>
      <c r="K463" s="147"/>
      <c r="L463" s="156"/>
      <c r="M463" s="157"/>
      <c r="N463" s="158"/>
      <c r="O463" s="158"/>
      <c r="P463" s="158"/>
      <c r="Q463" s="158"/>
      <c r="R463" s="158"/>
      <c r="S463" s="158"/>
      <c r="T463" s="158"/>
      <c r="U463" s="158"/>
      <c r="V463" s="166"/>
    </row>
    <row r="464" spans="1:22">
      <c r="A464" s="145"/>
      <c r="B464" s="148" t="s">
        <v>289</v>
      </c>
      <c r="C464" s="146"/>
      <c r="D464" s="147"/>
      <c r="E464" s="147"/>
      <c r="F464" s="147"/>
      <c r="G464" s="147"/>
      <c r="H464" s="147"/>
      <c r="I464" s="147"/>
      <c r="J464" s="159" t="s">
        <v>35</v>
      </c>
      <c r="K464" s="159">
        <f>K465+K466</f>
        <v>4.17312</v>
      </c>
      <c r="L464" s="156"/>
      <c r="M464" s="157"/>
      <c r="N464" s="158"/>
      <c r="O464" s="158"/>
      <c r="P464" s="158"/>
      <c r="Q464" s="158"/>
      <c r="R464" s="158"/>
      <c r="S464" s="158"/>
      <c r="T464" s="163" t="s">
        <v>35</v>
      </c>
      <c r="U464" s="163">
        <f>U465+U466</f>
        <v>4.17312</v>
      </c>
      <c r="V464" s="166"/>
    </row>
    <row r="465" spans="1:22">
      <c r="A465" s="145"/>
      <c r="B465" s="148"/>
      <c r="C465" s="146">
        <v>1</v>
      </c>
      <c r="D465" s="147">
        <f>D436</f>
        <v>12.6</v>
      </c>
      <c r="E465" s="147">
        <v>0.36</v>
      </c>
      <c r="F465" s="147">
        <v>0.12</v>
      </c>
      <c r="G465" s="147"/>
      <c r="H465" s="147"/>
      <c r="I465" s="147"/>
      <c r="J465" s="147"/>
      <c r="K465" s="147">
        <f>C465*D465*E465*F465</f>
        <v>0.54432</v>
      </c>
      <c r="L465" s="156"/>
      <c r="M465" s="157">
        <v>1</v>
      </c>
      <c r="N465" s="158">
        <f>N436</f>
        <v>12.6</v>
      </c>
      <c r="O465" s="158">
        <v>0.36</v>
      </c>
      <c r="P465" s="158">
        <v>0.12</v>
      </c>
      <c r="Q465" s="158"/>
      <c r="R465" s="158"/>
      <c r="S465" s="158"/>
      <c r="T465" s="158"/>
      <c r="U465" s="158">
        <f t="shared" si="25"/>
        <v>0.54432</v>
      </c>
      <c r="V465" s="166"/>
    </row>
    <row r="466" spans="1:22">
      <c r="A466" s="145"/>
      <c r="B466" s="148"/>
      <c r="C466" s="146">
        <v>1</v>
      </c>
      <c r="D466" s="147">
        <f>D465</f>
        <v>12.6</v>
      </c>
      <c r="E466" s="147">
        <v>0.24</v>
      </c>
      <c r="F466" s="147">
        <v>1.2</v>
      </c>
      <c r="G466" s="147"/>
      <c r="H466" s="147"/>
      <c r="I466" s="147"/>
      <c r="J466" s="147"/>
      <c r="K466" s="147">
        <f>C466*D466*E466*F466</f>
        <v>3.6288</v>
      </c>
      <c r="L466" s="156"/>
      <c r="M466" s="157">
        <v>1</v>
      </c>
      <c r="N466" s="158">
        <f>N465</f>
        <v>12.6</v>
      </c>
      <c r="O466" s="158">
        <v>0.24</v>
      </c>
      <c r="P466" s="158">
        <v>1.2</v>
      </c>
      <c r="Q466" s="158"/>
      <c r="R466" s="158"/>
      <c r="S466" s="158"/>
      <c r="T466" s="158"/>
      <c r="U466" s="158">
        <f t="shared" si="25"/>
        <v>3.6288</v>
      </c>
      <c r="V466" s="166"/>
    </row>
    <row r="467" spans="1:22">
      <c r="A467" s="145"/>
      <c r="B467" s="148"/>
      <c r="C467" s="146"/>
      <c r="D467" s="147"/>
      <c r="E467" s="147"/>
      <c r="F467" s="147"/>
      <c r="G467" s="147"/>
      <c r="H467" s="147"/>
      <c r="I467" s="147"/>
      <c r="J467" s="147"/>
      <c r="K467" s="147"/>
      <c r="L467" s="156"/>
      <c r="M467" s="157"/>
      <c r="N467" s="158"/>
      <c r="O467" s="158"/>
      <c r="P467" s="158"/>
      <c r="Q467" s="158"/>
      <c r="R467" s="158"/>
      <c r="S467" s="158"/>
      <c r="T467" s="158"/>
      <c r="U467" s="158"/>
      <c r="V467" s="166"/>
    </row>
    <row r="468" spans="1:22">
      <c r="A468" s="145"/>
      <c r="B468" s="148" t="s">
        <v>290</v>
      </c>
      <c r="C468" s="146">
        <v>1</v>
      </c>
      <c r="D468" s="147">
        <f>12.6+6.3*2</f>
        <v>25.2</v>
      </c>
      <c r="E468" s="147">
        <v>0.24</v>
      </c>
      <c r="F468" s="147">
        <v>0.6</v>
      </c>
      <c r="G468" s="147"/>
      <c r="H468" s="147"/>
      <c r="I468" s="147"/>
      <c r="J468" s="147"/>
      <c r="K468" s="147">
        <f>C468*D468*E468*F468</f>
        <v>3.6288</v>
      </c>
      <c r="L468" s="156"/>
      <c r="M468" s="157">
        <v>1</v>
      </c>
      <c r="N468" s="158">
        <f>12.6+6.3*2</f>
        <v>25.2</v>
      </c>
      <c r="O468" s="158">
        <v>0.24</v>
      </c>
      <c r="P468" s="158">
        <v>0.6</v>
      </c>
      <c r="Q468" s="158"/>
      <c r="R468" s="158"/>
      <c r="S468" s="158"/>
      <c r="T468" s="158"/>
      <c r="U468" s="158">
        <f>M468*N468*O468*P468</f>
        <v>3.6288</v>
      </c>
      <c r="V468" s="166"/>
    </row>
    <row r="469" spans="1:22">
      <c r="A469" s="145"/>
      <c r="B469" s="148"/>
      <c r="C469" s="146"/>
      <c r="D469" s="147"/>
      <c r="E469" s="147"/>
      <c r="F469" s="147"/>
      <c r="G469" s="147"/>
      <c r="H469" s="147"/>
      <c r="I469" s="147"/>
      <c r="J469" s="147"/>
      <c r="K469" s="147"/>
      <c r="L469" s="156"/>
      <c r="M469" s="157"/>
      <c r="N469" s="158"/>
      <c r="O469" s="158"/>
      <c r="P469" s="158"/>
      <c r="Q469" s="158"/>
      <c r="R469" s="158"/>
      <c r="S469" s="158"/>
      <c r="T469" s="158"/>
      <c r="U469" s="158"/>
      <c r="V469" s="166"/>
    </row>
    <row r="470" spans="1:22">
      <c r="A470" s="145"/>
      <c r="B470" s="148" t="s">
        <v>291</v>
      </c>
      <c r="C470" s="146">
        <v>1</v>
      </c>
      <c r="D470" s="147"/>
      <c r="E470" s="147"/>
      <c r="F470" s="147">
        <v>0.26</v>
      </c>
      <c r="G470" s="147"/>
      <c r="H470" s="147">
        <f>H448</f>
        <v>75.6</v>
      </c>
      <c r="I470" s="147"/>
      <c r="J470" s="147"/>
      <c r="K470" s="147">
        <f>C470*F470*H470</f>
        <v>19.656</v>
      </c>
      <c r="L470" s="156"/>
      <c r="M470" s="157">
        <v>1</v>
      </c>
      <c r="N470" s="158"/>
      <c r="O470" s="158"/>
      <c r="P470" s="158">
        <v>0.26</v>
      </c>
      <c r="Q470" s="158"/>
      <c r="R470" s="158">
        <f>R448</f>
        <v>75.6</v>
      </c>
      <c r="S470" s="158"/>
      <c r="T470" s="158"/>
      <c r="U470" s="158">
        <f>M470*P470*R470</f>
        <v>19.656</v>
      </c>
      <c r="V470" s="166"/>
    </row>
    <row r="471" spans="1:22">
      <c r="A471" s="145"/>
      <c r="B471" s="148"/>
      <c r="C471" s="146"/>
      <c r="D471" s="147"/>
      <c r="E471" s="147"/>
      <c r="F471" s="147"/>
      <c r="G471" s="147"/>
      <c r="H471" s="147"/>
      <c r="I471" s="147"/>
      <c r="J471" s="147"/>
      <c r="K471" s="147"/>
      <c r="L471" s="156"/>
      <c r="M471" s="157"/>
      <c r="N471" s="158"/>
      <c r="O471" s="158"/>
      <c r="P471" s="158"/>
      <c r="Q471" s="158"/>
      <c r="R471" s="158"/>
      <c r="S471" s="158"/>
      <c r="T471" s="158"/>
      <c r="U471" s="158"/>
      <c r="V471" s="166"/>
    </row>
    <row r="472" spans="1:22">
      <c r="A472" s="145"/>
      <c r="B472" s="148" t="s">
        <v>292</v>
      </c>
      <c r="C472" s="146">
        <v>1</v>
      </c>
      <c r="D472" s="147"/>
      <c r="E472" s="147"/>
      <c r="F472" s="147"/>
      <c r="G472" s="147"/>
      <c r="H472" s="147">
        <f>H448</f>
        <v>75.6</v>
      </c>
      <c r="I472" s="147"/>
      <c r="J472" s="147"/>
      <c r="K472" s="147"/>
      <c r="L472" s="156"/>
      <c r="M472" s="157">
        <v>1</v>
      </c>
      <c r="N472" s="158"/>
      <c r="O472" s="158"/>
      <c r="P472" s="158"/>
      <c r="Q472" s="158"/>
      <c r="R472" s="158">
        <f>R448</f>
        <v>75.6</v>
      </c>
      <c r="S472" s="158"/>
      <c r="T472" s="158"/>
      <c r="U472" s="158"/>
      <c r="V472" s="166"/>
    </row>
    <row r="473" spans="1:22">
      <c r="A473" s="145"/>
      <c r="B473" s="148"/>
      <c r="C473" s="146"/>
      <c r="D473" s="147"/>
      <c r="E473" s="147"/>
      <c r="F473" s="147"/>
      <c r="G473" s="147"/>
      <c r="H473" s="147"/>
      <c r="I473" s="147"/>
      <c r="J473" s="147"/>
      <c r="K473" s="147"/>
      <c r="L473" s="156"/>
      <c r="M473" s="157"/>
      <c r="N473" s="158"/>
      <c r="O473" s="158"/>
      <c r="P473" s="158"/>
      <c r="Q473" s="158"/>
      <c r="R473" s="158"/>
      <c r="S473" s="158"/>
      <c r="T473" s="158"/>
      <c r="U473" s="158"/>
      <c r="V473" s="166"/>
    </row>
    <row r="474" spans="1:22">
      <c r="A474" s="145"/>
      <c r="B474" s="148" t="s">
        <v>293</v>
      </c>
      <c r="C474" s="146"/>
      <c r="D474" s="147"/>
      <c r="E474" s="147"/>
      <c r="F474" s="147"/>
      <c r="G474" s="147"/>
      <c r="H474" s="147"/>
      <c r="I474" s="147"/>
      <c r="J474" s="159" t="s">
        <v>35</v>
      </c>
      <c r="K474" s="159">
        <f>K475+K476</f>
        <v>6.530208</v>
      </c>
      <c r="L474" s="156"/>
      <c r="M474" s="157"/>
      <c r="N474" s="158"/>
      <c r="O474" s="158"/>
      <c r="P474" s="158"/>
      <c r="Q474" s="158"/>
      <c r="R474" s="158"/>
      <c r="S474" s="158"/>
      <c r="T474" s="163" t="s">
        <v>35</v>
      </c>
      <c r="U474" s="163">
        <f>U475+U476</f>
        <v>6.530208</v>
      </c>
      <c r="V474" s="166"/>
    </row>
    <row r="475" spans="1:22">
      <c r="A475" s="145"/>
      <c r="B475" s="148"/>
      <c r="C475" s="146">
        <v>1</v>
      </c>
      <c r="D475" s="147">
        <v>5.4</v>
      </c>
      <c r="E475" s="147">
        <v>0.24</v>
      </c>
      <c r="F475" s="147">
        <v>3.1</v>
      </c>
      <c r="G475" s="147"/>
      <c r="H475" s="147"/>
      <c r="I475" s="147"/>
      <c r="J475" s="147"/>
      <c r="K475" s="147">
        <f>C475*D475*E475*F475</f>
        <v>4.0176</v>
      </c>
      <c r="L475" s="156"/>
      <c r="M475" s="157">
        <v>1</v>
      </c>
      <c r="N475" s="158">
        <v>5.4</v>
      </c>
      <c r="O475" s="158">
        <v>0.24</v>
      </c>
      <c r="P475" s="158">
        <v>3.1</v>
      </c>
      <c r="Q475" s="158"/>
      <c r="R475" s="158"/>
      <c r="S475" s="158"/>
      <c r="T475" s="158"/>
      <c r="U475" s="158">
        <f>M475*N475*O475*P475</f>
        <v>4.0176</v>
      </c>
      <c r="V475" s="166"/>
    </row>
    <row r="476" spans="1:22">
      <c r="A476" s="145"/>
      <c r="B476" s="148"/>
      <c r="C476" s="146">
        <v>2</v>
      </c>
      <c r="D476" s="147">
        <v>3.09</v>
      </c>
      <c r="E476" s="147">
        <v>0.24</v>
      </c>
      <c r="F476" s="147">
        <v>2.1</v>
      </c>
      <c r="G476" s="147"/>
      <c r="H476" s="147"/>
      <c r="I476" s="147"/>
      <c r="J476" s="147"/>
      <c r="K476" s="147">
        <f>C476*D476*E476*F476-K478</f>
        <v>2.512608</v>
      </c>
      <c r="L476" s="156"/>
      <c r="M476" s="157">
        <v>2</v>
      </c>
      <c r="N476" s="158">
        <v>3.09</v>
      </c>
      <c r="O476" s="158">
        <v>0.24</v>
      </c>
      <c r="P476" s="158">
        <v>2.1</v>
      </c>
      <c r="Q476" s="158"/>
      <c r="R476" s="158"/>
      <c r="S476" s="158"/>
      <c r="T476" s="158"/>
      <c r="U476" s="158">
        <f>M476*N476*O476*P476-U478</f>
        <v>2.512608</v>
      </c>
      <c r="V476" s="166"/>
    </row>
    <row r="477" spans="1:22">
      <c r="A477" s="145"/>
      <c r="B477" s="148"/>
      <c r="C477" s="146"/>
      <c r="D477" s="147"/>
      <c r="E477" s="147"/>
      <c r="F477" s="147"/>
      <c r="G477" s="147"/>
      <c r="H477" s="147"/>
      <c r="I477" s="147"/>
      <c r="J477" s="147"/>
      <c r="K477" s="147"/>
      <c r="L477" s="156"/>
      <c r="M477" s="157"/>
      <c r="N477" s="158"/>
      <c r="O477" s="158"/>
      <c r="P477" s="158"/>
      <c r="Q477" s="158"/>
      <c r="R477" s="158"/>
      <c r="S477" s="158"/>
      <c r="T477" s="158"/>
      <c r="U477" s="158"/>
      <c r="V477" s="166"/>
    </row>
    <row r="478" spans="1:22">
      <c r="A478" s="145"/>
      <c r="B478" s="148" t="s">
        <v>294</v>
      </c>
      <c r="C478" s="146">
        <v>2</v>
      </c>
      <c r="D478" s="147">
        <v>1.12</v>
      </c>
      <c r="E478" s="147">
        <v>1.12</v>
      </c>
      <c r="F478" s="147">
        <v>0.24</v>
      </c>
      <c r="G478" s="147"/>
      <c r="H478" s="147"/>
      <c r="I478" s="147"/>
      <c r="J478" s="147"/>
      <c r="K478" s="147">
        <f>C478*D478*E478*F478</f>
        <v>0.602112</v>
      </c>
      <c r="L478" s="156"/>
      <c r="M478" s="157">
        <v>2</v>
      </c>
      <c r="N478" s="158">
        <v>1.12</v>
      </c>
      <c r="O478" s="158">
        <v>1.12</v>
      </c>
      <c r="P478" s="158">
        <v>0.24</v>
      </c>
      <c r="Q478" s="158"/>
      <c r="R478" s="158"/>
      <c r="S478" s="158"/>
      <c r="T478" s="158"/>
      <c r="U478" s="158">
        <f>M478*N478*O478*P478</f>
        <v>0.602112</v>
      </c>
      <c r="V478" s="166"/>
    </row>
    <row r="479" spans="1:22">
      <c r="A479" s="145"/>
      <c r="B479" s="148"/>
      <c r="C479" s="146"/>
      <c r="D479" s="147"/>
      <c r="E479" s="147"/>
      <c r="F479" s="147"/>
      <c r="G479" s="147"/>
      <c r="H479" s="147"/>
      <c r="I479" s="147"/>
      <c r="J479" s="147"/>
      <c r="K479" s="147"/>
      <c r="L479" s="156"/>
      <c r="M479" s="157"/>
      <c r="N479" s="158"/>
      <c r="O479" s="158"/>
      <c r="P479" s="158"/>
      <c r="Q479" s="158"/>
      <c r="R479" s="158"/>
      <c r="S479" s="158"/>
      <c r="T479" s="158"/>
      <c r="U479" s="158"/>
      <c r="V479" s="166"/>
    </row>
    <row r="480" spans="1:22">
      <c r="A480" s="145"/>
      <c r="B480" s="148" t="s">
        <v>295</v>
      </c>
      <c r="C480" s="146">
        <v>1</v>
      </c>
      <c r="D480" s="147">
        <f>D436</f>
        <v>12.6</v>
      </c>
      <c r="E480" s="147"/>
      <c r="F480" s="147"/>
      <c r="G480" s="147"/>
      <c r="H480" s="147">
        <v>0.288</v>
      </c>
      <c r="I480" s="147"/>
      <c r="J480" s="147"/>
      <c r="K480" s="147">
        <f>C480*D480*H480</f>
        <v>3.6288</v>
      </c>
      <c r="L480" s="156"/>
      <c r="M480" s="157">
        <v>1</v>
      </c>
      <c r="N480" s="158">
        <f>N436</f>
        <v>12.6</v>
      </c>
      <c r="O480" s="158"/>
      <c r="P480" s="158"/>
      <c r="Q480" s="158"/>
      <c r="R480" s="158">
        <v>0.288</v>
      </c>
      <c r="S480" s="158"/>
      <c r="T480" s="158"/>
      <c r="U480" s="158">
        <f>M480*N480*R480</f>
        <v>3.6288</v>
      </c>
      <c r="V480" s="166"/>
    </row>
    <row r="481" spans="1:22">
      <c r="A481" s="145"/>
      <c r="B481" s="148"/>
      <c r="C481" s="146"/>
      <c r="D481" s="147"/>
      <c r="E481" s="147"/>
      <c r="F481" s="147"/>
      <c r="G481" s="147"/>
      <c r="H481" s="147"/>
      <c r="I481" s="147"/>
      <c r="J481" s="147"/>
      <c r="K481" s="147"/>
      <c r="L481" s="156"/>
      <c r="M481" s="157"/>
      <c r="N481" s="158"/>
      <c r="O481" s="158"/>
      <c r="P481" s="158"/>
      <c r="Q481" s="158"/>
      <c r="R481" s="158"/>
      <c r="S481" s="158"/>
      <c r="T481" s="158"/>
      <c r="U481" s="158"/>
      <c r="V481" s="166"/>
    </row>
    <row r="482" spans="1:22">
      <c r="A482" s="145"/>
      <c r="B482" s="148" t="s">
        <v>296</v>
      </c>
      <c r="C482" s="146">
        <v>1</v>
      </c>
      <c r="D482" s="147">
        <f>D480</f>
        <v>12.6</v>
      </c>
      <c r="E482" s="147">
        <v>3</v>
      </c>
      <c r="F482" s="147"/>
      <c r="G482" s="147"/>
      <c r="H482" s="147">
        <f>C482*D482*E482</f>
        <v>37.8</v>
      </c>
      <c r="I482" s="147"/>
      <c r="J482" s="147"/>
      <c r="K482" s="147"/>
      <c r="L482" s="156"/>
      <c r="M482" s="157">
        <v>1</v>
      </c>
      <c r="N482" s="158">
        <f>N480</f>
        <v>12.6</v>
      </c>
      <c r="O482" s="158">
        <v>3</v>
      </c>
      <c r="P482" s="158"/>
      <c r="Q482" s="158"/>
      <c r="R482" s="158">
        <f>M482*N482*O482</f>
        <v>37.8</v>
      </c>
      <c r="S482" s="158"/>
      <c r="T482" s="158"/>
      <c r="U482" s="158"/>
      <c r="V482" s="166"/>
    </row>
    <row r="483" spans="1:22">
      <c r="A483" s="145"/>
      <c r="B483" s="148"/>
      <c r="C483" s="146"/>
      <c r="D483" s="147"/>
      <c r="E483" s="147"/>
      <c r="F483" s="147"/>
      <c r="G483" s="147"/>
      <c r="H483" s="147"/>
      <c r="I483" s="147"/>
      <c r="J483" s="147"/>
      <c r="K483" s="147"/>
      <c r="L483" s="156"/>
      <c r="M483" s="157"/>
      <c r="N483" s="158"/>
      <c r="O483" s="158"/>
      <c r="P483" s="158"/>
      <c r="Q483" s="158"/>
      <c r="R483" s="158"/>
      <c r="S483" s="158"/>
      <c r="T483" s="158"/>
      <c r="U483" s="158"/>
      <c r="V483" s="166"/>
    </row>
    <row r="484" spans="1:22">
      <c r="A484" s="145"/>
      <c r="B484" s="148" t="s">
        <v>297</v>
      </c>
      <c r="C484" s="146">
        <v>2</v>
      </c>
      <c r="D484" s="147">
        <f>D436</f>
        <v>12.6</v>
      </c>
      <c r="E484" s="147">
        <v>0.24</v>
      </c>
      <c r="F484" s="147">
        <v>0.24</v>
      </c>
      <c r="G484" s="147"/>
      <c r="H484" s="147"/>
      <c r="I484" s="147"/>
      <c r="J484" s="147"/>
      <c r="K484" s="147">
        <f>C484*D484*E484*F484</f>
        <v>1.45152</v>
      </c>
      <c r="L484" s="156"/>
      <c r="M484" s="157">
        <v>2</v>
      </c>
      <c r="N484" s="158">
        <f>N436</f>
        <v>12.6</v>
      </c>
      <c r="O484" s="158">
        <v>0.24</v>
      </c>
      <c r="P484" s="158">
        <v>0.24</v>
      </c>
      <c r="Q484" s="158"/>
      <c r="R484" s="158"/>
      <c r="S484" s="158"/>
      <c r="T484" s="158"/>
      <c r="U484" s="158">
        <f>M484*N484*O484*P484</f>
        <v>1.45152</v>
      </c>
      <c r="V484" s="166"/>
    </row>
    <row r="485" spans="1:22">
      <c r="A485" s="145"/>
      <c r="B485" s="148"/>
      <c r="C485" s="146"/>
      <c r="D485" s="147"/>
      <c r="E485" s="147"/>
      <c r="F485" s="147"/>
      <c r="G485" s="147"/>
      <c r="H485" s="147"/>
      <c r="I485" s="147"/>
      <c r="J485" s="147"/>
      <c r="K485" s="147"/>
      <c r="L485" s="156"/>
      <c r="M485" s="157"/>
      <c r="N485" s="158"/>
      <c r="O485" s="158"/>
      <c r="P485" s="158"/>
      <c r="Q485" s="158"/>
      <c r="R485" s="158"/>
      <c r="S485" s="158"/>
      <c r="T485" s="158"/>
      <c r="U485" s="158"/>
      <c r="V485" s="166"/>
    </row>
    <row r="486" spans="1:22">
      <c r="A486" s="145"/>
      <c r="B486" s="148" t="s">
        <v>298</v>
      </c>
      <c r="C486" s="146">
        <v>4</v>
      </c>
      <c r="D486" s="147">
        <f>D484</f>
        <v>12.6</v>
      </c>
      <c r="E486" s="147">
        <f>E484</f>
        <v>0.24</v>
      </c>
      <c r="F486" s="147"/>
      <c r="G486" s="147"/>
      <c r="H486" s="147"/>
      <c r="I486" s="147">
        <f>C486/D486/E486</f>
        <v>1.32275132275132</v>
      </c>
      <c r="J486" s="147"/>
      <c r="K486" s="147"/>
      <c r="L486" s="156"/>
      <c r="M486" s="157">
        <v>4</v>
      </c>
      <c r="N486" s="158">
        <f>N484</f>
        <v>12.6</v>
      </c>
      <c r="O486" s="158">
        <f>O484</f>
        <v>0.24</v>
      </c>
      <c r="P486" s="158"/>
      <c r="Q486" s="158"/>
      <c r="R486" s="158"/>
      <c r="S486" s="158">
        <f>M486/N486/O486</f>
        <v>1.32275132275132</v>
      </c>
      <c r="T486" s="158"/>
      <c r="U486" s="158"/>
      <c r="V486" s="166"/>
    </row>
    <row r="487" spans="1:22">
      <c r="A487" s="145"/>
      <c r="B487" s="148"/>
      <c r="C487" s="146"/>
      <c r="D487" s="147"/>
      <c r="E487" s="147"/>
      <c r="F487" s="147"/>
      <c r="G487" s="147"/>
      <c r="H487" s="147"/>
      <c r="I487" s="147"/>
      <c r="J487" s="147"/>
      <c r="K487" s="147"/>
      <c r="L487" s="156"/>
      <c r="M487" s="157"/>
      <c r="N487" s="158"/>
      <c r="O487" s="158"/>
      <c r="P487" s="158"/>
      <c r="Q487" s="158"/>
      <c r="R487" s="158"/>
      <c r="S487" s="158"/>
      <c r="T487" s="158"/>
      <c r="U487" s="158"/>
      <c r="V487" s="166"/>
    </row>
    <row r="488" spans="1:22">
      <c r="A488" s="145"/>
      <c r="B488" s="148" t="s">
        <v>299</v>
      </c>
      <c r="C488" s="146"/>
      <c r="D488" s="147"/>
      <c r="E488" s="147"/>
      <c r="F488" s="147"/>
      <c r="G488" s="147"/>
      <c r="H488" s="147"/>
      <c r="I488" s="147"/>
      <c r="J488" s="159" t="s">
        <v>35</v>
      </c>
      <c r="K488" s="159">
        <f>K489+K490</f>
        <v>0.59904</v>
      </c>
      <c r="L488" s="156"/>
      <c r="M488" s="157"/>
      <c r="N488" s="158"/>
      <c r="O488" s="158"/>
      <c r="P488" s="158"/>
      <c r="Q488" s="158"/>
      <c r="R488" s="158"/>
      <c r="S488" s="158"/>
      <c r="T488" s="163" t="s">
        <v>35</v>
      </c>
      <c r="U488" s="163">
        <f>U489+U490</f>
        <v>0.59904</v>
      </c>
      <c r="V488" s="166"/>
    </row>
    <row r="489" spans="1:22">
      <c r="A489" s="145"/>
      <c r="B489" s="148"/>
      <c r="C489" s="146">
        <v>2</v>
      </c>
      <c r="D489" s="147">
        <v>3.1</v>
      </c>
      <c r="E489" s="147">
        <v>0.24</v>
      </c>
      <c r="F489" s="147">
        <v>0.24</v>
      </c>
      <c r="G489" s="147"/>
      <c r="H489" s="147"/>
      <c r="I489" s="147"/>
      <c r="J489" s="147"/>
      <c r="K489" s="147">
        <f>C489*D489*E489*F489</f>
        <v>0.35712</v>
      </c>
      <c r="L489" s="156"/>
      <c r="M489" s="157">
        <v>2</v>
      </c>
      <c r="N489" s="158">
        <v>3.1</v>
      </c>
      <c r="O489" s="158">
        <v>0.24</v>
      </c>
      <c r="P489" s="158">
        <v>0.24</v>
      </c>
      <c r="Q489" s="158"/>
      <c r="R489" s="158"/>
      <c r="S489" s="158"/>
      <c r="T489" s="158"/>
      <c r="U489" s="158">
        <f>M489*N489*O489*P489</f>
        <v>0.35712</v>
      </c>
      <c r="V489" s="166"/>
    </row>
    <row r="490" spans="1:22">
      <c r="A490" s="145"/>
      <c r="B490" s="148"/>
      <c r="C490" s="146">
        <v>2</v>
      </c>
      <c r="D490" s="147">
        <v>2.1</v>
      </c>
      <c r="E490" s="147">
        <v>0.24</v>
      </c>
      <c r="F490" s="147">
        <v>0.24</v>
      </c>
      <c r="G490" s="147"/>
      <c r="H490" s="147"/>
      <c r="I490" s="147"/>
      <c r="J490" s="147"/>
      <c r="K490" s="147">
        <f>C490*D490*E490*F490</f>
        <v>0.24192</v>
      </c>
      <c r="L490" s="156"/>
      <c r="M490" s="157">
        <v>2</v>
      </c>
      <c r="N490" s="158">
        <v>2.1</v>
      </c>
      <c r="O490" s="158">
        <v>0.24</v>
      </c>
      <c r="P490" s="158">
        <v>0.24</v>
      </c>
      <c r="Q490" s="158"/>
      <c r="R490" s="158"/>
      <c r="S490" s="158"/>
      <c r="T490" s="158"/>
      <c r="U490" s="158">
        <f>M490*N490*O490*P490</f>
        <v>0.24192</v>
      </c>
      <c r="V490" s="166"/>
    </row>
    <row r="491" spans="1:22">
      <c r="A491" s="145"/>
      <c r="B491" s="148"/>
      <c r="C491" s="146"/>
      <c r="D491" s="147"/>
      <c r="E491" s="147"/>
      <c r="F491" s="147"/>
      <c r="G491" s="147"/>
      <c r="H491" s="147"/>
      <c r="I491" s="147"/>
      <c r="J491" s="147"/>
      <c r="K491" s="147"/>
      <c r="L491" s="156"/>
      <c r="M491" s="157"/>
      <c r="N491" s="158"/>
      <c r="O491" s="158"/>
      <c r="P491" s="158"/>
      <c r="Q491" s="158"/>
      <c r="R491" s="158"/>
      <c r="S491" s="158"/>
      <c r="T491" s="158"/>
      <c r="U491" s="158"/>
      <c r="V491" s="166"/>
    </row>
    <row r="492" spans="1:22">
      <c r="A492" s="145"/>
      <c r="B492" s="148" t="s">
        <v>300</v>
      </c>
      <c r="C492" s="146"/>
      <c r="D492" s="147"/>
      <c r="E492" s="147"/>
      <c r="F492" s="147"/>
      <c r="G492" s="147"/>
      <c r="H492" s="159" t="s">
        <v>35</v>
      </c>
      <c r="I492" s="159">
        <f>I493+I494</f>
        <v>9.984</v>
      </c>
      <c r="J492" s="147"/>
      <c r="K492" s="147"/>
      <c r="L492" s="156"/>
      <c r="M492" s="157"/>
      <c r="N492" s="158"/>
      <c r="O492" s="158"/>
      <c r="P492" s="158"/>
      <c r="Q492" s="158"/>
      <c r="R492" s="163" t="s">
        <v>35</v>
      </c>
      <c r="S492" s="163">
        <f>S493+S494</f>
        <v>9.984</v>
      </c>
      <c r="T492" s="158"/>
      <c r="U492" s="158"/>
      <c r="V492" s="166"/>
    </row>
    <row r="493" spans="1:22">
      <c r="A493" s="145"/>
      <c r="B493" s="148"/>
      <c r="C493" s="146">
        <v>2</v>
      </c>
      <c r="D493" s="147">
        <f>D489</f>
        <v>3.1</v>
      </c>
      <c r="E493" s="147">
        <f>E490*4</f>
        <v>0.96</v>
      </c>
      <c r="F493" s="147"/>
      <c r="G493" s="147"/>
      <c r="H493" s="147"/>
      <c r="I493" s="147">
        <f>C493*D493*E493</f>
        <v>5.952</v>
      </c>
      <c r="J493" s="147"/>
      <c r="K493" s="147"/>
      <c r="L493" s="156"/>
      <c r="M493" s="157">
        <v>2</v>
      </c>
      <c r="N493" s="158">
        <f t="shared" ref="N493:N498" si="26">N489</f>
        <v>3.1</v>
      </c>
      <c r="O493" s="158">
        <f>O490*4</f>
        <v>0.96</v>
      </c>
      <c r="P493" s="158"/>
      <c r="Q493" s="158"/>
      <c r="R493" s="158"/>
      <c r="S493" s="158">
        <f>M493*N493*O493</f>
        <v>5.952</v>
      </c>
      <c r="T493" s="158"/>
      <c r="U493" s="158"/>
      <c r="V493" s="166"/>
    </row>
    <row r="494" spans="1:22">
      <c r="A494" s="145"/>
      <c r="B494" s="148"/>
      <c r="C494" s="146">
        <v>2</v>
      </c>
      <c r="D494" s="147">
        <f>D490</f>
        <v>2.1</v>
      </c>
      <c r="E494" s="147">
        <f>E490*4</f>
        <v>0.96</v>
      </c>
      <c r="F494" s="147"/>
      <c r="G494" s="147"/>
      <c r="H494" s="147"/>
      <c r="I494" s="147">
        <f>C494*D494*E494</f>
        <v>4.032</v>
      </c>
      <c r="J494" s="147"/>
      <c r="K494" s="147"/>
      <c r="L494" s="156"/>
      <c r="M494" s="157">
        <v>2</v>
      </c>
      <c r="N494" s="158">
        <f t="shared" si="26"/>
        <v>2.1</v>
      </c>
      <c r="O494" s="158">
        <f>O490*4</f>
        <v>0.96</v>
      </c>
      <c r="P494" s="158"/>
      <c r="Q494" s="158"/>
      <c r="R494" s="158"/>
      <c r="S494" s="158">
        <f>M494*N494*O494</f>
        <v>4.032</v>
      </c>
      <c r="T494" s="158"/>
      <c r="U494" s="158"/>
      <c r="V494" s="166"/>
    </row>
    <row r="495" spans="1:22">
      <c r="A495" s="145"/>
      <c r="B495" s="148"/>
      <c r="C495" s="146"/>
      <c r="D495" s="147"/>
      <c r="E495" s="147"/>
      <c r="F495" s="147"/>
      <c r="G495" s="147"/>
      <c r="H495" s="147"/>
      <c r="I495" s="147"/>
      <c r="J495" s="147"/>
      <c r="K495" s="147"/>
      <c r="L495" s="156"/>
      <c r="M495" s="157"/>
      <c r="N495" s="158"/>
      <c r="O495" s="158"/>
      <c r="P495" s="158"/>
      <c r="Q495" s="158"/>
      <c r="R495" s="158"/>
      <c r="S495" s="158"/>
      <c r="T495" s="158"/>
      <c r="U495" s="158"/>
      <c r="V495" s="166"/>
    </row>
    <row r="496" spans="1:22">
      <c r="A496" s="145"/>
      <c r="B496" s="148" t="s">
        <v>301</v>
      </c>
      <c r="C496" s="146"/>
      <c r="D496" s="147"/>
      <c r="E496" s="147"/>
      <c r="F496" s="159" t="s">
        <v>35</v>
      </c>
      <c r="G496" s="159">
        <f>SUM(G497:G500)</f>
        <v>218</v>
      </c>
      <c r="H496" s="147"/>
      <c r="I496" s="147"/>
      <c r="J496" s="147">
        <f>G496*0.888/1000</f>
        <v>0.193584</v>
      </c>
      <c r="K496" s="147"/>
      <c r="L496" s="156" t="s">
        <v>118</v>
      </c>
      <c r="M496" s="157"/>
      <c r="N496" s="158"/>
      <c r="O496" s="158"/>
      <c r="P496" s="163" t="s">
        <v>35</v>
      </c>
      <c r="Q496" s="163">
        <f>SUM(Q497:Q500)</f>
        <v>218</v>
      </c>
      <c r="R496" s="158"/>
      <c r="S496" s="158"/>
      <c r="T496" s="158">
        <f>Q496*0.888/1000</f>
        <v>0.193584</v>
      </c>
      <c r="U496" s="158"/>
      <c r="V496" s="166" t="s">
        <v>118</v>
      </c>
    </row>
    <row r="497" spans="1:22">
      <c r="A497" s="145"/>
      <c r="B497" s="148" t="s">
        <v>302</v>
      </c>
      <c r="C497" s="146">
        <f>2*4</f>
        <v>8</v>
      </c>
      <c r="D497" s="147">
        <f>D493</f>
        <v>3.1</v>
      </c>
      <c r="E497" s="147"/>
      <c r="F497" s="147"/>
      <c r="G497" s="147">
        <f>C497*D497</f>
        <v>24.8</v>
      </c>
      <c r="H497" s="147"/>
      <c r="I497" s="147"/>
      <c r="J497" s="147"/>
      <c r="K497" s="147"/>
      <c r="L497" s="156"/>
      <c r="M497" s="157">
        <f t="shared" ref="M497:M499" si="27">2*4</f>
        <v>8</v>
      </c>
      <c r="N497" s="158">
        <f t="shared" si="26"/>
        <v>3.1</v>
      </c>
      <c r="O497" s="158"/>
      <c r="P497" s="158"/>
      <c r="Q497" s="158">
        <f t="shared" ref="Q497:Q500" si="28">M497*N497</f>
        <v>24.8</v>
      </c>
      <c r="R497" s="158"/>
      <c r="S497" s="158"/>
      <c r="T497" s="158"/>
      <c r="U497" s="158"/>
      <c r="V497" s="166"/>
    </row>
    <row r="498" spans="1:22">
      <c r="A498" s="145"/>
      <c r="B498" s="148" t="s">
        <v>302</v>
      </c>
      <c r="C498" s="146">
        <f>2*4</f>
        <v>8</v>
      </c>
      <c r="D498" s="147">
        <f>D494</f>
        <v>2.1</v>
      </c>
      <c r="E498" s="147"/>
      <c r="F498" s="147"/>
      <c r="G498" s="147">
        <f>C498*D498</f>
        <v>16.8</v>
      </c>
      <c r="H498" s="147"/>
      <c r="I498" s="147"/>
      <c r="J498" s="147"/>
      <c r="K498" s="147"/>
      <c r="L498" s="156"/>
      <c r="M498" s="157">
        <f t="shared" si="27"/>
        <v>8</v>
      </c>
      <c r="N498" s="158">
        <f t="shared" si="26"/>
        <v>2.1</v>
      </c>
      <c r="O498" s="158"/>
      <c r="P498" s="158"/>
      <c r="Q498" s="158">
        <f t="shared" si="28"/>
        <v>16.8</v>
      </c>
      <c r="R498" s="158"/>
      <c r="S498" s="158"/>
      <c r="T498" s="158"/>
      <c r="U498" s="158"/>
      <c r="V498" s="166"/>
    </row>
    <row r="499" spans="1:22">
      <c r="A499" s="145"/>
      <c r="B499" s="148" t="s">
        <v>297</v>
      </c>
      <c r="C499" s="146">
        <f>2*4</f>
        <v>8</v>
      </c>
      <c r="D499" s="147">
        <f>D436</f>
        <v>12.6</v>
      </c>
      <c r="E499" s="147"/>
      <c r="F499" s="147"/>
      <c r="G499" s="147">
        <f>C499*D499</f>
        <v>100.8</v>
      </c>
      <c r="H499" s="147"/>
      <c r="I499" s="147"/>
      <c r="J499" s="147"/>
      <c r="K499" s="147"/>
      <c r="L499" s="156"/>
      <c r="M499" s="157">
        <f t="shared" si="27"/>
        <v>8</v>
      </c>
      <c r="N499" s="158">
        <f>N436</f>
        <v>12.6</v>
      </c>
      <c r="O499" s="158"/>
      <c r="P499" s="158"/>
      <c r="Q499" s="158">
        <f t="shared" si="28"/>
        <v>100.8</v>
      </c>
      <c r="R499" s="158"/>
      <c r="S499" s="158"/>
      <c r="T499" s="158"/>
      <c r="U499" s="158"/>
      <c r="V499" s="166"/>
    </row>
    <row r="500" spans="1:22">
      <c r="A500" s="145"/>
      <c r="B500" s="148" t="s">
        <v>303</v>
      </c>
      <c r="C500" s="146">
        <v>6</v>
      </c>
      <c r="D500" s="147">
        <f>D499</f>
        <v>12.6</v>
      </c>
      <c r="E500" s="147"/>
      <c r="F500" s="147"/>
      <c r="G500" s="147">
        <f>C500*D500</f>
        <v>75.6</v>
      </c>
      <c r="H500" s="147"/>
      <c r="I500" s="147"/>
      <c r="J500" s="147"/>
      <c r="K500" s="147"/>
      <c r="L500" s="156"/>
      <c r="M500" s="157">
        <v>6</v>
      </c>
      <c r="N500" s="158">
        <f>N499</f>
        <v>12.6</v>
      </c>
      <c r="O500" s="158"/>
      <c r="P500" s="158"/>
      <c r="Q500" s="158">
        <f t="shared" si="28"/>
        <v>75.6</v>
      </c>
      <c r="R500" s="158"/>
      <c r="S500" s="158"/>
      <c r="T500" s="158"/>
      <c r="U500" s="158"/>
      <c r="V500" s="166"/>
    </row>
    <row r="501" spans="1:22">
      <c r="A501" s="145"/>
      <c r="B501" s="148"/>
      <c r="C501" s="146"/>
      <c r="D501" s="147"/>
      <c r="E501" s="147"/>
      <c r="F501" s="147"/>
      <c r="G501" s="147"/>
      <c r="H501" s="147"/>
      <c r="I501" s="147"/>
      <c r="J501" s="147"/>
      <c r="K501" s="147"/>
      <c r="L501" s="156"/>
      <c r="M501" s="157"/>
      <c r="N501" s="158"/>
      <c r="O501" s="158"/>
      <c r="P501" s="158"/>
      <c r="Q501" s="158"/>
      <c r="R501" s="158"/>
      <c r="S501" s="158"/>
      <c r="T501" s="158"/>
      <c r="U501" s="158"/>
      <c r="V501" s="166"/>
    </row>
    <row r="502" spans="1:22">
      <c r="A502" s="145"/>
      <c r="B502" s="148" t="s">
        <v>304</v>
      </c>
      <c r="C502" s="146"/>
      <c r="D502" s="147"/>
      <c r="E502" s="147"/>
      <c r="F502" s="159" t="s">
        <v>35</v>
      </c>
      <c r="G502" s="159">
        <f>SUM(G503:G506)</f>
        <v>280.32</v>
      </c>
      <c r="H502" s="147"/>
      <c r="I502" s="147"/>
      <c r="J502" s="147">
        <f>G502*0.395/1000</f>
        <v>0.1107264</v>
      </c>
      <c r="K502" s="147"/>
      <c r="L502" s="156" t="s">
        <v>120</v>
      </c>
      <c r="M502" s="157"/>
      <c r="N502" s="158"/>
      <c r="O502" s="158"/>
      <c r="P502" s="163" t="s">
        <v>35</v>
      </c>
      <c r="Q502" s="163">
        <f>SUM(Q503:Q506)</f>
        <v>280.32</v>
      </c>
      <c r="R502" s="158"/>
      <c r="S502" s="158"/>
      <c r="T502" s="158">
        <f>Q502*0.395/1000</f>
        <v>0.1107264</v>
      </c>
      <c r="U502" s="158"/>
      <c r="V502" s="166" t="s">
        <v>120</v>
      </c>
    </row>
    <row r="503" spans="1:22">
      <c r="A503" s="145"/>
      <c r="B503" s="148" t="s">
        <v>302</v>
      </c>
      <c r="C503" s="146">
        <f>(D497/0.2+1)*2</f>
        <v>33</v>
      </c>
      <c r="D503" s="147">
        <f>0.24*4</f>
        <v>0.96</v>
      </c>
      <c r="E503" s="147"/>
      <c r="F503" s="147"/>
      <c r="G503" s="147">
        <f>C503*D503</f>
        <v>31.68</v>
      </c>
      <c r="H503" s="147"/>
      <c r="I503" s="147"/>
      <c r="J503" s="147"/>
      <c r="K503" s="147"/>
      <c r="L503" s="156"/>
      <c r="M503" s="157">
        <f>(N497/0.2+1)*2</f>
        <v>33</v>
      </c>
      <c r="N503" s="158">
        <f t="shared" ref="N503:N505" si="29">0.24*4</f>
        <v>0.96</v>
      </c>
      <c r="O503" s="158"/>
      <c r="P503" s="158"/>
      <c r="Q503" s="158">
        <f t="shared" ref="Q503:Q506" si="30">M503*N503</f>
        <v>31.68</v>
      </c>
      <c r="R503" s="158"/>
      <c r="S503" s="158"/>
      <c r="T503" s="158"/>
      <c r="U503" s="158"/>
      <c r="V503" s="166"/>
    </row>
    <row r="504" spans="1:22">
      <c r="A504" s="145"/>
      <c r="B504" s="148" t="s">
        <v>302</v>
      </c>
      <c r="C504" s="146">
        <f>(D498/0.2+1)*2</f>
        <v>23</v>
      </c>
      <c r="D504" s="147">
        <f>0.24*4</f>
        <v>0.96</v>
      </c>
      <c r="E504" s="147"/>
      <c r="F504" s="147"/>
      <c r="G504" s="147">
        <f>C504*D504</f>
        <v>22.08</v>
      </c>
      <c r="H504" s="147"/>
      <c r="I504" s="147"/>
      <c r="J504" s="147"/>
      <c r="K504" s="147"/>
      <c r="L504" s="156"/>
      <c r="M504" s="157">
        <f>(N498/0.2+1)*2</f>
        <v>23</v>
      </c>
      <c r="N504" s="158">
        <f t="shared" si="29"/>
        <v>0.96</v>
      </c>
      <c r="O504" s="158"/>
      <c r="P504" s="158"/>
      <c r="Q504" s="158">
        <f t="shared" si="30"/>
        <v>22.08</v>
      </c>
      <c r="R504" s="158"/>
      <c r="S504" s="158"/>
      <c r="T504" s="158"/>
      <c r="U504" s="158"/>
      <c r="V504" s="166"/>
    </row>
    <row r="505" spans="1:22">
      <c r="A505" s="145"/>
      <c r="B505" s="148" t="s">
        <v>297</v>
      </c>
      <c r="C505" s="146">
        <f>(D436/0.2+1)*2</f>
        <v>128</v>
      </c>
      <c r="D505" s="147">
        <f>0.24*4</f>
        <v>0.96</v>
      </c>
      <c r="E505" s="147"/>
      <c r="F505" s="147"/>
      <c r="G505" s="147">
        <f>C505*D505</f>
        <v>122.88</v>
      </c>
      <c r="H505" s="147"/>
      <c r="I505" s="147"/>
      <c r="J505" s="147"/>
      <c r="K505" s="147"/>
      <c r="L505" s="156"/>
      <c r="M505" s="157">
        <f>(N436/0.2+1)*2</f>
        <v>128</v>
      </c>
      <c r="N505" s="158">
        <f t="shared" si="29"/>
        <v>0.96</v>
      </c>
      <c r="O505" s="158"/>
      <c r="P505" s="158"/>
      <c r="Q505" s="158">
        <f t="shared" si="30"/>
        <v>122.88</v>
      </c>
      <c r="R505" s="158"/>
      <c r="S505" s="158"/>
      <c r="T505" s="158"/>
      <c r="U505" s="158"/>
      <c r="V505" s="166"/>
    </row>
    <row r="506" spans="1:22">
      <c r="A506" s="145"/>
      <c r="B506" s="148" t="s">
        <v>303</v>
      </c>
      <c r="C506" s="146">
        <f>D436/0.2+1</f>
        <v>64</v>
      </c>
      <c r="D506" s="147">
        <f>0.24*4+0.33*2</f>
        <v>1.62</v>
      </c>
      <c r="E506" s="147"/>
      <c r="F506" s="147"/>
      <c r="G506" s="147">
        <f>C506*D506</f>
        <v>103.68</v>
      </c>
      <c r="H506" s="147"/>
      <c r="I506" s="147"/>
      <c r="J506" s="147"/>
      <c r="K506" s="147"/>
      <c r="L506" s="156"/>
      <c r="M506" s="157">
        <f>N436/0.2+1</f>
        <v>64</v>
      </c>
      <c r="N506" s="158">
        <f>0.24*4+0.33*2</f>
        <v>1.62</v>
      </c>
      <c r="O506" s="158"/>
      <c r="P506" s="158"/>
      <c r="Q506" s="158">
        <f t="shared" si="30"/>
        <v>103.68</v>
      </c>
      <c r="R506" s="158"/>
      <c r="S506" s="158"/>
      <c r="T506" s="158"/>
      <c r="U506" s="158"/>
      <c r="V506" s="166"/>
    </row>
    <row r="507" spans="1:22">
      <c r="A507" s="145"/>
      <c r="B507" s="148"/>
      <c r="C507" s="146"/>
      <c r="D507" s="147"/>
      <c r="E507" s="147"/>
      <c r="F507" s="147"/>
      <c r="G507" s="147"/>
      <c r="H507" s="147"/>
      <c r="I507" s="147"/>
      <c r="J507" s="147"/>
      <c r="K507" s="147"/>
      <c r="L507" s="156"/>
      <c r="M507" s="157"/>
      <c r="N507" s="158"/>
      <c r="O507" s="158"/>
      <c r="P507" s="158"/>
      <c r="Q507" s="158"/>
      <c r="R507" s="158"/>
      <c r="S507" s="158"/>
      <c r="T507" s="158"/>
      <c r="U507" s="158"/>
      <c r="V507" s="166"/>
    </row>
    <row r="508" spans="1:22">
      <c r="A508" s="145"/>
      <c r="B508" s="148" t="s">
        <v>305</v>
      </c>
      <c r="C508" s="146">
        <v>1</v>
      </c>
      <c r="D508" s="147">
        <v>5.4</v>
      </c>
      <c r="E508" s="147">
        <v>3.1</v>
      </c>
      <c r="F508" s="147"/>
      <c r="G508" s="147"/>
      <c r="H508" s="147">
        <f>C508*D508*E508</f>
        <v>16.74</v>
      </c>
      <c r="I508" s="147"/>
      <c r="J508" s="147"/>
      <c r="K508" s="147"/>
      <c r="L508" s="156"/>
      <c r="M508" s="157">
        <v>1</v>
      </c>
      <c r="N508" s="158">
        <v>5.4</v>
      </c>
      <c r="O508" s="158">
        <v>3.1</v>
      </c>
      <c r="P508" s="158"/>
      <c r="Q508" s="158"/>
      <c r="R508" s="158">
        <f t="shared" ref="R508:R513" si="31">M508*N508*O508</f>
        <v>16.74</v>
      </c>
      <c r="S508" s="158"/>
      <c r="T508" s="158"/>
      <c r="U508" s="158"/>
      <c r="V508" s="166"/>
    </row>
    <row r="509" spans="1:22">
      <c r="A509" s="145"/>
      <c r="B509" s="148"/>
      <c r="C509" s="146"/>
      <c r="D509" s="147"/>
      <c r="E509" s="147"/>
      <c r="F509" s="147"/>
      <c r="G509" s="147"/>
      <c r="H509" s="147"/>
      <c r="I509" s="147"/>
      <c r="J509" s="147"/>
      <c r="K509" s="147"/>
      <c r="L509" s="156"/>
      <c r="M509" s="157"/>
      <c r="N509" s="158"/>
      <c r="O509" s="158"/>
      <c r="P509" s="158"/>
      <c r="Q509" s="158"/>
      <c r="R509" s="158"/>
      <c r="S509" s="158"/>
      <c r="T509" s="158"/>
      <c r="U509" s="158"/>
      <c r="V509" s="166"/>
    </row>
    <row r="510" spans="1:22">
      <c r="A510" s="145"/>
      <c r="B510" s="148" t="s">
        <v>306</v>
      </c>
      <c r="C510" s="146"/>
      <c r="D510" s="147"/>
      <c r="E510" s="147"/>
      <c r="F510" s="147"/>
      <c r="G510" s="159" t="s">
        <v>35</v>
      </c>
      <c r="H510" s="159">
        <f>H511+H512+H513</f>
        <v>40.1872</v>
      </c>
      <c r="I510" s="147"/>
      <c r="J510" s="147"/>
      <c r="K510" s="147"/>
      <c r="L510" s="156"/>
      <c r="M510" s="157"/>
      <c r="N510" s="158"/>
      <c r="O510" s="158"/>
      <c r="P510" s="158"/>
      <c r="Q510" s="163" t="s">
        <v>35</v>
      </c>
      <c r="R510" s="163">
        <f>R511+R512+R513</f>
        <v>40.1872</v>
      </c>
      <c r="S510" s="158"/>
      <c r="T510" s="158"/>
      <c r="U510" s="158"/>
      <c r="V510" s="166"/>
    </row>
    <row r="511" spans="1:22">
      <c r="A511" s="145"/>
      <c r="B511" s="148"/>
      <c r="C511" s="146">
        <v>1</v>
      </c>
      <c r="D511" s="147">
        <f>D508</f>
        <v>5.4</v>
      </c>
      <c r="E511" s="147">
        <f>E508</f>
        <v>3.1</v>
      </c>
      <c r="F511" s="147"/>
      <c r="G511" s="147"/>
      <c r="H511" s="147">
        <f>C511*D511*E511</f>
        <v>16.74</v>
      </c>
      <c r="I511" s="147"/>
      <c r="J511" s="147"/>
      <c r="K511" s="147"/>
      <c r="L511" s="156"/>
      <c r="M511" s="157">
        <v>1</v>
      </c>
      <c r="N511" s="158">
        <f>N508</f>
        <v>5.4</v>
      </c>
      <c r="O511" s="158">
        <f>O508</f>
        <v>3.1</v>
      </c>
      <c r="P511" s="158"/>
      <c r="Q511" s="158"/>
      <c r="R511" s="158">
        <f t="shared" si="31"/>
        <v>16.74</v>
      </c>
      <c r="S511" s="158"/>
      <c r="T511" s="158"/>
      <c r="U511" s="158"/>
      <c r="V511" s="166"/>
    </row>
    <row r="512" spans="1:22">
      <c r="A512" s="145"/>
      <c r="B512" s="148"/>
      <c r="C512" s="146">
        <v>4</v>
      </c>
      <c r="D512" s="147">
        <v>3.09</v>
      </c>
      <c r="E512" s="147">
        <v>2.1</v>
      </c>
      <c r="F512" s="147"/>
      <c r="G512" s="147"/>
      <c r="H512" s="147">
        <f>C512*D512*E512</f>
        <v>25.956</v>
      </c>
      <c r="I512" s="147"/>
      <c r="J512" s="147"/>
      <c r="K512" s="147"/>
      <c r="L512" s="156"/>
      <c r="M512" s="157">
        <v>4</v>
      </c>
      <c r="N512" s="158">
        <v>3.09</v>
      </c>
      <c r="O512" s="158">
        <v>2.1</v>
      </c>
      <c r="P512" s="158"/>
      <c r="Q512" s="158"/>
      <c r="R512" s="158">
        <f t="shared" si="31"/>
        <v>25.956</v>
      </c>
      <c r="S512" s="158"/>
      <c r="T512" s="158"/>
      <c r="U512" s="158"/>
      <c r="V512" s="166"/>
    </row>
    <row r="513" spans="1:22">
      <c r="A513" s="145"/>
      <c r="B513" s="148"/>
      <c r="C513" s="146">
        <v>-2</v>
      </c>
      <c r="D513" s="147">
        <v>1.12</v>
      </c>
      <c r="E513" s="147">
        <v>1.12</v>
      </c>
      <c r="F513" s="147"/>
      <c r="G513" s="147"/>
      <c r="H513" s="147">
        <f>C513*D513*E513</f>
        <v>-2.5088</v>
      </c>
      <c r="I513" s="147"/>
      <c r="J513" s="147"/>
      <c r="K513" s="147"/>
      <c r="L513" s="156"/>
      <c r="M513" s="157">
        <v>-2</v>
      </c>
      <c r="N513" s="158">
        <v>1.12</v>
      </c>
      <c r="O513" s="158">
        <v>1.12</v>
      </c>
      <c r="P513" s="158"/>
      <c r="Q513" s="158"/>
      <c r="R513" s="158">
        <f t="shared" si="31"/>
        <v>-2.5088</v>
      </c>
      <c r="S513" s="158"/>
      <c r="T513" s="158"/>
      <c r="U513" s="158"/>
      <c r="V513" s="166"/>
    </row>
    <row r="514" spans="1:22">
      <c r="A514" s="145"/>
      <c r="B514" s="148"/>
      <c r="C514" s="146"/>
      <c r="D514" s="147"/>
      <c r="E514" s="147"/>
      <c r="F514" s="147"/>
      <c r="G514" s="147"/>
      <c r="H514" s="147"/>
      <c r="I514" s="147"/>
      <c r="J514" s="147"/>
      <c r="K514" s="147"/>
      <c r="L514" s="156"/>
      <c r="M514" s="157"/>
      <c r="N514" s="158"/>
      <c r="O514" s="158"/>
      <c r="P514" s="158"/>
      <c r="Q514" s="158"/>
      <c r="R514" s="158"/>
      <c r="S514" s="158"/>
      <c r="T514" s="158"/>
      <c r="U514" s="158"/>
      <c r="V514" s="166"/>
    </row>
    <row r="515" spans="1:22">
      <c r="A515" s="145"/>
      <c r="B515" s="148" t="s">
        <v>28</v>
      </c>
      <c r="C515" s="146"/>
      <c r="D515" s="147"/>
      <c r="E515" s="147"/>
      <c r="F515" s="147"/>
      <c r="G515" s="159" t="s">
        <v>35</v>
      </c>
      <c r="H515" s="159">
        <f>H516+H517</f>
        <v>70.23</v>
      </c>
      <c r="I515" s="147"/>
      <c r="J515" s="147"/>
      <c r="K515" s="147"/>
      <c r="L515" s="156"/>
      <c r="M515" s="157"/>
      <c r="N515" s="158"/>
      <c r="O515" s="158"/>
      <c r="P515" s="158"/>
      <c r="Q515" s="163" t="s">
        <v>35</v>
      </c>
      <c r="R515" s="163">
        <f>R516+R517</f>
        <v>70.23</v>
      </c>
      <c r="S515" s="158"/>
      <c r="T515" s="158"/>
      <c r="U515" s="158"/>
      <c r="V515" s="166"/>
    </row>
    <row r="516" spans="1:22">
      <c r="A516" s="145"/>
      <c r="B516" s="148"/>
      <c r="C516" s="146">
        <v>2</v>
      </c>
      <c r="D516" s="147">
        <f>D511</f>
        <v>5.4</v>
      </c>
      <c r="E516" s="147">
        <v>4.5</v>
      </c>
      <c r="F516" s="147"/>
      <c r="G516" s="147"/>
      <c r="H516" s="147">
        <f>C516*D516*E516</f>
        <v>48.6</v>
      </c>
      <c r="I516" s="147"/>
      <c r="J516" s="147"/>
      <c r="K516" s="147"/>
      <c r="L516" s="156"/>
      <c r="M516" s="157">
        <v>2</v>
      </c>
      <c r="N516" s="158">
        <f>N511</f>
        <v>5.4</v>
      </c>
      <c r="O516" s="158">
        <v>4.5</v>
      </c>
      <c r="P516" s="158"/>
      <c r="Q516" s="158"/>
      <c r="R516" s="158">
        <f>M516*N516*O516</f>
        <v>48.6</v>
      </c>
      <c r="S516" s="158"/>
      <c r="T516" s="158"/>
      <c r="U516" s="158"/>
      <c r="V516" s="166"/>
    </row>
    <row r="517" spans="1:22">
      <c r="A517" s="145"/>
      <c r="B517" s="148"/>
      <c r="C517" s="146">
        <v>2</v>
      </c>
      <c r="D517" s="147">
        <f>D512</f>
        <v>3.09</v>
      </c>
      <c r="E517" s="147">
        <v>3.5</v>
      </c>
      <c r="F517" s="147"/>
      <c r="G517" s="147"/>
      <c r="H517" s="147">
        <f>C517*D517*E517</f>
        <v>21.63</v>
      </c>
      <c r="I517" s="147"/>
      <c r="J517" s="147"/>
      <c r="K517" s="147"/>
      <c r="L517" s="156"/>
      <c r="M517" s="157">
        <v>2</v>
      </c>
      <c r="N517" s="158">
        <f>N512</f>
        <v>3.09</v>
      </c>
      <c r="O517" s="158">
        <v>3.5</v>
      </c>
      <c r="P517" s="158"/>
      <c r="Q517" s="158"/>
      <c r="R517" s="158">
        <f>M517*N517*O517</f>
        <v>21.63</v>
      </c>
      <c r="S517" s="158"/>
      <c r="T517" s="158"/>
      <c r="U517" s="158"/>
      <c r="V517" s="166"/>
    </row>
    <row r="518" spans="1:22">
      <c r="A518" s="145"/>
      <c r="B518" s="148"/>
      <c r="C518" s="146"/>
      <c r="D518" s="147"/>
      <c r="E518" s="147"/>
      <c r="F518" s="147"/>
      <c r="G518" s="147"/>
      <c r="H518" s="147"/>
      <c r="I518" s="147"/>
      <c r="J518" s="147"/>
      <c r="K518" s="147"/>
      <c r="L518" s="156"/>
      <c r="M518" s="157"/>
      <c r="N518" s="158"/>
      <c r="O518" s="158"/>
      <c r="P518" s="158"/>
      <c r="Q518" s="158"/>
      <c r="R518" s="158"/>
      <c r="S518" s="158"/>
      <c r="T518" s="158"/>
      <c r="U518" s="158"/>
      <c r="V518" s="166"/>
    </row>
    <row r="519" spans="1:22">
      <c r="A519" s="114">
        <v>43</v>
      </c>
      <c r="B519" s="149" t="s">
        <v>307</v>
      </c>
      <c r="C519" s="150">
        <v>1</v>
      </c>
      <c r="D519" s="152">
        <f>66.3-D31</f>
        <v>58.6</v>
      </c>
      <c r="E519" s="152"/>
      <c r="F519" s="152"/>
      <c r="G519" s="152"/>
      <c r="H519" s="152"/>
      <c r="I519" s="152"/>
      <c r="J519" s="152"/>
      <c r="K519" s="152"/>
      <c r="L519" s="160"/>
      <c r="M519" s="161">
        <v>1</v>
      </c>
      <c r="N519" s="163">
        <f>42.53-N31</f>
        <v>34.83</v>
      </c>
      <c r="O519" s="163"/>
      <c r="P519" s="163"/>
      <c r="Q519" s="163"/>
      <c r="R519" s="163"/>
      <c r="S519" s="163"/>
      <c r="T519" s="163"/>
      <c r="U519" s="163"/>
      <c r="V519" s="167"/>
    </row>
    <row r="520" customFormat="1" spans="1:22">
      <c r="A520" s="145"/>
      <c r="B520" s="73" t="s">
        <v>53</v>
      </c>
      <c r="C520" s="146">
        <v>1</v>
      </c>
      <c r="D520" s="147">
        <f>D519</f>
        <v>58.6</v>
      </c>
      <c r="E520" s="147">
        <f>0.3+0.57+0.3</f>
        <v>1.17</v>
      </c>
      <c r="F520" s="147">
        <v>0.47</v>
      </c>
      <c r="G520" s="147"/>
      <c r="H520" s="147"/>
      <c r="I520" s="147"/>
      <c r="J520" s="147"/>
      <c r="K520" s="147">
        <f>C520*D520*E520*F520</f>
        <v>32.22414</v>
      </c>
      <c r="L520" s="156"/>
      <c r="M520" s="157">
        <v>1</v>
      </c>
      <c r="N520" s="158">
        <f>N519</f>
        <v>34.83</v>
      </c>
      <c r="O520" s="158">
        <f>0.3+0.57+0.3</f>
        <v>1.17</v>
      </c>
      <c r="P520" s="158">
        <v>0.47</v>
      </c>
      <c r="Q520" s="158"/>
      <c r="R520" s="158"/>
      <c r="S520" s="158"/>
      <c r="T520" s="158"/>
      <c r="U520" s="158">
        <f>M520*N520*O520*P520</f>
        <v>19.153017</v>
      </c>
      <c r="V520" s="166"/>
    </row>
    <row r="521" customFormat="1" spans="1:22">
      <c r="A521" s="145"/>
      <c r="B521" s="73"/>
      <c r="C521" s="146"/>
      <c r="D521" s="147"/>
      <c r="E521" s="147"/>
      <c r="F521" s="147"/>
      <c r="G521" s="147"/>
      <c r="H521" s="147"/>
      <c r="I521" s="147"/>
      <c r="J521" s="147"/>
      <c r="K521" s="147"/>
      <c r="L521" s="156"/>
      <c r="M521" s="157"/>
      <c r="N521" s="158"/>
      <c r="O521" s="158"/>
      <c r="P521" s="158"/>
      <c r="Q521" s="158"/>
      <c r="R521" s="158"/>
      <c r="S521" s="158"/>
      <c r="T521" s="158"/>
      <c r="U521" s="158"/>
      <c r="V521" s="166"/>
    </row>
    <row r="522" customFormat="1" spans="1:22">
      <c r="A522" s="145"/>
      <c r="B522" s="73" t="s">
        <v>54</v>
      </c>
      <c r="C522" s="146"/>
      <c r="D522" s="147"/>
      <c r="E522" s="147"/>
      <c r="F522" s="147"/>
      <c r="G522" s="147"/>
      <c r="H522" s="147"/>
      <c r="I522" s="147"/>
      <c r="J522" s="147"/>
      <c r="K522" s="147">
        <f>K520-K524</f>
        <v>18.5080326530612</v>
      </c>
      <c r="L522" s="156"/>
      <c r="M522" s="157"/>
      <c r="N522" s="158"/>
      <c r="O522" s="158"/>
      <c r="P522" s="158"/>
      <c r="Q522" s="158"/>
      <c r="R522" s="158"/>
      <c r="S522" s="158"/>
      <c r="T522" s="158"/>
      <c r="U522" s="158">
        <f>U520-U524</f>
        <v>11.0005934693878</v>
      </c>
      <c r="V522" s="166"/>
    </row>
    <row r="523" customFormat="1" spans="1:22">
      <c r="A523" s="145"/>
      <c r="B523" s="73"/>
      <c r="C523" s="146"/>
      <c r="D523" s="147"/>
      <c r="E523" s="147"/>
      <c r="F523" s="147"/>
      <c r="G523" s="147"/>
      <c r="H523" s="147"/>
      <c r="I523" s="147"/>
      <c r="J523" s="147"/>
      <c r="K523" s="147"/>
      <c r="L523" s="156"/>
      <c r="M523" s="157"/>
      <c r="N523" s="158"/>
      <c r="O523" s="158"/>
      <c r="P523" s="158"/>
      <c r="Q523" s="158"/>
      <c r="R523" s="158"/>
      <c r="S523" s="158"/>
      <c r="T523" s="158"/>
      <c r="U523" s="158"/>
      <c r="V523" s="166"/>
    </row>
    <row r="524" customFormat="1" spans="1:22">
      <c r="A524" s="145"/>
      <c r="B524" s="73" t="s">
        <v>20</v>
      </c>
      <c r="C524" s="146"/>
      <c r="D524" s="147"/>
      <c r="E524" s="147"/>
      <c r="F524" s="147"/>
      <c r="G524" s="147"/>
      <c r="H524" s="147"/>
      <c r="I524" s="147"/>
      <c r="J524" s="147"/>
      <c r="K524" s="147">
        <f>K526+K530+K534</f>
        <v>13.7161073469388</v>
      </c>
      <c r="L524" s="156"/>
      <c r="M524" s="157"/>
      <c r="N524" s="158"/>
      <c r="O524" s="158"/>
      <c r="P524" s="158"/>
      <c r="Q524" s="158"/>
      <c r="R524" s="158"/>
      <c r="S524" s="158"/>
      <c r="T524" s="158"/>
      <c r="U524" s="158">
        <f>U526+U530+U534</f>
        <v>8.15242353061224</v>
      </c>
      <c r="V524" s="166"/>
    </row>
    <row r="525" customFormat="1" spans="1:22">
      <c r="A525" s="145"/>
      <c r="B525" s="73"/>
      <c r="C525" s="146"/>
      <c r="D525" s="147"/>
      <c r="E525" s="147"/>
      <c r="F525" s="147"/>
      <c r="G525" s="147"/>
      <c r="H525" s="147"/>
      <c r="I525" s="147"/>
      <c r="J525" s="147"/>
      <c r="K525" s="147"/>
      <c r="L525" s="156"/>
      <c r="M525" s="157"/>
      <c r="N525" s="158"/>
      <c r="O525" s="158"/>
      <c r="P525" s="158"/>
      <c r="Q525" s="158"/>
      <c r="R525" s="158"/>
      <c r="S525" s="158"/>
      <c r="T525" s="158"/>
      <c r="U525" s="158"/>
      <c r="V525" s="166"/>
    </row>
    <row r="526" customFormat="1" spans="1:22">
      <c r="A526" s="145"/>
      <c r="B526" s="73" t="s">
        <v>164</v>
      </c>
      <c r="C526" s="146">
        <v>1</v>
      </c>
      <c r="D526" s="147">
        <f>D519</f>
        <v>58.6</v>
      </c>
      <c r="E526" s="147">
        <v>0.57</v>
      </c>
      <c r="F526" s="147">
        <v>0.1</v>
      </c>
      <c r="G526" s="147"/>
      <c r="H526" s="147"/>
      <c r="I526" s="147"/>
      <c r="J526" s="147"/>
      <c r="K526" s="147">
        <f>C526*D526*E526*F526</f>
        <v>3.3402</v>
      </c>
      <c r="L526" s="156"/>
      <c r="M526" s="157">
        <v>1</v>
      </c>
      <c r="N526" s="158">
        <f>N519</f>
        <v>34.83</v>
      </c>
      <c r="O526" s="158">
        <v>0.57</v>
      </c>
      <c r="P526" s="158">
        <v>0.1</v>
      </c>
      <c r="Q526" s="158"/>
      <c r="R526" s="158"/>
      <c r="S526" s="158"/>
      <c r="T526" s="158"/>
      <c r="U526" s="158">
        <f>M526*N526*O526*P526</f>
        <v>1.98531</v>
      </c>
      <c r="V526" s="166"/>
    </row>
    <row r="527" customFormat="1" spans="1:22">
      <c r="A527" s="145"/>
      <c r="B527" s="73"/>
      <c r="C527" s="146"/>
      <c r="D527" s="147"/>
      <c r="E527" s="147"/>
      <c r="F527" s="147"/>
      <c r="G527" s="147"/>
      <c r="H527" s="147"/>
      <c r="I527" s="147"/>
      <c r="J527" s="147"/>
      <c r="K527" s="147"/>
      <c r="L527" s="156"/>
      <c r="M527" s="157"/>
      <c r="N527" s="158"/>
      <c r="O527" s="158"/>
      <c r="P527" s="158"/>
      <c r="Q527" s="158"/>
      <c r="R527" s="158"/>
      <c r="S527" s="158"/>
      <c r="T527" s="158"/>
      <c r="U527" s="158"/>
      <c r="V527" s="166"/>
    </row>
    <row r="528" customFormat="1" spans="1:22">
      <c r="A528" s="145"/>
      <c r="B528" s="73" t="s">
        <v>22</v>
      </c>
      <c r="C528" s="146">
        <v>2</v>
      </c>
      <c r="D528" s="147">
        <f>D526</f>
        <v>58.6</v>
      </c>
      <c r="E528" s="147">
        <f>F526</f>
        <v>0.1</v>
      </c>
      <c r="F528" s="147"/>
      <c r="G528" s="147"/>
      <c r="H528" s="147"/>
      <c r="I528" s="147">
        <f>C528*D528*E528</f>
        <v>11.72</v>
      </c>
      <c r="J528" s="147"/>
      <c r="K528" s="147"/>
      <c r="L528" s="156"/>
      <c r="M528" s="157">
        <v>2</v>
      </c>
      <c r="N528" s="158">
        <f>N526</f>
        <v>34.83</v>
      </c>
      <c r="O528" s="158">
        <f>P526</f>
        <v>0.1</v>
      </c>
      <c r="P528" s="158"/>
      <c r="Q528" s="158"/>
      <c r="R528" s="158"/>
      <c r="S528" s="158">
        <f>M528*N528*O528</f>
        <v>6.966</v>
      </c>
      <c r="T528" s="158"/>
      <c r="U528" s="158"/>
      <c r="V528" s="166"/>
    </row>
    <row r="529" spans="1:22">
      <c r="A529" s="145"/>
      <c r="B529" s="148"/>
      <c r="C529" s="146"/>
      <c r="D529" s="147"/>
      <c r="E529" s="147"/>
      <c r="F529" s="147"/>
      <c r="G529" s="147"/>
      <c r="H529" s="147"/>
      <c r="I529" s="147"/>
      <c r="J529" s="147"/>
      <c r="K529" s="147"/>
      <c r="L529" s="156"/>
      <c r="M529" s="157"/>
      <c r="N529" s="158"/>
      <c r="O529" s="158"/>
      <c r="P529" s="158"/>
      <c r="Q529" s="158"/>
      <c r="R529" s="158"/>
      <c r="S529" s="158"/>
      <c r="T529" s="158"/>
      <c r="U529" s="158"/>
      <c r="V529" s="166"/>
    </row>
    <row r="530" customFormat="1" spans="1:22">
      <c r="A530" s="145"/>
      <c r="B530" s="73" t="s">
        <v>64</v>
      </c>
      <c r="C530" s="146">
        <v>1</v>
      </c>
      <c r="D530" s="147">
        <f>D519</f>
        <v>58.6</v>
      </c>
      <c r="E530" s="147">
        <v>0.37</v>
      </c>
      <c r="F530" s="147">
        <v>0.37</v>
      </c>
      <c r="G530" s="147"/>
      <c r="H530" s="147"/>
      <c r="I530" s="147"/>
      <c r="J530" s="147"/>
      <c r="K530" s="147">
        <f>C530*D530*E530*F530</f>
        <v>8.02234</v>
      </c>
      <c r="L530" s="156"/>
      <c r="M530" s="157">
        <v>1</v>
      </c>
      <c r="N530" s="158">
        <f>N519</f>
        <v>34.83</v>
      </c>
      <c r="O530" s="158">
        <v>0.37</v>
      </c>
      <c r="P530" s="158">
        <v>0.37</v>
      </c>
      <c r="Q530" s="158"/>
      <c r="R530" s="158"/>
      <c r="S530" s="158"/>
      <c r="T530" s="158"/>
      <c r="U530" s="158">
        <f>M530*N530*O530*P530</f>
        <v>4.768227</v>
      </c>
      <c r="V530" s="166"/>
    </row>
    <row r="531" spans="1:22">
      <c r="A531" s="145"/>
      <c r="B531" s="148"/>
      <c r="C531" s="146"/>
      <c r="D531" s="147"/>
      <c r="E531" s="147"/>
      <c r="F531" s="147"/>
      <c r="G531" s="147"/>
      <c r="H531" s="147"/>
      <c r="I531" s="147"/>
      <c r="J531" s="147"/>
      <c r="K531" s="147"/>
      <c r="L531" s="156"/>
      <c r="M531" s="157"/>
      <c r="N531" s="158"/>
      <c r="O531" s="158"/>
      <c r="P531" s="158"/>
      <c r="Q531" s="158"/>
      <c r="R531" s="158"/>
      <c r="S531" s="158"/>
      <c r="T531" s="158"/>
      <c r="U531" s="158"/>
      <c r="V531" s="166"/>
    </row>
    <row r="532" customFormat="1" spans="1:22">
      <c r="A532" s="145"/>
      <c r="B532" s="148" t="s">
        <v>308</v>
      </c>
      <c r="C532" s="146">
        <f>D519/3.675</f>
        <v>15.9455782312925</v>
      </c>
      <c r="D532" s="147">
        <v>0.24</v>
      </c>
      <c r="E532" s="147">
        <v>0.24</v>
      </c>
      <c r="F532" s="147">
        <v>1.06</v>
      </c>
      <c r="G532" s="147"/>
      <c r="H532" s="147"/>
      <c r="I532" s="147"/>
      <c r="J532" s="147"/>
      <c r="K532" s="147">
        <f>C532*D532*E532*F532</f>
        <v>0.973573224489796</v>
      </c>
      <c r="L532" s="156"/>
      <c r="M532" s="157">
        <f>N519/3.675</f>
        <v>9.47755102040816</v>
      </c>
      <c r="N532" s="158">
        <v>0.24</v>
      </c>
      <c r="O532" s="158">
        <v>0.24</v>
      </c>
      <c r="P532" s="158">
        <v>1.06</v>
      </c>
      <c r="Q532" s="158"/>
      <c r="R532" s="158"/>
      <c r="S532" s="158"/>
      <c r="T532" s="158"/>
      <c r="U532" s="158">
        <f>M532*N532*O532*P532</f>
        <v>0.578661355102041</v>
      </c>
      <c r="V532" s="166"/>
    </row>
    <row r="533" spans="1:22">
      <c r="A533" s="145"/>
      <c r="B533" s="148"/>
      <c r="C533" s="146"/>
      <c r="D533" s="147"/>
      <c r="E533" s="147"/>
      <c r="F533" s="147"/>
      <c r="G533" s="147"/>
      <c r="H533" s="147"/>
      <c r="I533" s="147"/>
      <c r="J533" s="147"/>
      <c r="K533" s="147"/>
      <c r="L533" s="156"/>
      <c r="M533" s="157"/>
      <c r="N533" s="158"/>
      <c r="O533" s="158"/>
      <c r="P533" s="158"/>
      <c r="Q533" s="158"/>
      <c r="R533" s="158"/>
      <c r="S533" s="158"/>
      <c r="T533" s="158"/>
      <c r="U533" s="158"/>
      <c r="V533" s="166"/>
    </row>
    <row r="534" customFormat="1" spans="1:22">
      <c r="A534" s="145"/>
      <c r="B534" s="148" t="s">
        <v>309</v>
      </c>
      <c r="C534" s="146">
        <f>C532</f>
        <v>15.9455782312925</v>
      </c>
      <c r="D534" s="147"/>
      <c r="E534" s="147"/>
      <c r="F534" s="147">
        <v>0.12</v>
      </c>
      <c r="G534" s="147"/>
      <c r="H534" s="147">
        <v>1.23</v>
      </c>
      <c r="I534" s="147"/>
      <c r="J534" s="147"/>
      <c r="K534" s="147">
        <f>C534*F534*H534</f>
        <v>2.35356734693878</v>
      </c>
      <c r="L534" s="156"/>
      <c r="M534" s="157">
        <f>M532</f>
        <v>9.47755102040816</v>
      </c>
      <c r="N534" s="158"/>
      <c r="O534" s="158"/>
      <c r="P534" s="158">
        <v>0.12</v>
      </c>
      <c r="Q534" s="158"/>
      <c r="R534" s="158">
        <v>1.23</v>
      </c>
      <c r="S534" s="158"/>
      <c r="T534" s="158"/>
      <c r="U534" s="158">
        <f>M534*P534*R534</f>
        <v>1.39888653061224</v>
      </c>
      <c r="V534" s="166"/>
    </row>
    <row r="535" spans="1:22">
      <c r="A535" s="145"/>
      <c r="B535" s="148"/>
      <c r="C535" s="146"/>
      <c r="D535" s="147"/>
      <c r="E535" s="147"/>
      <c r="F535" s="147"/>
      <c r="G535" s="147"/>
      <c r="H535" s="147"/>
      <c r="I535" s="147"/>
      <c r="J535" s="147"/>
      <c r="K535" s="147"/>
      <c r="L535" s="156"/>
      <c r="M535" s="157"/>
      <c r="N535" s="158"/>
      <c r="O535" s="158"/>
      <c r="P535" s="158"/>
      <c r="Q535" s="158"/>
      <c r="R535" s="158"/>
      <c r="S535" s="158"/>
      <c r="T535" s="158"/>
      <c r="U535" s="158"/>
      <c r="V535" s="166"/>
    </row>
    <row r="536" customFormat="1" spans="1:22">
      <c r="A536" s="145"/>
      <c r="B536" s="148" t="s">
        <v>124</v>
      </c>
      <c r="C536" s="146">
        <f>C534</f>
        <v>15.9455782312925</v>
      </c>
      <c r="D536" s="147"/>
      <c r="E536" s="147"/>
      <c r="F536" s="147">
        <v>0.24</v>
      </c>
      <c r="G536" s="147"/>
      <c r="H536" s="147">
        <f>0.516*1.06*2+2.59*0.317+2.59*0.246</f>
        <v>2.55209</v>
      </c>
      <c r="I536" s="147"/>
      <c r="J536" s="147"/>
      <c r="K536" s="147">
        <f>C536*F536*H536</f>
        <v>9.76669217959184</v>
      </c>
      <c r="L536" s="156"/>
      <c r="M536" s="157">
        <f>M534</f>
        <v>9.47755102040816</v>
      </c>
      <c r="N536" s="158"/>
      <c r="O536" s="158"/>
      <c r="P536" s="158">
        <v>0.24</v>
      </c>
      <c r="Q536" s="158"/>
      <c r="R536" s="158">
        <f>0.516*1.06*2+2.59*0.317+2.59*0.246</f>
        <v>2.55209</v>
      </c>
      <c r="S536" s="158"/>
      <c r="T536" s="158"/>
      <c r="U536" s="158">
        <f>M536*P536*R536</f>
        <v>5.80501516408163</v>
      </c>
      <c r="V536" s="166"/>
    </row>
    <row r="537" spans="1:22">
      <c r="A537" s="145"/>
      <c r="B537" s="148"/>
      <c r="C537" s="146"/>
      <c r="D537" s="147"/>
      <c r="E537" s="147"/>
      <c r="F537" s="147"/>
      <c r="G537" s="147"/>
      <c r="H537" s="147"/>
      <c r="I537" s="147"/>
      <c r="J537" s="147"/>
      <c r="K537" s="147"/>
      <c r="L537" s="156"/>
      <c r="M537" s="157"/>
      <c r="N537" s="158"/>
      <c r="O537" s="158"/>
      <c r="P537" s="158"/>
      <c r="Q537" s="158"/>
      <c r="R537" s="158"/>
      <c r="S537" s="158"/>
      <c r="T537" s="158"/>
      <c r="U537" s="158"/>
      <c r="V537" s="166"/>
    </row>
    <row r="538" s="2" customFormat="1" ht="13.5" spans="1:22">
      <c r="A538" s="106" t="s">
        <v>310</v>
      </c>
      <c r="B538" s="69" t="s">
        <v>69</v>
      </c>
      <c r="C538" s="107"/>
      <c r="D538" s="108">
        <v>115</v>
      </c>
      <c r="E538" s="108"/>
      <c r="F538" s="108"/>
      <c r="G538" s="108"/>
      <c r="H538" s="108"/>
      <c r="I538" s="108"/>
      <c r="J538" s="108"/>
      <c r="K538" s="108"/>
      <c r="L538" s="121"/>
      <c r="M538" s="77"/>
      <c r="N538" s="78">
        <v>115</v>
      </c>
      <c r="O538" s="78"/>
      <c r="P538" s="78"/>
      <c r="Q538" s="78"/>
      <c r="R538" s="78"/>
      <c r="S538" s="78"/>
      <c r="T538" s="78"/>
      <c r="U538" s="78"/>
      <c r="V538" s="83"/>
    </row>
    <row r="539" spans="1:22">
      <c r="A539" s="145"/>
      <c r="B539" s="148"/>
      <c r="C539" s="146"/>
      <c r="D539" s="147"/>
      <c r="E539" s="147"/>
      <c r="F539" s="147"/>
      <c r="G539" s="147"/>
      <c r="H539" s="147"/>
      <c r="I539" s="147"/>
      <c r="J539" s="147"/>
      <c r="K539" s="147"/>
      <c r="L539" s="156"/>
      <c r="M539" s="157"/>
      <c r="N539" s="158"/>
      <c r="O539" s="158"/>
      <c r="P539" s="158"/>
      <c r="Q539" s="158"/>
      <c r="R539" s="158"/>
      <c r="S539" s="158"/>
      <c r="T539" s="158"/>
      <c r="U539" s="158"/>
      <c r="V539" s="166"/>
    </row>
    <row r="540" spans="1:22">
      <c r="A540" s="114">
        <v>45</v>
      </c>
      <c r="B540" s="195" t="s">
        <v>311</v>
      </c>
      <c r="C540" s="150"/>
      <c r="D540" s="152"/>
      <c r="E540" s="152"/>
      <c r="F540" s="152"/>
      <c r="G540" s="152"/>
      <c r="H540" s="152">
        <f>100+155+195</f>
        <v>450</v>
      </c>
      <c r="I540" s="152"/>
      <c r="J540" s="152"/>
      <c r="K540" s="152"/>
      <c r="L540" s="160"/>
      <c r="M540" s="161"/>
      <c r="N540" s="163"/>
      <c r="O540" s="163"/>
      <c r="P540" s="163"/>
      <c r="Q540" s="163"/>
      <c r="R540" s="163">
        <f>100+155+195</f>
        <v>450</v>
      </c>
      <c r="S540" s="163"/>
      <c r="T540" s="163"/>
      <c r="U540" s="163"/>
      <c r="V540" s="167"/>
    </row>
  </sheetData>
  <mergeCells count="8">
    <mergeCell ref="C1:K1"/>
    <mergeCell ref="M1:U1"/>
    <mergeCell ref="A1:A3"/>
    <mergeCell ref="B1:B3"/>
    <mergeCell ref="C2:C3"/>
    <mergeCell ref="L1:L3"/>
    <mergeCell ref="M2:M3"/>
    <mergeCell ref="V1:V3"/>
  </mergeCells>
  <hyperlinks>
    <hyperlink ref="B52" r:id="rId2" display="C8@200箍筋"/>
    <hyperlink ref="B383" r:id="rId3" display="A8@200箍筋"/>
  </hyperlinks>
  <pageMargins left="0.0388888888888889" right="0.0784722222222222" top="1" bottom="1" header="0.5" footer="0.5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zoomScale="115" zoomScaleNormal="115" topLeftCell="C1" workbookViewId="0">
      <pane ySplit="3" topLeftCell="A4" activePane="bottomLeft" state="frozen"/>
      <selection/>
      <selection pane="bottomLeft" activeCell="V24" sqref="V24"/>
    </sheetView>
  </sheetViews>
  <sheetFormatPr defaultColWidth="9" defaultRowHeight="14.25"/>
  <cols>
    <col min="1" max="1" width="6.19166666666667" style="96" customWidth="1"/>
    <col min="2" max="2" width="34.6666666666667" style="2" customWidth="1"/>
    <col min="3" max="3" width="4.775" style="97" customWidth="1"/>
    <col min="4" max="7" width="8.625" style="98" customWidth="1"/>
    <col min="8" max="8" width="9.89166666666667" style="98" customWidth="1"/>
    <col min="9" max="9" width="13.375" style="98" customWidth="1"/>
    <col min="10" max="11" width="8.625" style="98" customWidth="1"/>
    <col min="12" max="12" width="13.5833333333333" style="2" customWidth="1"/>
    <col min="13" max="13" width="4.775" style="99" customWidth="1"/>
    <col min="14" max="17" width="8.625" style="100" customWidth="1"/>
    <col min="18" max="18" width="9.89166666666667" style="100" customWidth="1"/>
    <col min="19" max="19" width="13.375" style="100" customWidth="1"/>
    <col min="20" max="21" width="8.625" style="100" customWidth="1"/>
    <col min="22" max="22" width="13.5833333333333" style="101" customWidth="1"/>
  </cols>
  <sheetData>
    <row r="1" spans="1:22">
      <c r="A1" s="10" t="s">
        <v>0</v>
      </c>
      <c r="B1" s="10" t="s">
        <v>1</v>
      </c>
      <c r="C1" s="11" t="s">
        <v>2</v>
      </c>
      <c r="D1" s="12"/>
      <c r="E1" s="12"/>
      <c r="F1" s="12"/>
      <c r="G1" s="12"/>
      <c r="H1" s="12"/>
      <c r="I1" s="12"/>
      <c r="J1" s="12"/>
      <c r="K1" s="12"/>
      <c r="L1" s="34" t="s">
        <v>3</v>
      </c>
      <c r="M1" s="35" t="s">
        <v>2</v>
      </c>
      <c r="N1" s="36"/>
      <c r="O1" s="36"/>
      <c r="P1" s="36"/>
      <c r="Q1" s="36"/>
      <c r="R1" s="36"/>
      <c r="S1" s="36"/>
      <c r="T1" s="36"/>
      <c r="U1" s="36"/>
      <c r="V1" s="50" t="s">
        <v>3</v>
      </c>
    </row>
    <row r="2" spans="1:22">
      <c r="A2" s="10"/>
      <c r="B2" s="10"/>
      <c r="C2" s="13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4" t="s">
        <v>9</v>
      </c>
      <c r="I2" s="14" t="s">
        <v>10</v>
      </c>
      <c r="J2" s="14" t="s">
        <v>11</v>
      </c>
      <c r="K2" s="14" t="s">
        <v>12</v>
      </c>
      <c r="L2" s="34"/>
      <c r="M2" s="37" t="s">
        <v>4</v>
      </c>
      <c r="N2" s="38" t="s">
        <v>5</v>
      </c>
      <c r="O2" s="38" t="s">
        <v>6</v>
      </c>
      <c r="P2" s="38" t="s">
        <v>7</v>
      </c>
      <c r="Q2" s="38" t="s">
        <v>8</v>
      </c>
      <c r="R2" s="38" t="s">
        <v>9</v>
      </c>
      <c r="S2" s="38" t="s">
        <v>10</v>
      </c>
      <c r="T2" s="38" t="s">
        <v>11</v>
      </c>
      <c r="U2" s="38" t="s">
        <v>12</v>
      </c>
      <c r="V2" s="50"/>
    </row>
    <row r="3" spans="1:22">
      <c r="A3" s="10"/>
      <c r="B3" s="10"/>
      <c r="C3" s="13"/>
      <c r="D3" s="14" t="s">
        <v>13</v>
      </c>
      <c r="E3" s="14" t="s">
        <v>13</v>
      </c>
      <c r="F3" s="14" t="s">
        <v>13</v>
      </c>
      <c r="G3" s="14" t="s">
        <v>13</v>
      </c>
      <c r="H3" s="14" t="s">
        <v>14</v>
      </c>
      <c r="I3" s="14" t="s">
        <v>14</v>
      </c>
      <c r="J3" s="14" t="s">
        <v>15</v>
      </c>
      <c r="K3" s="14" t="s">
        <v>16</v>
      </c>
      <c r="L3" s="34"/>
      <c r="M3" s="37"/>
      <c r="N3" s="38" t="s">
        <v>13</v>
      </c>
      <c r="O3" s="38" t="s">
        <v>13</v>
      </c>
      <c r="P3" s="38" t="s">
        <v>13</v>
      </c>
      <c r="Q3" s="38" t="s">
        <v>13</v>
      </c>
      <c r="R3" s="38" t="s">
        <v>14</v>
      </c>
      <c r="S3" s="38" t="s">
        <v>14</v>
      </c>
      <c r="T3" s="38" t="s">
        <v>15</v>
      </c>
      <c r="U3" s="38" t="s">
        <v>16</v>
      </c>
      <c r="V3" s="50"/>
    </row>
    <row r="4" customFormat="1" spans="1:22">
      <c r="A4" s="102">
        <v>1</v>
      </c>
      <c r="B4" s="103" t="s">
        <v>312</v>
      </c>
      <c r="C4" s="104"/>
      <c r="D4" s="105"/>
      <c r="E4" s="105"/>
      <c r="F4" s="105"/>
      <c r="G4" s="105"/>
      <c r="H4" s="105">
        <f>289.65</f>
        <v>289.65</v>
      </c>
      <c r="I4" s="105"/>
      <c r="J4" s="105"/>
      <c r="K4" s="105"/>
      <c r="L4" s="118"/>
      <c r="M4" s="119"/>
      <c r="N4" s="120"/>
      <c r="O4" s="120"/>
      <c r="P4" s="120"/>
      <c r="Q4" s="120"/>
      <c r="R4" s="120">
        <f>289.65</f>
        <v>289.65</v>
      </c>
      <c r="S4" s="120"/>
      <c r="T4" s="120"/>
      <c r="U4" s="120"/>
      <c r="V4" s="127"/>
    </row>
    <row r="5" s="2" customFormat="1" ht="13.5" hidden="1" spans="1:22">
      <c r="A5" s="106"/>
      <c r="B5" s="69" t="s">
        <v>43</v>
      </c>
      <c r="C5" s="107"/>
      <c r="D5" s="108">
        <f>48-48</f>
        <v>0</v>
      </c>
      <c r="E5" s="108"/>
      <c r="F5" s="108"/>
      <c r="G5" s="108"/>
      <c r="H5" s="108"/>
      <c r="I5" s="108"/>
      <c r="J5" s="108"/>
      <c r="K5" s="108"/>
      <c r="L5" s="121"/>
      <c r="M5" s="77"/>
      <c r="N5" s="78">
        <f>48-48</f>
        <v>0</v>
      </c>
      <c r="O5" s="78"/>
      <c r="P5" s="78"/>
      <c r="Q5" s="78"/>
      <c r="R5" s="78"/>
      <c r="S5" s="78"/>
      <c r="T5" s="78"/>
      <c r="U5" s="78"/>
      <c r="V5" s="83"/>
    </row>
    <row r="6" s="2" customFormat="1" ht="13.5" hidden="1" spans="1:22">
      <c r="A6" s="109"/>
      <c r="B6" s="73" t="s">
        <v>44</v>
      </c>
      <c r="C6" s="74">
        <v>1</v>
      </c>
      <c r="D6" s="75"/>
      <c r="E6" s="75">
        <f>0.3+0.32+0.3</f>
        <v>0.92</v>
      </c>
      <c r="F6" s="75">
        <v>0.28</v>
      </c>
      <c r="G6" s="75"/>
      <c r="H6" s="75"/>
      <c r="I6" s="75"/>
      <c r="J6" s="75"/>
      <c r="K6" s="75">
        <f>C6*D5*E6*F6</f>
        <v>0</v>
      </c>
      <c r="L6" s="79"/>
      <c r="M6" s="80">
        <v>1</v>
      </c>
      <c r="N6" s="81"/>
      <c r="O6" s="81">
        <f>0.3+0.32+0.3</f>
        <v>0.92</v>
      </c>
      <c r="P6" s="81">
        <v>0.28</v>
      </c>
      <c r="Q6" s="81"/>
      <c r="R6" s="81"/>
      <c r="S6" s="81"/>
      <c r="T6" s="81"/>
      <c r="U6" s="81">
        <f>M6*N5*O6*P6</f>
        <v>0</v>
      </c>
      <c r="V6" s="84"/>
    </row>
    <row r="7" s="2" customFormat="1" ht="13.5" hidden="1" spans="1:22">
      <c r="A7" s="109"/>
      <c r="B7" s="73"/>
      <c r="C7" s="74"/>
      <c r="D7" s="75"/>
      <c r="E7" s="75"/>
      <c r="F7" s="75"/>
      <c r="G7" s="75"/>
      <c r="H7" s="75"/>
      <c r="I7" s="75"/>
      <c r="J7" s="75"/>
      <c r="K7" s="75"/>
      <c r="L7" s="79"/>
      <c r="M7" s="80"/>
      <c r="N7" s="81"/>
      <c r="O7" s="81"/>
      <c r="P7" s="81"/>
      <c r="Q7" s="81"/>
      <c r="R7" s="81"/>
      <c r="S7" s="81"/>
      <c r="T7" s="81"/>
      <c r="U7" s="81"/>
      <c r="V7" s="84"/>
    </row>
    <row r="8" s="2" customFormat="1" ht="13.5" hidden="1" spans="1:22">
      <c r="A8" s="109"/>
      <c r="B8" s="73" t="s">
        <v>45</v>
      </c>
      <c r="C8" s="74"/>
      <c r="D8" s="75"/>
      <c r="E8" s="75"/>
      <c r="F8" s="75"/>
      <c r="G8" s="75"/>
      <c r="H8" s="75"/>
      <c r="I8" s="75"/>
      <c r="J8" s="75"/>
      <c r="K8" s="75">
        <f>K6-K10</f>
        <v>0</v>
      </c>
      <c r="L8" s="79"/>
      <c r="M8" s="80"/>
      <c r="N8" s="81"/>
      <c r="O8" s="81"/>
      <c r="P8" s="81"/>
      <c r="Q8" s="81"/>
      <c r="R8" s="81"/>
      <c r="S8" s="81"/>
      <c r="T8" s="81"/>
      <c r="U8" s="81">
        <f>U6-U10</f>
        <v>0</v>
      </c>
      <c r="V8" s="84"/>
    </row>
    <row r="9" s="2" customFormat="1" ht="13.5" hidden="1" spans="1:22">
      <c r="A9" s="109"/>
      <c r="B9" s="73"/>
      <c r="C9" s="74"/>
      <c r="D9" s="75"/>
      <c r="E9" s="75"/>
      <c r="F9" s="75"/>
      <c r="G9" s="75"/>
      <c r="H9" s="75"/>
      <c r="I9" s="75"/>
      <c r="J9" s="75"/>
      <c r="K9" s="75"/>
      <c r="L9" s="79"/>
      <c r="M9" s="80"/>
      <c r="N9" s="81"/>
      <c r="O9" s="81"/>
      <c r="P9" s="81"/>
      <c r="Q9" s="81"/>
      <c r="R9" s="81"/>
      <c r="S9" s="81"/>
      <c r="T9" s="81"/>
      <c r="U9" s="81"/>
      <c r="V9" s="84"/>
    </row>
    <row r="10" s="2" customFormat="1" ht="13.5" hidden="1" spans="1:22">
      <c r="A10" s="109"/>
      <c r="B10" s="73" t="s">
        <v>20</v>
      </c>
      <c r="C10" s="74"/>
      <c r="D10" s="75"/>
      <c r="E10" s="75"/>
      <c r="F10" s="75"/>
      <c r="G10" s="75"/>
      <c r="H10" s="75"/>
      <c r="I10" s="75"/>
      <c r="J10" s="75"/>
      <c r="K10" s="75">
        <f>K12+K17</f>
        <v>0</v>
      </c>
      <c r="L10" s="79"/>
      <c r="M10" s="80"/>
      <c r="N10" s="81"/>
      <c r="O10" s="81"/>
      <c r="P10" s="81"/>
      <c r="Q10" s="81"/>
      <c r="R10" s="81"/>
      <c r="S10" s="81"/>
      <c r="T10" s="81"/>
      <c r="U10" s="81">
        <f>U12+U17</f>
        <v>0</v>
      </c>
      <c r="V10" s="84"/>
    </row>
    <row r="11" s="2" customFormat="1" ht="13.5" hidden="1" spans="1:22">
      <c r="A11" s="109"/>
      <c r="B11" s="73"/>
      <c r="C11" s="74"/>
      <c r="D11" s="75"/>
      <c r="E11" s="75"/>
      <c r="F11" s="75"/>
      <c r="G11" s="75"/>
      <c r="H11" s="75"/>
      <c r="I11" s="75"/>
      <c r="J11" s="75"/>
      <c r="K11" s="75"/>
      <c r="L11" s="79"/>
      <c r="M11" s="80"/>
      <c r="N11" s="81"/>
      <c r="O11" s="81"/>
      <c r="P11" s="81"/>
      <c r="Q11" s="81"/>
      <c r="R11" s="81"/>
      <c r="S11" s="81"/>
      <c r="T11" s="81"/>
      <c r="U11" s="81"/>
      <c r="V11" s="84"/>
    </row>
    <row r="12" s="2" customFormat="1" ht="13.5" hidden="1" spans="1:22">
      <c r="A12" s="109"/>
      <c r="B12" s="73" t="s">
        <v>46</v>
      </c>
      <c r="C12" s="74">
        <v>1</v>
      </c>
      <c r="D12" s="75"/>
      <c r="E12" s="75">
        <v>0.32</v>
      </c>
      <c r="F12" s="75">
        <v>0.08</v>
      </c>
      <c r="G12" s="75"/>
      <c r="H12" s="75"/>
      <c r="I12" s="75"/>
      <c r="J12" s="75"/>
      <c r="K12" s="75">
        <f>C12*D5*E12*F12</f>
        <v>0</v>
      </c>
      <c r="L12" s="79"/>
      <c r="M12" s="80">
        <v>1</v>
      </c>
      <c r="N12" s="81"/>
      <c r="O12" s="81">
        <v>0.32</v>
      </c>
      <c r="P12" s="81">
        <v>0.08</v>
      </c>
      <c r="Q12" s="81"/>
      <c r="R12" s="81"/>
      <c r="S12" s="81"/>
      <c r="T12" s="81"/>
      <c r="U12" s="81">
        <f>M12*N5*O12*P12</f>
        <v>0</v>
      </c>
      <c r="V12" s="84"/>
    </row>
    <row r="13" s="2" customFormat="1" ht="13.5" hidden="1" spans="1:22">
      <c r="A13" s="109"/>
      <c r="B13" s="73"/>
      <c r="C13" s="74"/>
      <c r="D13" s="75"/>
      <c r="E13" s="75"/>
      <c r="F13" s="75"/>
      <c r="G13" s="75"/>
      <c r="H13" s="75"/>
      <c r="I13" s="75"/>
      <c r="J13" s="75"/>
      <c r="K13" s="75"/>
      <c r="L13" s="79"/>
      <c r="M13" s="80"/>
      <c r="N13" s="81"/>
      <c r="O13" s="81"/>
      <c r="P13" s="81"/>
      <c r="Q13" s="81"/>
      <c r="R13" s="81"/>
      <c r="S13" s="81"/>
      <c r="T13" s="81"/>
      <c r="U13" s="81"/>
      <c r="V13" s="84"/>
    </row>
    <row r="14" s="2" customFormat="1" ht="13.5" hidden="1" spans="1:22">
      <c r="A14" s="109"/>
      <c r="B14" s="73" t="s">
        <v>22</v>
      </c>
      <c r="C14" s="74">
        <v>2</v>
      </c>
      <c r="D14" s="75"/>
      <c r="E14" s="75">
        <f>F12</f>
        <v>0.08</v>
      </c>
      <c r="F14" s="75"/>
      <c r="G14" s="75"/>
      <c r="H14" s="75"/>
      <c r="I14" s="75">
        <f>C14*D5*E14</f>
        <v>0</v>
      </c>
      <c r="J14" s="75"/>
      <c r="K14" s="75"/>
      <c r="L14" s="79"/>
      <c r="M14" s="80">
        <v>2</v>
      </c>
      <c r="N14" s="81"/>
      <c r="O14" s="81">
        <f>P12</f>
        <v>0.08</v>
      </c>
      <c r="P14" s="81"/>
      <c r="Q14" s="81"/>
      <c r="R14" s="81"/>
      <c r="S14" s="81">
        <f>M14*N5*O14</f>
        <v>0</v>
      </c>
      <c r="T14" s="81"/>
      <c r="U14" s="81"/>
      <c r="V14" s="84"/>
    </row>
    <row r="15" s="2" customFormat="1" ht="13.5" hidden="1" spans="1:22">
      <c r="A15" s="109"/>
      <c r="B15" s="73"/>
      <c r="C15" s="74"/>
      <c r="D15" s="75"/>
      <c r="E15" s="75"/>
      <c r="F15" s="75"/>
      <c r="G15" s="75"/>
      <c r="H15" s="75"/>
      <c r="I15" s="75"/>
      <c r="J15" s="75"/>
      <c r="K15" s="75"/>
      <c r="L15" s="79"/>
      <c r="M15" s="80"/>
      <c r="N15" s="81"/>
      <c r="O15" s="81"/>
      <c r="P15" s="81"/>
      <c r="Q15" s="81"/>
      <c r="R15" s="81"/>
      <c r="S15" s="81"/>
      <c r="T15" s="81"/>
      <c r="U15" s="81"/>
      <c r="V15" s="84"/>
    </row>
    <row r="16" s="2" customFormat="1" ht="13.5" hidden="1" spans="1:22">
      <c r="A16" s="109"/>
      <c r="B16" s="73" t="s">
        <v>47</v>
      </c>
      <c r="C16" s="74">
        <v>1</v>
      </c>
      <c r="D16" s="75"/>
      <c r="E16" s="75">
        <v>0.12</v>
      </c>
      <c r="F16" s="75">
        <v>0.5</v>
      </c>
      <c r="G16" s="75"/>
      <c r="H16" s="75"/>
      <c r="I16" s="75"/>
      <c r="J16" s="75"/>
      <c r="K16" s="75">
        <f>C16*D5*E16*F16</f>
        <v>0</v>
      </c>
      <c r="L16" s="79"/>
      <c r="M16" s="80">
        <v>1</v>
      </c>
      <c r="N16" s="81"/>
      <c r="O16" s="81">
        <v>0.12</v>
      </c>
      <c r="P16" s="81">
        <v>0.5</v>
      </c>
      <c r="Q16" s="81"/>
      <c r="R16" s="81"/>
      <c r="S16" s="81"/>
      <c r="T16" s="81"/>
      <c r="U16" s="81">
        <f>M16*N5*O16*P16</f>
        <v>0</v>
      </c>
      <c r="V16" s="84"/>
    </row>
    <row r="17" s="2" customFormat="1" ht="13.5" hidden="1" spans="1:22">
      <c r="A17" s="109"/>
      <c r="B17" s="73" t="s">
        <v>48</v>
      </c>
      <c r="C17" s="74">
        <v>1</v>
      </c>
      <c r="D17" s="75"/>
      <c r="E17" s="75">
        <f>E16</f>
        <v>0.12</v>
      </c>
      <c r="F17" s="75">
        <v>0.2</v>
      </c>
      <c r="G17" s="75"/>
      <c r="H17" s="75"/>
      <c r="I17" s="75"/>
      <c r="J17" s="75"/>
      <c r="K17" s="75">
        <f>C17*D5*E17*F17</f>
        <v>0</v>
      </c>
      <c r="L17" s="79"/>
      <c r="M17" s="80">
        <v>1</v>
      </c>
      <c r="N17" s="81"/>
      <c r="O17" s="81">
        <f>O16</f>
        <v>0.12</v>
      </c>
      <c r="P17" s="81">
        <v>0.2</v>
      </c>
      <c r="Q17" s="81"/>
      <c r="R17" s="81"/>
      <c r="S17" s="81"/>
      <c r="T17" s="81"/>
      <c r="U17" s="81">
        <f>M17*N5*O17*P17</f>
        <v>0</v>
      </c>
      <c r="V17" s="84"/>
    </row>
    <row r="18" s="2" customFormat="1" ht="13.5" hidden="1" spans="1:22">
      <c r="A18" s="109"/>
      <c r="B18" s="73"/>
      <c r="C18" s="74"/>
      <c r="D18" s="75"/>
      <c r="E18" s="75"/>
      <c r="F18" s="75"/>
      <c r="G18" s="75"/>
      <c r="H18" s="75"/>
      <c r="I18" s="75"/>
      <c r="J18" s="75"/>
      <c r="K18" s="75"/>
      <c r="L18" s="79"/>
      <c r="M18" s="80"/>
      <c r="N18" s="81"/>
      <c r="O18" s="81"/>
      <c r="P18" s="81"/>
      <c r="Q18" s="81"/>
      <c r="R18" s="81"/>
      <c r="S18" s="81"/>
      <c r="T18" s="81"/>
      <c r="U18" s="81"/>
      <c r="V18" s="84"/>
    </row>
    <row r="19" s="2" customFormat="1" ht="13.5" hidden="1" spans="1:22">
      <c r="A19" s="109"/>
      <c r="B19" s="73" t="s">
        <v>49</v>
      </c>
      <c r="C19" s="74"/>
      <c r="D19" s="75"/>
      <c r="E19" s="75"/>
      <c r="F19" s="75"/>
      <c r="G19" s="85" t="s">
        <v>35</v>
      </c>
      <c r="H19" s="85">
        <f>H20+H21</f>
        <v>0</v>
      </c>
      <c r="I19" s="75"/>
      <c r="J19" s="75"/>
      <c r="K19" s="75"/>
      <c r="L19" s="79"/>
      <c r="M19" s="80"/>
      <c r="N19" s="81"/>
      <c r="O19" s="81"/>
      <c r="P19" s="81"/>
      <c r="Q19" s="78" t="s">
        <v>35</v>
      </c>
      <c r="R19" s="78">
        <f>R20+R21</f>
        <v>0</v>
      </c>
      <c r="S19" s="81"/>
      <c r="T19" s="81"/>
      <c r="U19" s="81"/>
      <c r="V19" s="84"/>
    </row>
    <row r="20" s="2" customFormat="1" ht="13.5" hidden="1" spans="1:22">
      <c r="A20" s="109"/>
      <c r="B20" s="73"/>
      <c r="C20" s="74">
        <v>2</v>
      </c>
      <c r="D20" s="75"/>
      <c r="E20" s="75">
        <v>0.5</v>
      </c>
      <c r="F20" s="75"/>
      <c r="G20" s="75"/>
      <c r="H20" s="75">
        <f>C20*D5*E20</f>
        <v>0</v>
      </c>
      <c r="I20" s="75"/>
      <c r="J20" s="75"/>
      <c r="K20" s="75"/>
      <c r="L20" s="79"/>
      <c r="M20" s="80">
        <v>2</v>
      </c>
      <c r="N20" s="81"/>
      <c r="O20" s="81">
        <v>0.5</v>
      </c>
      <c r="P20" s="81"/>
      <c r="Q20" s="81"/>
      <c r="R20" s="81">
        <f>M20*N5*O20</f>
        <v>0</v>
      </c>
      <c r="S20" s="81"/>
      <c r="T20" s="81"/>
      <c r="U20" s="81"/>
      <c r="V20" s="84"/>
    </row>
    <row r="21" s="2" customFormat="1" ht="13.5" hidden="1" spans="1:22">
      <c r="A21" s="109"/>
      <c r="B21" s="73"/>
      <c r="C21" s="74">
        <v>1</v>
      </c>
      <c r="D21" s="75"/>
      <c r="E21" s="75">
        <v>0.16</v>
      </c>
      <c r="F21" s="75"/>
      <c r="G21" s="75"/>
      <c r="H21" s="75">
        <f>C21*D5*E21</f>
        <v>0</v>
      </c>
      <c r="I21" s="75"/>
      <c r="J21" s="75"/>
      <c r="K21" s="75"/>
      <c r="L21" s="79"/>
      <c r="M21" s="80">
        <v>1</v>
      </c>
      <c r="N21" s="81"/>
      <c r="O21" s="81">
        <v>0.16</v>
      </c>
      <c r="P21" s="81"/>
      <c r="Q21" s="81"/>
      <c r="R21" s="81">
        <f>M21*N5*O21</f>
        <v>0</v>
      </c>
      <c r="S21" s="81"/>
      <c r="T21" s="81"/>
      <c r="U21" s="81"/>
      <c r="V21" s="84"/>
    </row>
    <row r="22" spans="1:22">
      <c r="A22" s="110"/>
      <c r="B22" s="111"/>
      <c r="C22" s="112"/>
      <c r="D22" s="113"/>
      <c r="E22" s="113"/>
      <c r="F22" s="113"/>
      <c r="G22" s="113"/>
      <c r="H22" s="113"/>
      <c r="I22" s="113"/>
      <c r="J22" s="113"/>
      <c r="K22" s="113"/>
      <c r="L22" s="111"/>
      <c r="M22" s="122"/>
      <c r="N22" s="123"/>
      <c r="O22" s="123"/>
      <c r="P22" s="123"/>
      <c r="Q22" s="123"/>
      <c r="R22" s="123"/>
      <c r="S22" s="123"/>
      <c r="T22" s="123"/>
      <c r="U22" s="123"/>
      <c r="V22" s="128"/>
    </row>
    <row r="23" s="2" customFormat="1" ht="67.5" spans="1:22">
      <c r="A23" s="106" t="s">
        <v>98</v>
      </c>
      <c r="B23" s="69" t="s">
        <v>76</v>
      </c>
      <c r="C23" s="107"/>
      <c r="D23" s="108"/>
      <c r="E23" s="108"/>
      <c r="F23" s="108"/>
      <c r="G23" s="108"/>
      <c r="H23" s="108">
        <f>457.2+12.57+19.64+28.28+19.64+210-12.57-19.64-19.64</f>
        <v>695.48</v>
      </c>
      <c r="I23" s="108"/>
      <c r="J23" s="108"/>
      <c r="K23" s="108"/>
      <c r="L23" s="121"/>
      <c r="M23" s="77"/>
      <c r="N23" s="78"/>
      <c r="O23" s="78"/>
      <c r="P23" s="78"/>
      <c r="Q23" s="78"/>
      <c r="R23" s="78">
        <f>457.2+12.57+19.64+28.28+19.64+210-12.57-19.64-19.64</f>
        <v>695.48</v>
      </c>
      <c r="S23" s="78"/>
      <c r="T23" s="78"/>
      <c r="U23" s="78"/>
      <c r="V23" s="83" t="s">
        <v>313</v>
      </c>
    </row>
    <row r="24" spans="1:22">
      <c r="A24" s="110"/>
      <c r="B24" s="111"/>
      <c r="C24" s="112"/>
      <c r="D24" s="113"/>
      <c r="E24" s="113"/>
      <c r="F24" s="113"/>
      <c r="G24" s="113"/>
      <c r="H24" s="113"/>
      <c r="I24" s="113"/>
      <c r="J24" s="113"/>
      <c r="K24" s="113"/>
      <c r="L24" s="111"/>
      <c r="M24" s="122"/>
      <c r="N24" s="123"/>
      <c r="O24" s="123"/>
      <c r="P24" s="123"/>
      <c r="Q24" s="123"/>
      <c r="R24" s="123"/>
      <c r="S24" s="123"/>
      <c r="T24" s="123"/>
      <c r="U24" s="123"/>
      <c r="V24" s="128"/>
    </row>
    <row r="25" s="2" customFormat="1" ht="54" spans="1:22">
      <c r="A25" s="106" t="s">
        <v>30</v>
      </c>
      <c r="B25" s="69" t="s">
        <v>147</v>
      </c>
      <c r="C25" s="107">
        <v>1</v>
      </c>
      <c r="D25" s="108">
        <f>9.3+13.5+3.6-9.3-13.5-3.6</f>
        <v>0</v>
      </c>
      <c r="E25" s="108">
        <v>0.8</v>
      </c>
      <c r="F25" s="108"/>
      <c r="G25" s="108"/>
      <c r="H25" s="108">
        <f>C25*D25*E25</f>
        <v>0</v>
      </c>
      <c r="I25" s="108"/>
      <c r="J25" s="108"/>
      <c r="K25" s="108"/>
      <c r="L25" s="121"/>
      <c r="M25" s="77">
        <v>1</v>
      </c>
      <c r="N25" s="78">
        <f>9.3+13.5+3.6-9.3-13.5-3.6</f>
        <v>0</v>
      </c>
      <c r="O25" s="78">
        <v>0.8</v>
      </c>
      <c r="P25" s="78"/>
      <c r="Q25" s="78"/>
      <c r="R25" s="78">
        <f>M25*N25*O25</f>
        <v>0</v>
      </c>
      <c r="S25" s="78"/>
      <c r="T25" s="78"/>
      <c r="U25" s="78"/>
      <c r="V25" s="83"/>
    </row>
    <row r="26" spans="1:22">
      <c r="A26" s="110"/>
      <c r="B26" s="111"/>
      <c r="C26" s="112"/>
      <c r="D26" s="113"/>
      <c r="E26" s="113"/>
      <c r="F26" s="113"/>
      <c r="G26" s="113"/>
      <c r="H26" s="113"/>
      <c r="I26" s="113"/>
      <c r="J26" s="113"/>
      <c r="K26" s="113"/>
      <c r="L26" s="111"/>
      <c r="M26" s="122"/>
      <c r="N26" s="123"/>
      <c r="O26" s="123"/>
      <c r="P26" s="123"/>
      <c r="Q26" s="123"/>
      <c r="R26" s="123"/>
      <c r="S26" s="123"/>
      <c r="T26" s="123"/>
      <c r="U26" s="123"/>
      <c r="V26" s="128"/>
    </row>
    <row r="27" spans="1:22">
      <c r="A27" s="114">
        <v>4</v>
      </c>
      <c r="B27" s="115" t="s">
        <v>314</v>
      </c>
      <c r="C27" s="116">
        <v>1</v>
      </c>
      <c r="D27" s="117"/>
      <c r="E27" s="117"/>
      <c r="F27" s="117"/>
      <c r="G27" s="117"/>
      <c r="H27" s="117"/>
      <c r="I27" s="117"/>
      <c r="J27" s="117"/>
      <c r="K27" s="117"/>
      <c r="L27" s="124"/>
      <c r="M27" s="125">
        <v>1</v>
      </c>
      <c r="N27" s="126"/>
      <c r="O27" s="126"/>
      <c r="P27" s="126"/>
      <c r="Q27" s="126"/>
      <c r="R27" s="126"/>
      <c r="S27" s="126"/>
      <c r="T27" s="126"/>
      <c r="U27" s="126"/>
      <c r="V27" s="129"/>
    </row>
    <row r="28" spans="1:22">
      <c r="A28" s="110"/>
      <c r="B28" s="111"/>
      <c r="C28" s="112"/>
      <c r="D28" s="113"/>
      <c r="E28" s="113"/>
      <c r="F28" s="113"/>
      <c r="G28" s="113"/>
      <c r="H28" s="113"/>
      <c r="I28" s="113"/>
      <c r="J28" s="113"/>
      <c r="K28" s="113"/>
      <c r="L28" s="111"/>
      <c r="M28" s="122"/>
      <c r="N28" s="123"/>
      <c r="O28" s="123"/>
      <c r="P28" s="123"/>
      <c r="Q28" s="123"/>
      <c r="R28" s="123"/>
      <c r="S28" s="123"/>
      <c r="T28" s="123"/>
      <c r="U28" s="123"/>
      <c r="V28" s="128"/>
    </row>
    <row r="29" spans="1:22">
      <c r="A29" s="114">
        <v>5</v>
      </c>
      <c r="B29" s="115" t="s">
        <v>315</v>
      </c>
      <c r="C29" s="116"/>
      <c r="D29" s="117"/>
      <c r="E29" s="117"/>
      <c r="F29" s="117"/>
      <c r="G29" s="117"/>
      <c r="H29" s="117">
        <v>2771</v>
      </c>
      <c r="I29" s="117"/>
      <c r="J29" s="117"/>
      <c r="K29" s="117"/>
      <c r="L29" s="124"/>
      <c r="M29" s="125"/>
      <c r="N29" s="126"/>
      <c r="O29" s="126"/>
      <c r="P29" s="126"/>
      <c r="Q29" s="126"/>
      <c r="R29" s="126">
        <v>2771</v>
      </c>
      <c r="S29" s="126"/>
      <c r="T29" s="126"/>
      <c r="U29" s="126"/>
      <c r="V29" s="129"/>
    </row>
    <row r="30" spans="1:22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113"/>
      <c r="L30" s="111"/>
      <c r="M30" s="122"/>
      <c r="N30" s="123"/>
      <c r="O30" s="123"/>
      <c r="P30" s="123"/>
      <c r="Q30" s="123"/>
      <c r="R30" s="123"/>
      <c r="S30" s="123"/>
      <c r="T30" s="123"/>
      <c r="U30" s="123"/>
      <c r="V30" s="128"/>
    </row>
    <row r="31" spans="1:22">
      <c r="A31" s="114">
        <v>6</v>
      </c>
      <c r="B31" s="115" t="s">
        <v>316</v>
      </c>
      <c r="C31" s="116"/>
      <c r="D31" s="117"/>
      <c r="E31" s="117"/>
      <c r="F31" s="117"/>
      <c r="G31" s="117"/>
      <c r="H31" s="117">
        <v>2982</v>
      </c>
      <c r="I31" s="117"/>
      <c r="J31" s="117"/>
      <c r="K31" s="117"/>
      <c r="L31" s="124"/>
      <c r="M31" s="125"/>
      <c r="N31" s="126"/>
      <c r="O31" s="126"/>
      <c r="P31" s="126"/>
      <c r="Q31" s="126"/>
      <c r="R31" s="126">
        <v>2982</v>
      </c>
      <c r="S31" s="126"/>
      <c r="T31" s="126"/>
      <c r="U31" s="126"/>
      <c r="V31" s="129"/>
    </row>
  </sheetData>
  <mergeCells count="8">
    <mergeCell ref="C1:K1"/>
    <mergeCell ref="M1:U1"/>
    <mergeCell ref="A1:A3"/>
    <mergeCell ref="B1:B3"/>
    <mergeCell ref="C2:C3"/>
    <mergeCell ref="L1:L3"/>
    <mergeCell ref="M2:M3"/>
    <mergeCell ref="V1:V3"/>
  </mergeCells>
  <pageMargins left="0.156944444444444" right="0.0784722222222222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8"/>
  <sheetViews>
    <sheetView tabSelected="1" zoomScale="115" zoomScaleNormal="115" workbookViewId="0">
      <pane ySplit="3" topLeftCell="A37" activePane="bottomLeft" state="frozen"/>
      <selection/>
      <selection pane="bottomLeft" activeCell="D279" sqref="D279"/>
    </sheetView>
  </sheetViews>
  <sheetFormatPr defaultColWidth="9" defaultRowHeight="14.25"/>
  <cols>
    <col min="1" max="1" width="6" customWidth="1"/>
    <col min="2" max="2" width="28.9083333333333" style="3" customWidth="1"/>
    <col min="3" max="3" width="5.10833333333333" style="4" customWidth="1"/>
    <col min="4" max="8" width="8.625" style="5" customWidth="1"/>
    <col min="9" max="9" width="12.75" style="5" customWidth="1"/>
    <col min="10" max="11" width="8.625" style="5" customWidth="1"/>
    <col min="12" max="12" width="22.5" style="6" customWidth="1"/>
    <col min="13" max="13" width="5.10833333333333" style="7" customWidth="1"/>
    <col min="14" max="18" width="8.625" style="8" customWidth="1"/>
    <col min="19" max="19" width="12.75" style="8" customWidth="1"/>
    <col min="20" max="21" width="8.625" style="8" customWidth="1"/>
    <col min="22" max="22" width="22.5" style="9" customWidth="1"/>
  </cols>
  <sheetData>
    <row r="1" spans="1:22">
      <c r="A1" s="10" t="s">
        <v>0</v>
      </c>
      <c r="B1" s="10" t="s">
        <v>1</v>
      </c>
      <c r="C1" s="11" t="s">
        <v>2</v>
      </c>
      <c r="D1" s="12"/>
      <c r="E1" s="12"/>
      <c r="F1" s="12"/>
      <c r="G1" s="12"/>
      <c r="H1" s="12"/>
      <c r="I1" s="12"/>
      <c r="J1" s="12"/>
      <c r="K1" s="12"/>
      <c r="L1" s="34" t="s">
        <v>3</v>
      </c>
      <c r="M1" s="35" t="s">
        <v>2</v>
      </c>
      <c r="N1" s="36"/>
      <c r="O1" s="36"/>
      <c r="P1" s="36"/>
      <c r="Q1" s="36"/>
      <c r="R1" s="36"/>
      <c r="S1" s="36"/>
      <c r="T1" s="36"/>
      <c r="U1" s="36"/>
      <c r="V1" s="50" t="s">
        <v>3</v>
      </c>
    </row>
    <row r="2" spans="1:22">
      <c r="A2" s="10"/>
      <c r="B2" s="10"/>
      <c r="C2" s="13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4" t="s">
        <v>9</v>
      </c>
      <c r="I2" s="14" t="s">
        <v>10</v>
      </c>
      <c r="J2" s="14" t="s">
        <v>11</v>
      </c>
      <c r="K2" s="14" t="s">
        <v>12</v>
      </c>
      <c r="L2" s="34"/>
      <c r="M2" s="37" t="s">
        <v>4</v>
      </c>
      <c r="N2" s="38" t="s">
        <v>5</v>
      </c>
      <c r="O2" s="38" t="s">
        <v>6</v>
      </c>
      <c r="P2" s="38" t="s">
        <v>7</v>
      </c>
      <c r="Q2" s="38" t="s">
        <v>8</v>
      </c>
      <c r="R2" s="38" t="s">
        <v>9</v>
      </c>
      <c r="S2" s="38" t="s">
        <v>10</v>
      </c>
      <c r="T2" s="38" t="s">
        <v>11</v>
      </c>
      <c r="U2" s="38" t="s">
        <v>12</v>
      </c>
      <c r="V2" s="50"/>
    </row>
    <row r="3" spans="1:22">
      <c r="A3" s="10"/>
      <c r="B3" s="10"/>
      <c r="C3" s="13"/>
      <c r="D3" s="14" t="s">
        <v>13</v>
      </c>
      <c r="E3" s="14" t="s">
        <v>13</v>
      </c>
      <c r="F3" s="14" t="s">
        <v>13</v>
      </c>
      <c r="G3" s="14" t="s">
        <v>13</v>
      </c>
      <c r="H3" s="14" t="s">
        <v>14</v>
      </c>
      <c r="I3" s="14" t="s">
        <v>14</v>
      </c>
      <c r="J3" s="14" t="s">
        <v>15</v>
      </c>
      <c r="K3" s="14" t="s">
        <v>16</v>
      </c>
      <c r="L3" s="34"/>
      <c r="M3" s="37"/>
      <c r="N3" s="38" t="s">
        <v>13</v>
      </c>
      <c r="O3" s="38" t="s">
        <v>13</v>
      </c>
      <c r="P3" s="38" t="s">
        <v>13</v>
      </c>
      <c r="Q3" s="38" t="s">
        <v>13</v>
      </c>
      <c r="R3" s="38" t="s">
        <v>14</v>
      </c>
      <c r="S3" s="38" t="s">
        <v>14</v>
      </c>
      <c r="T3" s="38" t="s">
        <v>15</v>
      </c>
      <c r="U3" s="38" t="s">
        <v>16</v>
      </c>
      <c r="V3" s="50"/>
    </row>
    <row r="4" spans="1:22">
      <c r="A4" s="15"/>
      <c r="B4" s="16" t="s">
        <v>317</v>
      </c>
      <c r="C4" s="17"/>
      <c r="D4" s="18"/>
      <c r="E4" s="18"/>
      <c r="F4" s="18"/>
      <c r="G4" s="18"/>
      <c r="H4" s="18"/>
      <c r="I4" s="18"/>
      <c r="J4" s="18"/>
      <c r="K4" s="18"/>
      <c r="L4" s="16"/>
      <c r="M4" s="39"/>
      <c r="N4" s="40"/>
      <c r="O4" s="40"/>
      <c r="P4" s="40"/>
      <c r="Q4" s="40"/>
      <c r="R4" s="40"/>
      <c r="S4" s="40"/>
      <c r="T4" s="40"/>
      <c r="U4" s="40"/>
      <c r="V4" s="51"/>
    </row>
    <row r="5" spans="1:22">
      <c r="A5" s="19"/>
      <c r="B5" s="20" t="s">
        <v>318</v>
      </c>
      <c r="C5" s="21"/>
      <c r="D5" s="22"/>
      <c r="E5" s="22"/>
      <c r="F5" s="22"/>
      <c r="G5" s="22"/>
      <c r="H5" s="22"/>
      <c r="I5" s="22"/>
      <c r="J5" s="22"/>
      <c r="K5" s="22"/>
      <c r="L5" s="41"/>
      <c r="M5" s="42"/>
      <c r="N5" s="43"/>
      <c r="O5" s="43"/>
      <c r="P5" s="43"/>
      <c r="Q5" s="43"/>
      <c r="R5" s="43"/>
      <c r="S5" s="43"/>
      <c r="T5" s="43"/>
      <c r="U5" s="43"/>
      <c r="V5" s="52"/>
    </row>
    <row r="6" spans="1:22">
      <c r="A6" s="23"/>
      <c r="B6" s="24" t="s">
        <v>191</v>
      </c>
      <c r="C6" s="25">
        <v>4</v>
      </c>
      <c r="D6" s="26">
        <v>0.36</v>
      </c>
      <c r="E6" s="26">
        <v>0.36</v>
      </c>
      <c r="F6" s="26"/>
      <c r="G6" s="26"/>
      <c r="H6" s="26">
        <v>0.691</v>
      </c>
      <c r="I6" s="26"/>
      <c r="J6" s="26"/>
      <c r="K6" s="26">
        <f>C6*E6*H6</f>
        <v>0.99504</v>
      </c>
      <c r="L6" s="44"/>
      <c r="M6" s="42">
        <v>4</v>
      </c>
      <c r="N6" s="43">
        <v>0.36</v>
      </c>
      <c r="O6" s="43">
        <v>0.36</v>
      </c>
      <c r="P6" s="43"/>
      <c r="Q6" s="43"/>
      <c r="R6" s="43">
        <v>0.691</v>
      </c>
      <c r="S6" s="43"/>
      <c r="T6" s="43"/>
      <c r="U6" s="43">
        <f>M6*O6*R6</f>
        <v>0.99504</v>
      </c>
      <c r="V6" s="52"/>
    </row>
    <row r="7" spans="1:22">
      <c r="A7" s="23"/>
      <c r="B7" s="24"/>
      <c r="C7" s="25"/>
      <c r="D7" s="26"/>
      <c r="E7" s="26"/>
      <c r="F7" s="26"/>
      <c r="G7" s="26"/>
      <c r="H7" s="26"/>
      <c r="I7" s="26"/>
      <c r="J7" s="26"/>
      <c r="K7" s="26"/>
      <c r="L7" s="44"/>
      <c r="M7" s="42"/>
      <c r="N7" s="43"/>
      <c r="O7" s="43"/>
      <c r="P7" s="43"/>
      <c r="Q7" s="43"/>
      <c r="R7" s="43"/>
      <c r="S7" s="43"/>
      <c r="T7" s="43"/>
      <c r="U7" s="43"/>
      <c r="V7" s="52"/>
    </row>
    <row r="8" spans="1:22">
      <c r="A8" s="23"/>
      <c r="B8" s="24" t="s">
        <v>192</v>
      </c>
      <c r="C8" s="25">
        <v>3</v>
      </c>
      <c r="D8" s="26">
        <v>4.9</v>
      </c>
      <c r="E8" s="26">
        <v>0.24</v>
      </c>
      <c r="F8" s="26">
        <v>1.321</v>
      </c>
      <c r="G8" s="26"/>
      <c r="H8" s="26"/>
      <c r="I8" s="26"/>
      <c r="J8" s="26"/>
      <c r="K8" s="26">
        <f>D8*E8*F8*C8-K12</f>
        <v>3.652488</v>
      </c>
      <c r="L8" s="44"/>
      <c r="M8" s="42">
        <v>3</v>
      </c>
      <c r="N8" s="43">
        <v>4.9</v>
      </c>
      <c r="O8" s="43">
        <v>0.24</v>
      </c>
      <c r="P8" s="43">
        <v>1.321</v>
      </c>
      <c r="Q8" s="43"/>
      <c r="R8" s="43"/>
      <c r="S8" s="43"/>
      <c r="T8" s="43"/>
      <c r="U8" s="43">
        <f>N8*O8*P8*M8-U12</f>
        <v>3.652488</v>
      </c>
      <c r="V8" s="52"/>
    </row>
    <row r="9" spans="1:22">
      <c r="A9" s="23"/>
      <c r="B9" s="24"/>
      <c r="C9" s="25"/>
      <c r="D9" s="26"/>
      <c r="E9" s="26"/>
      <c r="F9" s="26"/>
      <c r="G9" s="26"/>
      <c r="H9" s="26"/>
      <c r="I9" s="26"/>
      <c r="J9" s="26"/>
      <c r="K9" s="26"/>
      <c r="L9" s="44"/>
      <c r="M9" s="42"/>
      <c r="N9" s="43"/>
      <c r="O9" s="43"/>
      <c r="P9" s="43"/>
      <c r="Q9" s="43"/>
      <c r="R9" s="43"/>
      <c r="S9" s="43"/>
      <c r="T9" s="43"/>
      <c r="U9" s="43"/>
      <c r="V9" s="52"/>
    </row>
    <row r="10" spans="1:22">
      <c r="A10" s="23"/>
      <c r="B10" s="24" t="s">
        <v>193</v>
      </c>
      <c r="C10" s="25">
        <v>3</v>
      </c>
      <c r="D10" s="26">
        <f>D8</f>
        <v>4.9</v>
      </c>
      <c r="E10" s="26"/>
      <c r="F10" s="26"/>
      <c r="G10" s="26"/>
      <c r="H10" s="26">
        <v>0.043</v>
      </c>
      <c r="I10" s="26"/>
      <c r="J10" s="26"/>
      <c r="K10" s="26">
        <f>C10*D10*H10</f>
        <v>0.6321</v>
      </c>
      <c r="L10" s="44"/>
      <c r="M10" s="42">
        <v>3</v>
      </c>
      <c r="N10" s="43">
        <f>N8</f>
        <v>4.9</v>
      </c>
      <c r="O10" s="43"/>
      <c r="P10" s="43"/>
      <c r="Q10" s="43"/>
      <c r="R10" s="43">
        <v>0.043</v>
      </c>
      <c r="S10" s="43"/>
      <c r="T10" s="43"/>
      <c r="U10" s="43">
        <f>M10*N10*R10</f>
        <v>0.6321</v>
      </c>
      <c r="V10" s="52"/>
    </row>
    <row r="11" spans="1:22">
      <c r="A11" s="23"/>
      <c r="B11" s="24"/>
      <c r="C11" s="25"/>
      <c r="D11" s="26"/>
      <c r="E11" s="26"/>
      <c r="F11" s="26"/>
      <c r="G11" s="26"/>
      <c r="H11" s="26"/>
      <c r="I11" s="26"/>
      <c r="J11" s="26"/>
      <c r="K11" s="26"/>
      <c r="L11" s="44"/>
      <c r="M11" s="42"/>
      <c r="N11" s="43"/>
      <c r="O11" s="43"/>
      <c r="P11" s="43"/>
      <c r="Q11" s="43"/>
      <c r="R11" s="43"/>
      <c r="S11" s="43"/>
      <c r="T11" s="43"/>
      <c r="U11" s="43"/>
      <c r="V11" s="52"/>
    </row>
    <row r="12" spans="1:22">
      <c r="A12" s="23"/>
      <c r="B12" s="24" t="s">
        <v>319</v>
      </c>
      <c r="C12" s="25">
        <f>4*3</f>
        <v>12</v>
      </c>
      <c r="D12" s="26"/>
      <c r="E12" s="26">
        <f>E8</f>
        <v>0.24</v>
      </c>
      <c r="F12" s="26"/>
      <c r="G12" s="26"/>
      <c r="H12" s="26">
        <v>0.35</v>
      </c>
      <c r="I12" s="26"/>
      <c r="J12" s="26"/>
      <c r="K12" s="26">
        <f>C12*E12*H12</f>
        <v>1.008</v>
      </c>
      <c r="L12" s="44"/>
      <c r="M12" s="42">
        <f>4*3</f>
        <v>12</v>
      </c>
      <c r="N12" s="43"/>
      <c r="O12" s="43">
        <f>O8</f>
        <v>0.24</v>
      </c>
      <c r="P12" s="43"/>
      <c r="Q12" s="43"/>
      <c r="R12" s="43">
        <v>0.35</v>
      </c>
      <c r="S12" s="43"/>
      <c r="T12" s="43"/>
      <c r="U12" s="43">
        <f>M12*O12*R12</f>
        <v>1.008</v>
      </c>
      <c r="V12" s="52"/>
    </row>
    <row r="13" spans="1:22">
      <c r="A13" s="23"/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44"/>
      <c r="M13" s="42"/>
      <c r="N13" s="43"/>
      <c r="O13" s="43"/>
      <c r="P13" s="43"/>
      <c r="Q13" s="43"/>
      <c r="R13" s="43"/>
      <c r="S13" s="43"/>
      <c r="T13" s="43"/>
      <c r="U13" s="43"/>
      <c r="V13" s="52"/>
    </row>
    <row r="14" spans="1:22">
      <c r="A14" s="23"/>
      <c r="B14" s="24" t="s">
        <v>28</v>
      </c>
      <c r="C14" s="25">
        <v>2</v>
      </c>
      <c r="D14" s="26">
        <v>16.14</v>
      </c>
      <c r="E14" s="26">
        <v>1.92</v>
      </c>
      <c r="F14" s="26"/>
      <c r="G14" s="26"/>
      <c r="H14" s="26">
        <f>C14*D14*E14</f>
        <v>61.9776</v>
      </c>
      <c r="I14" s="26"/>
      <c r="J14" s="26"/>
      <c r="K14" s="26"/>
      <c r="L14" s="44"/>
      <c r="M14" s="42">
        <v>2</v>
      </c>
      <c r="N14" s="43">
        <v>16.14</v>
      </c>
      <c r="O14" s="43">
        <v>1.92</v>
      </c>
      <c r="P14" s="43"/>
      <c r="Q14" s="43"/>
      <c r="R14" s="43">
        <f>M14*N14*O14</f>
        <v>61.9776</v>
      </c>
      <c r="S14" s="43"/>
      <c r="T14" s="43"/>
      <c r="U14" s="43"/>
      <c r="V14" s="52"/>
    </row>
    <row r="15" spans="1:22">
      <c r="A15" s="23"/>
      <c r="B15" s="24"/>
      <c r="C15" s="25"/>
      <c r="D15" s="26"/>
      <c r="E15" s="26"/>
      <c r="F15" s="26"/>
      <c r="G15" s="26"/>
      <c r="H15" s="26"/>
      <c r="I15" s="26"/>
      <c r="J15" s="26"/>
      <c r="K15" s="26"/>
      <c r="L15" s="44"/>
      <c r="M15" s="42"/>
      <c r="N15" s="43"/>
      <c r="O15" s="43"/>
      <c r="P15" s="43"/>
      <c r="Q15" s="43"/>
      <c r="R15" s="43"/>
      <c r="S15" s="43"/>
      <c r="T15" s="43"/>
      <c r="U15" s="43"/>
      <c r="V15" s="52"/>
    </row>
    <row r="16" spans="1:22">
      <c r="A16" s="27"/>
      <c r="B16" s="20" t="s">
        <v>320</v>
      </c>
      <c r="C16" s="28"/>
      <c r="D16" s="29"/>
      <c r="E16" s="29"/>
      <c r="F16" s="29"/>
      <c r="G16" s="29"/>
      <c r="H16" s="29"/>
      <c r="I16" s="29"/>
      <c r="J16" s="29"/>
      <c r="K16" s="29"/>
      <c r="L16" s="20"/>
      <c r="M16" s="45"/>
      <c r="N16" s="46"/>
      <c r="O16" s="46"/>
      <c r="P16" s="46"/>
      <c r="Q16" s="46"/>
      <c r="R16" s="46"/>
      <c r="S16" s="46"/>
      <c r="T16" s="46"/>
      <c r="U16" s="46"/>
      <c r="V16" s="53"/>
    </row>
    <row r="17" customFormat="1" spans="1:22">
      <c r="A17" s="23"/>
      <c r="B17" s="24" t="s">
        <v>191</v>
      </c>
      <c r="C17" s="25">
        <v>4</v>
      </c>
      <c r="D17" s="26">
        <v>0.36</v>
      </c>
      <c r="E17" s="26">
        <v>0.36</v>
      </c>
      <c r="F17" s="26"/>
      <c r="G17" s="26"/>
      <c r="H17" s="26">
        <v>0.691</v>
      </c>
      <c r="I17" s="26"/>
      <c r="J17" s="26"/>
      <c r="K17" s="26">
        <f>C17*E17*H17</f>
        <v>0.99504</v>
      </c>
      <c r="L17" s="44"/>
      <c r="M17" s="42">
        <v>4</v>
      </c>
      <c r="N17" s="43">
        <v>0.36</v>
      </c>
      <c r="O17" s="43">
        <v>0.36</v>
      </c>
      <c r="P17" s="43"/>
      <c r="Q17" s="43"/>
      <c r="R17" s="43">
        <v>0.691</v>
      </c>
      <c r="S17" s="43"/>
      <c r="T17" s="43"/>
      <c r="U17" s="43">
        <f>M17*O17*R17</f>
        <v>0.99504</v>
      </c>
      <c r="V17" s="52"/>
    </row>
    <row r="18" spans="1:22">
      <c r="A18" s="23"/>
      <c r="B18" s="24"/>
      <c r="C18" s="25"/>
      <c r="D18" s="26"/>
      <c r="E18" s="26"/>
      <c r="F18" s="26"/>
      <c r="G18" s="26"/>
      <c r="H18" s="26"/>
      <c r="I18" s="26"/>
      <c r="J18" s="26"/>
      <c r="K18" s="26"/>
      <c r="L18" s="44"/>
      <c r="M18" s="42"/>
      <c r="N18" s="43"/>
      <c r="O18" s="43"/>
      <c r="P18" s="43"/>
      <c r="Q18" s="43"/>
      <c r="R18" s="43"/>
      <c r="S18" s="43"/>
      <c r="T18" s="43"/>
      <c r="U18" s="43"/>
      <c r="V18" s="52"/>
    </row>
    <row r="19" customFormat="1" spans="1:22">
      <c r="A19" s="23"/>
      <c r="B19" s="24" t="s">
        <v>192</v>
      </c>
      <c r="C19" s="23"/>
      <c r="D19" s="23"/>
      <c r="E19" s="23"/>
      <c r="F19" s="23"/>
      <c r="G19" s="23"/>
      <c r="H19" s="23"/>
      <c r="I19" s="23"/>
      <c r="J19" s="47" t="s">
        <v>35</v>
      </c>
      <c r="K19" s="48">
        <f>K20+K21-K25-K29</f>
        <v>3.7232388</v>
      </c>
      <c r="L19" s="44"/>
      <c r="M19" s="49"/>
      <c r="N19" s="49"/>
      <c r="O19" s="49"/>
      <c r="P19" s="49"/>
      <c r="Q19" s="49"/>
      <c r="R19" s="49"/>
      <c r="S19" s="49"/>
      <c r="T19" s="54" t="s">
        <v>35</v>
      </c>
      <c r="U19" s="46">
        <f>U20+U21-U25-U29</f>
        <v>3.7232388</v>
      </c>
      <c r="V19" s="52"/>
    </row>
    <row r="20" customFormat="1" spans="1:22">
      <c r="A20" s="23"/>
      <c r="B20" s="24"/>
      <c r="C20" s="25">
        <v>2</v>
      </c>
      <c r="D20" s="26">
        <v>4.9</v>
      </c>
      <c r="E20" s="26">
        <v>0.24</v>
      </c>
      <c r="F20" s="26">
        <v>1.321</v>
      </c>
      <c r="G20" s="26"/>
      <c r="H20" s="26"/>
      <c r="I20" s="26"/>
      <c r="J20" s="26"/>
      <c r="K20" s="26">
        <f>D20*E20*F20*C20</f>
        <v>3.106992</v>
      </c>
      <c r="L20" s="44"/>
      <c r="M20" s="42">
        <v>2</v>
      </c>
      <c r="N20" s="43">
        <v>4.9</v>
      </c>
      <c r="O20" s="43">
        <v>0.24</v>
      </c>
      <c r="P20" s="43">
        <v>1.321</v>
      </c>
      <c r="Q20" s="43"/>
      <c r="R20" s="43"/>
      <c r="S20" s="43"/>
      <c r="T20" s="43"/>
      <c r="U20" s="43">
        <f>N20*O20*P20*M20</f>
        <v>3.106992</v>
      </c>
      <c r="V20" s="52"/>
    </row>
    <row r="21" customFormat="1" spans="1:22">
      <c r="A21" s="23"/>
      <c r="B21" s="24"/>
      <c r="C21" s="25">
        <v>1</v>
      </c>
      <c r="D21" s="26">
        <v>5.62</v>
      </c>
      <c r="E21" s="26">
        <v>0.24</v>
      </c>
      <c r="F21" s="26">
        <f>F20</f>
        <v>1.321</v>
      </c>
      <c r="G21" s="26"/>
      <c r="H21" s="26"/>
      <c r="I21" s="26"/>
      <c r="J21" s="26"/>
      <c r="K21" s="26">
        <f>D21*E21*F21*C21</f>
        <v>1.7817648</v>
      </c>
      <c r="L21" s="44"/>
      <c r="M21" s="42">
        <v>1</v>
      </c>
      <c r="N21" s="43">
        <v>5.62</v>
      </c>
      <c r="O21" s="43">
        <v>0.24</v>
      </c>
      <c r="P21" s="43">
        <f>P20</f>
        <v>1.321</v>
      </c>
      <c r="Q21" s="43"/>
      <c r="R21" s="43"/>
      <c r="S21" s="43"/>
      <c r="T21" s="43"/>
      <c r="U21" s="43">
        <f>N21*O21*P21*M21</f>
        <v>1.7817648</v>
      </c>
      <c r="V21" s="52"/>
    </row>
    <row r="22" spans="1:22">
      <c r="A22" s="23"/>
      <c r="B22" s="24"/>
      <c r="C22" s="25"/>
      <c r="D22" s="26"/>
      <c r="E22" s="26"/>
      <c r="F22" s="26"/>
      <c r="G22" s="26"/>
      <c r="H22" s="26"/>
      <c r="I22" s="26"/>
      <c r="J22" s="26"/>
      <c r="K22" s="26"/>
      <c r="L22" s="44"/>
      <c r="M22" s="42"/>
      <c r="N22" s="43"/>
      <c r="O22" s="43"/>
      <c r="P22" s="43"/>
      <c r="Q22" s="43"/>
      <c r="R22" s="43"/>
      <c r="S22" s="43"/>
      <c r="T22" s="43"/>
      <c r="U22" s="43"/>
      <c r="V22" s="52"/>
    </row>
    <row r="23" customFormat="1" spans="1:22">
      <c r="A23" s="23"/>
      <c r="B23" s="24" t="s">
        <v>193</v>
      </c>
      <c r="C23" s="25">
        <v>1</v>
      </c>
      <c r="D23" s="26">
        <f>4.9*2+5.62</f>
        <v>15.42</v>
      </c>
      <c r="E23" s="26"/>
      <c r="F23" s="26"/>
      <c r="G23" s="26"/>
      <c r="H23" s="26">
        <v>0.043</v>
      </c>
      <c r="I23" s="26"/>
      <c r="J23" s="26"/>
      <c r="K23" s="26">
        <f>C23*D23*H23</f>
        <v>0.66306</v>
      </c>
      <c r="L23" s="44"/>
      <c r="M23" s="42">
        <v>1</v>
      </c>
      <c r="N23" s="43">
        <f>4.9*2+5.62</f>
        <v>15.42</v>
      </c>
      <c r="O23" s="43"/>
      <c r="P23" s="43"/>
      <c r="Q23" s="43"/>
      <c r="R23" s="43">
        <v>0.043</v>
      </c>
      <c r="S23" s="43"/>
      <c r="T23" s="43"/>
      <c r="U23" s="43">
        <f>M23*N23*R23</f>
        <v>0.66306</v>
      </c>
      <c r="V23" s="52"/>
    </row>
    <row r="24" spans="1:22">
      <c r="A24" s="23"/>
      <c r="B24" s="24"/>
      <c r="C24" s="25"/>
      <c r="D24" s="26"/>
      <c r="E24" s="26"/>
      <c r="F24" s="26"/>
      <c r="G24" s="26"/>
      <c r="H24" s="26"/>
      <c r="I24" s="26"/>
      <c r="J24" s="26"/>
      <c r="K24" s="26"/>
      <c r="L24" s="44"/>
      <c r="M24" s="42"/>
      <c r="N24" s="43"/>
      <c r="O24" s="43"/>
      <c r="P24" s="43"/>
      <c r="Q24" s="43"/>
      <c r="R24" s="43"/>
      <c r="S24" s="43"/>
      <c r="T24" s="43"/>
      <c r="U24" s="43"/>
      <c r="V24" s="52"/>
    </row>
    <row r="25" customFormat="1" spans="1:22">
      <c r="A25" s="23"/>
      <c r="B25" s="24" t="s">
        <v>319</v>
      </c>
      <c r="C25" s="25">
        <v>1</v>
      </c>
      <c r="D25" s="26"/>
      <c r="E25" s="26">
        <f>E20</f>
        <v>0.24</v>
      </c>
      <c r="F25" s="26"/>
      <c r="G25" s="26"/>
      <c r="H25" s="26">
        <f>8*H12+0.461*2</f>
        <v>3.722</v>
      </c>
      <c r="I25" s="26"/>
      <c r="J25" s="26"/>
      <c r="K25" s="26">
        <f>C25*E25*H25</f>
        <v>0.89328</v>
      </c>
      <c r="L25" s="44"/>
      <c r="M25" s="42">
        <v>1</v>
      </c>
      <c r="N25" s="43"/>
      <c r="O25" s="43">
        <f>O20</f>
        <v>0.24</v>
      </c>
      <c r="P25" s="43"/>
      <c r="Q25" s="43"/>
      <c r="R25" s="43">
        <f>8*R12+0.461*2</f>
        <v>3.722</v>
      </c>
      <c r="S25" s="43"/>
      <c r="T25" s="43"/>
      <c r="U25" s="43">
        <f>M25*O25*R25</f>
        <v>0.89328</v>
      </c>
      <c r="V25" s="52"/>
    </row>
    <row r="26" spans="1:22">
      <c r="A26" s="23"/>
      <c r="B26" s="24"/>
      <c r="C26" s="25"/>
      <c r="D26" s="26"/>
      <c r="E26" s="26"/>
      <c r="F26" s="26"/>
      <c r="G26" s="26"/>
      <c r="H26" s="26"/>
      <c r="I26" s="26"/>
      <c r="J26" s="26"/>
      <c r="K26" s="26"/>
      <c r="L26" s="44"/>
      <c r="M26" s="42"/>
      <c r="N26" s="43"/>
      <c r="O26" s="43"/>
      <c r="P26" s="43"/>
      <c r="Q26" s="43"/>
      <c r="R26" s="43"/>
      <c r="S26" s="43"/>
      <c r="T26" s="43"/>
      <c r="U26" s="43"/>
      <c r="V26" s="52"/>
    </row>
    <row r="27" customFormat="1" spans="1:22">
      <c r="A27" s="23"/>
      <c r="B27" s="24" t="s">
        <v>28</v>
      </c>
      <c r="C27" s="25">
        <v>2</v>
      </c>
      <c r="D27" s="26">
        <v>16.86</v>
      </c>
      <c r="E27" s="26">
        <v>1.92</v>
      </c>
      <c r="F27" s="26"/>
      <c r="G27" s="26"/>
      <c r="H27" s="26">
        <f>C27*D27*E27</f>
        <v>64.7424</v>
      </c>
      <c r="I27" s="26"/>
      <c r="J27" s="26"/>
      <c r="K27" s="26"/>
      <c r="L27" s="44"/>
      <c r="M27" s="42">
        <v>2</v>
      </c>
      <c r="N27" s="43">
        <v>16.86</v>
      </c>
      <c r="O27" s="43">
        <v>1.92</v>
      </c>
      <c r="P27" s="43"/>
      <c r="Q27" s="43"/>
      <c r="R27" s="43">
        <f>M27*N27*O27</f>
        <v>64.7424</v>
      </c>
      <c r="S27" s="43"/>
      <c r="T27" s="43"/>
      <c r="U27" s="43"/>
      <c r="V27" s="52"/>
    </row>
    <row r="28" spans="1:22">
      <c r="A28" s="23"/>
      <c r="B28" s="24"/>
      <c r="C28" s="25"/>
      <c r="D28" s="26"/>
      <c r="E28" s="26"/>
      <c r="F28" s="26"/>
      <c r="G28" s="26"/>
      <c r="H28" s="26"/>
      <c r="I28" s="26"/>
      <c r="J28" s="26"/>
      <c r="K28" s="26"/>
      <c r="L28" s="44"/>
      <c r="M28" s="42"/>
      <c r="N28" s="43"/>
      <c r="O28" s="43"/>
      <c r="P28" s="43"/>
      <c r="Q28" s="43"/>
      <c r="R28" s="43"/>
      <c r="S28" s="43"/>
      <c r="T28" s="43"/>
      <c r="U28" s="43"/>
      <c r="V28" s="52"/>
    </row>
    <row r="29" spans="1:22">
      <c r="A29" s="23"/>
      <c r="B29" s="24" t="s">
        <v>321</v>
      </c>
      <c r="C29" s="25">
        <v>4</v>
      </c>
      <c r="D29" s="26"/>
      <c r="E29" s="26">
        <v>0.12</v>
      </c>
      <c r="F29" s="26"/>
      <c r="G29" s="26"/>
      <c r="H29" s="26">
        <f>3.14*0.425*0.425</f>
        <v>0.5671625</v>
      </c>
      <c r="I29" s="26"/>
      <c r="J29" s="26"/>
      <c r="K29" s="26">
        <f>C29*H29*E29</f>
        <v>0.272238</v>
      </c>
      <c r="L29" s="44"/>
      <c r="M29" s="42">
        <v>4</v>
      </c>
      <c r="N29" s="43"/>
      <c r="O29" s="43">
        <v>0.12</v>
      </c>
      <c r="P29" s="43"/>
      <c r="Q29" s="43"/>
      <c r="R29" s="43">
        <f>3.14*0.425*0.425</f>
        <v>0.5671625</v>
      </c>
      <c r="S29" s="43"/>
      <c r="T29" s="43"/>
      <c r="U29" s="43">
        <f>M29*R29*O29</f>
        <v>0.272238</v>
      </c>
      <c r="V29" s="52"/>
    </row>
    <row r="30" spans="1:22">
      <c r="A30" s="23"/>
      <c r="B30" s="24"/>
      <c r="C30" s="25"/>
      <c r="D30" s="26"/>
      <c r="E30" s="26"/>
      <c r="F30" s="26"/>
      <c r="G30" s="26"/>
      <c r="H30" s="26"/>
      <c r="I30" s="26"/>
      <c r="J30" s="26"/>
      <c r="K30" s="26"/>
      <c r="L30" s="44"/>
      <c r="M30" s="42"/>
      <c r="N30" s="43"/>
      <c r="O30" s="43"/>
      <c r="P30" s="43"/>
      <c r="Q30" s="43"/>
      <c r="R30" s="43"/>
      <c r="S30" s="43"/>
      <c r="T30" s="43"/>
      <c r="U30" s="43"/>
      <c r="V30" s="52"/>
    </row>
    <row r="31" spans="1:22">
      <c r="A31" s="19"/>
      <c r="B31" s="20" t="s">
        <v>322</v>
      </c>
      <c r="C31" s="21"/>
      <c r="D31" s="22"/>
      <c r="E31" s="22"/>
      <c r="F31" s="22"/>
      <c r="G31" s="22"/>
      <c r="H31" s="22"/>
      <c r="I31" s="22"/>
      <c r="J31" s="22"/>
      <c r="K31" s="22"/>
      <c r="L31" s="41"/>
      <c r="M31" s="42"/>
      <c r="N31" s="43"/>
      <c r="O31" s="43"/>
      <c r="P31" s="43"/>
      <c r="Q31" s="43"/>
      <c r="R31" s="43"/>
      <c r="S31" s="43"/>
      <c r="T31" s="43"/>
      <c r="U31" s="43"/>
      <c r="V31" s="52"/>
    </row>
    <row r="32" customFormat="1" spans="1:22">
      <c r="A32" s="23"/>
      <c r="B32" s="24" t="s">
        <v>191</v>
      </c>
      <c r="C32" s="25">
        <v>3</v>
      </c>
      <c r="D32" s="26">
        <v>0.36</v>
      </c>
      <c r="E32" s="26">
        <v>0.36</v>
      </c>
      <c r="F32" s="26"/>
      <c r="G32" s="26"/>
      <c r="H32" s="26">
        <v>0.691</v>
      </c>
      <c r="I32" s="26"/>
      <c r="J32" s="26"/>
      <c r="K32" s="26">
        <f>C32*E32*H32</f>
        <v>0.74628</v>
      </c>
      <c r="L32" s="44"/>
      <c r="M32" s="42">
        <v>3</v>
      </c>
      <c r="N32" s="43">
        <v>0.36</v>
      </c>
      <c r="O32" s="43">
        <v>0.36</v>
      </c>
      <c r="P32" s="43"/>
      <c r="Q32" s="43"/>
      <c r="R32" s="43">
        <v>0.691</v>
      </c>
      <c r="S32" s="43"/>
      <c r="T32" s="43"/>
      <c r="U32" s="43">
        <f>M32*O32*R32</f>
        <v>0.74628</v>
      </c>
      <c r="V32" s="52"/>
    </row>
    <row r="33" spans="1:22">
      <c r="A33" s="23"/>
      <c r="B33" s="24"/>
      <c r="C33" s="25"/>
      <c r="D33" s="26"/>
      <c r="E33" s="26"/>
      <c r="F33" s="26"/>
      <c r="G33" s="26"/>
      <c r="H33" s="26"/>
      <c r="I33" s="26"/>
      <c r="J33" s="26"/>
      <c r="K33" s="26"/>
      <c r="L33" s="44"/>
      <c r="M33" s="42"/>
      <c r="N33" s="43"/>
      <c r="O33" s="43"/>
      <c r="P33" s="43"/>
      <c r="Q33" s="43"/>
      <c r="R33" s="43"/>
      <c r="S33" s="43"/>
      <c r="T33" s="43"/>
      <c r="U33" s="43"/>
      <c r="V33" s="52"/>
    </row>
    <row r="34" customFormat="1" spans="1:22">
      <c r="A34" s="23"/>
      <c r="B34" s="24" t="s">
        <v>192</v>
      </c>
      <c r="C34" s="25">
        <v>2</v>
      </c>
      <c r="D34" s="26">
        <v>4.42</v>
      </c>
      <c r="E34" s="26">
        <v>0.24</v>
      </c>
      <c r="F34" s="26">
        <v>1.321</v>
      </c>
      <c r="G34" s="26"/>
      <c r="H34" s="26"/>
      <c r="I34" s="26"/>
      <c r="J34" s="26"/>
      <c r="K34" s="26">
        <f>D34*E34*F34*C34-K38</f>
        <v>2.1306336</v>
      </c>
      <c r="L34" s="44"/>
      <c r="M34" s="42">
        <v>2</v>
      </c>
      <c r="N34" s="43">
        <v>4.42</v>
      </c>
      <c r="O34" s="43">
        <v>0.24</v>
      </c>
      <c r="P34" s="43">
        <v>1.321</v>
      </c>
      <c r="Q34" s="43"/>
      <c r="R34" s="43"/>
      <c r="S34" s="43"/>
      <c r="T34" s="43"/>
      <c r="U34" s="43">
        <f>N34*O34*P34*M34-U38</f>
        <v>2.1306336</v>
      </c>
      <c r="V34" s="52"/>
    </row>
    <row r="35" spans="1:22">
      <c r="A35" s="23"/>
      <c r="B35" s="24"/>
      <c r="C35" s="25"/>
      <c r="D35" s="26"/>
      <c r="E35" s="26"/>
      <c r="F35" s="26"/>
      <c r="G35" s="26"/>
      <c r="H35" s="26"/>
      <c r="I35" s="26"/>
      <c r="J35" s="26"/>
      <c r="K35" s="26"/>
      <c r="L35" s="44"/>
      <c r="M35" s="42"/>
      <c r="N35" s="43"/>
      <c r="O35" s="43"/>
      <c r="P35" s="43"/>
      <c r="Q35" s="43"/>
      <c r="R35" s="43"/>
      <c r="S35" s="43"/>
      <c r="T35" s="43"/>
      <c r="U35" s="43"/>
      <c r="V35" s="52"/>
    </row>
    <row r="36" customFormat="1" spans="1:22">
      <c r="A36" s="23"/>
      <c r="B36" s="24" t="s">
        <v>193</v>
      </c>
      <c r="C36" s="25">
        <v>2</v>
      </c>
      <c r="D36" s="26">
        <f>D34</f>
        <v>4.42</v>
      </c>
      <c r="E36" s="26"/>
      <c r="F36" s="26"/>
      <c r="G36" s="26"/>
      <c r="H36" s="26">
        <v>0.043</v>
      </c>
      <c r="I36" s="26"/>
      <c r="J36" s="26"/>
      <c r="K36" s="26">
        <f>C36*D36*H36</f>
        <v>0.38012</v>
      </c>
      <c r="L36" s="44"/>
      <c r="M36" s="42">
        <v>2</v>
      </c>
      <c r="N36" s="43">
        <f>N34</f>
        <v>4.42</v>
      </c>
      <c r="O36" s="43"/>
      <c r="P36" s="43"/>
      <c r="Q36" s="43"/>
      <c r="R36" s="43">
        <v>0.043</v>
      </c>
      <c r="S36" s="43"/>
      <c r="T36" s="43"/>
      <c r="U36" s="43">
        <f>M36*N36*R36</f>
        <v>0.38012</v>
      </c>
      <c r="V36" s="52"/>
    </row>
    <row r="37" spans="1:22">
      <c r="A37" s="23"/>
      <c r="B37" s="24"/>
      <c r="C37" s="25"/>
      <c r="D37" s="26"/>
      <c r="E37" s="26"/>
      <c r="F37" s="26"/>
      <c r="G37" s="26"/>
      <c r="H37" s="26"/>
      <c r="I37" s="26"/>
      <c r="J37" s="26"/>
      <c r="K37" s="26"/>
      <c r="L37" s="44"/>
      <c r="M37" s="42"/>
      <c r="N37" s="43"/>
      <c r="O37" s="43"/>
      <c r="P37" s="43"/>
      <c r="Q37" s="43"/>
      <c r="R37" s="43"/>
      <c r="S37" s="43"/>
      <c r="T37" s="43"/>
      <c r="U37" s="43"/>
      <c r="V37" s="52"/>
    </row>
    <row r="38" customFormat="1" spans="1:22">
      <c r="A38" s="23"/>
      <c r="B38" s="24" t="s">
        <v>319</v>
      </c>
      <c r="C38" s="25">
        <f>4*2</f>
        <v>8</v>
      </c>
      <c r="D38" s="26"/>
      <c r="E38" s="26">
        <f>E34</f>
        <v>0.24</v>
      </c>
      <c r="F38" s="26"/>
      <c r="G38" s="26"/>
      <c r="H38" s="26">
        <v>0.35</v>
      </c>
      <c r="I38" s="26"/>
      <c r="J38" s="26"/>
      <c r="K38" s="26">
        <f>C38*E38*H38</f>
        <v>0.672</v>
      </c>
      <c r="L38" s="44"/>
      <c r="M38" s="42">
        <f>4*2</f>
        <v>8</v>
      </c>
      <c r="N38" s="43"/>
      <c r="O38" s="43">
        <f>O34</f>
        <v>0.24</v>
      </c>
      <c r="P38" s="43"/>
      <c r="Q38" s="43"/>
      <c r="R38" s="43">
        <v>0.35</v>
      </c>
      <c r="S38" s="43"/>
      <c r="T38" s="43"/>
      <c r="U38" s="43">
        <f>M38*O38*R38</f>
        <v>0.672</v>
      </c>
      <c r="V38" s="52"/>
    </row>
    <row r="39" spans="1:22">
      <c r="A39" s="23"/>
      <c r="B39" s="24"/>
      <c r="C39" s="25"/>
      <c r="D39" s="26"/>
      <c r="E39" s="26"/>
      <c r="F39" s="26"/>
      <c r="G39" s="26"/>
      <c r="H39" s="26"/>
      <c r="I39" s="26"/>
      <c r="J39" s="26"/>
      <c r="K39" s="26"/>
      <c r="L39" s="44"/>
      <c r="M39" s="42"/>
      <c r="N39" s="43"/>
      <c r="O39" s="43"/>
      <c r="P39" s="43"/>
      <c r="Q39" s="43"/>
      <c r="R39" s="43"/>
      <c r="S39" s="43"/>
      <c r="T39" s="43"/>
      <c r="U39" s="43"/>
      <c r="V39" s="52"/>
    </row>
    <row r="40" customFormat="1" spans="1:22">
      <c r="A40" s="23"/>
      <c r="B40" s="24" t="s">
        <v>28</v>
      </c>
      <c r="C40" s="25">
        <v>2</v>
      </c>
      <c r="D40" s="26">
        <v>9.92</v>
      </c>
      <c r="E40" s="26">
        <v>1.92</v>
      </c>
      <c r="F40" s="26"/>
      <c r="G40" s="26"/>
      <c r="H40" s="26">
        <f>C40*D40*E40</f>
        <v>38.0928</v>
      </c>
      <c r="I40" s="26"/>
      <c r="J40" s="26"/>
      <c r="K40" s="26"/>
      <c r="L40" s="44"/>
      <c r="M40" s="42">
        <v>2</v>
      </c>
      <c r="N40" s="43">
        <v>9.92</v>
      </c>
      <c r="O40" s="43">
        <v>1.92</v>
      </c>
      <c r="P40" s="43"/>
      <c r="Q40" s="43"/>
      <c r="R40" s="43">
        <f>M40*N40*O40</f>
        <v>38.0928</v>
      </c>
      <c r="S40" s="43"/>
      <c r="T40" s="43"/>
      <c r="U40" s="43"/>
      <c r="V40" s="52"/>
    </row>
    <row r="41" spans="1:22">
      <c r="A41" s="23"/>
      <c r="B41" s="24"/>
      <c r="C41" s="25"/>
      <c r="D41" s="26"/>
      <c r="E41" s="26"/>
      <c r="F41" s="26"/>
      <c r="G41" s="26"/>
      <c r="H41" s="26"/>
      <c r="I41" s="26"/>
      <c r="J41" s="26"/>
      <c r="K41" s="26"/>
      <c r="L41" s="44"/>
      <c r="M41" s="42"/>
      <c r="N41" s="43"/>
      <c r="O41" s="43"/>
      <c r="P41" s="43"/>
      <c r="Q41" s="43"/>
      <c r="R41" s="43"/>
      <c r="S41" s="43"/>
      <c r="T41" s="43"/>
      <c r="U41" s="43"/>
      <c r="V41" s="52"/>
    </row>
    <row r="42" spans="1:22">
      <c r="A42" s="19"/>
      <c r="B42" s="20" t="s">
        <v>323</v>
      </c>
      <c r="C42" s="21"/>
      <c r="D42" s="22"/>
      <c r="E42" s="22"/>
      <c r="F42" s="22"/>
      <c r="G42" s="22"/>
      <c r="H42" s="22"/>
      <c r="I42" s="22"/>
      <c r="J42" s="22"/>
      <c r="K42" s="22"/>
      <c r="L42" s="41"/>
      <c r="M42" s="42"/>
      <c r="N42" s="43"/>
      <c r="O42" s="43"/>
      <c r="P42" s="43"/>
      <c r="Q42" s="43"/>
      <c r="R42" s="43"/>
      <c r="S42" s="43"/>
      <c r="T42" s="43"/>
      <c r="U42" s="43"/>
      <c r="V42" s="52"/>
    </row>
    <row r="43" customFormat="1" spans="1:22">
      <c r="A43" s="23"/>
      <c r="B43" s="24" t="s">
        <v>191</v>
      </c>
      <c r="C43" s="25">
        <v>3</v>
      </c>
      <c r="D43" s="26">
        <v>0.36</v>
      </c>
      <c r="E43" s="26">
        <v>0.36</v>
      </c>
      <c r="F43" s="26"/>
      <c r="G43" s="26"/>
      <c r="H43" s="26">
        <v>0.691</v>
      </c>
      <c r="I43" s="26"/>
      <c r="J43" s="26"/>
      <c r="K43" s="26">
        <f>C43*E43*H43</f>
        <v>0.74628</v>
      </c>
      <c r="L43" s="44"/>
      <c r="M43" s="42">
        <v>3</v>
      </c>
      <c r="N43" s="43">
        <v>0.36</v>
      </c>
      <c r="O43" s="43">
        <v>0.36</v>
      </c>
      <c r="P43" s="43"/>
      <c r="Q43" s="43"/>
      <c r="R43" s="43">
        <v>0.691</v>
      </c>
      <c r="S43" s="43"/>
      <c r="T43" s="43"/>
      <c r="U43" s="43">
        <f>M43*O43*R43</f>
        <v>0.74628</v>
      </c>
      <c r="V43" s="52"/>
    </row>
    <row r="44" spans="1:22">
      <c r="A44" s="23"/>
      <c r="B44" s="24"/>
      <c r="C44" s="25"/>
      <c r="D44" s="26"/>
      <c r="E44" s="26"/>
      <c r="F44" s="26"/>
      <c r="G44" s="26"/>
      <c r="H44" s="26"/>
      <c r="I44" s="26"/>
      <c r="J44" s="26"/>
      <c r="K44" s="26"/>
      <c r="L44" s="44"/>
      <c r="M44" s="42"/>
      <c r="N44" s="43"/>
      <c r="O44" s="43"/>
      <c r="P44" s="43"/>
      <c r="Q44" s="43"/>
      <c r="R44" s="43"/>
      <c r="S44" s="43"/>
      <c r="T44" s="43"/>
      <c r="U44" s="43"/>
      <c r="V44" s="52"/>
    </row>
    <row r="45" customFormat="1" spans="1:22">
      <c r="A45" s="23"/>
      <c r="B45" s="24" t="s">
        <v>192</v>
      </c>
      <c r="C45" s="25">
        <v>2</v>
      </c>
      <c r="D45" s="26">
        <v>3.51</v>
      </c>
      <c r="E45" s="26">
        <v>0.24</v>
      </c>
      <c r="F45" s="26">
        <v>1.321</v>
      </c>
      <c r="G45" s="26"/>
      <c r="H45" s="26"/>
      <c r="I45" s="26"/>
      <c r="J45" s="26"/>
      <c r="K45" s="26">
        <f>D45*E45*F45*C45-K49</f>
        <v>1.7072208</v>
      </c>
      <c r="L45" s="44"/>
      <c r="M45" s="42">
        <v>2</v>
      </c>
      <c r="N45" s="43">
        <v>3.51</v>
      </c>
      <c r="O45" s="43">
        <v>0.24</v>
      </c>
      <c r="P45" s="43">
        <v>1.321</v>
      </c>
      <c r="Q45" s="43"/>
      <c r="R45" s="43"/>
      <c r="S45" s="43"/>
      <c r="T45" s="43"/>
      <c r="U45" s="43">
        <f>N45*O45*P45*M45-U49</f>
        <v>1.7072208</v>
      </c>
      <c r="V45" s="52"/>
    </row>
    <row r="46" spans="1:22">
      <c r="A46" s="23"/>
      <c r="B46" s="24"/>
      <c r="C46" s="25"/>
      <c r="D46" s="26"/>
      <c r="E46" s="26"/>
      <c r="F46" s="26"/>
      <c r="G46" s="26"/>
      <c r="H46" s="26"/>
      <c r="I46" s="26"/>
      <c r="J46" s="26"/>
      <c r="K46" s="26"/>
      <c r="L46" s="44"/>
      <c r="M46" s="42"/>
      <c r="N46" s="43"/>
      <c r="O46" s="43"/>
      <c r="P46" s="43"/>
      <c r="Q46" s="43"/>
      <c r="R46" s="43"/>
      <c r="S46" s="43"/>
      <c r="T46" s="43"/>
      <c r="U46" s="43"/>
      <c r="V46" s="52"/>
    </row>
    <row r="47" customFormat="1" spans="1:22">
      <c r="A47" s="23"/>
      <c r="B47" s="24" t="s">
        <v>193</v>
      </c>
      <c r="C47" s="25">
        <v>2</v>
      </c>
      <c r="D47" s="26">
        <f>D45</f>
        <v>3.51</v>
      </c>
      <c r="E47" s="26"/>
      <c r="F47" s="26"/>
      <c r="G47" s="26"/>
      <c r="H47" s="26">
        <v>0.043</v>
      </c>
      <c r="I47" s="26"/>
      <c r="J47" s="26"/>
      <c r="K47" s="26">
        <f>C47*D47*H47</f>
        <v>0.30186</v>
      </c>
      <c r="L47" s="44"/>
      <c r="M47" s="42">
        <v>2</v>
      </c>
      <c r="N47" s="43">
        <f>N45</f>
        <v>3.51</v>
      </c>
      <c r="O47" s="43"/>
      <c r="P47" s="43"/>
      <c r="Q47" s="43"/>
      <c r="R47" s="43">
        <v>0.043</v>
      </c>
      <c r="S47" s="43"/>
      <c r="T47" s="43"/>
      <c r="U47" s="43">
        <f>M47*N47*R47</f>
        <v>0.30186</v>
      </c>
      <c r="V47" s="52"/>
    </row>
    <row r="48" spans="1:22">
      <c r="A48" s="23"/>
      <c r="B48" s="24"/>
      <c r="C48" s="25"/>
      <c r="D48" s="26"/>
      <c r="E48" s="26"/>
      <c r="F48" s="26"/>
      <c r="G48" s="26"/>
      <c r="H48" s="26"/>
      <c r="I48" s="26"/>
      <c r="J48" s="26"/>
      <c r="K48" s="26"/>
      <c r="L48" s="44"/>
      <c r="M48" s="42"/>
      <c r="N48" s="43"/>
      <c r="O48" s="43"/>
      <c r="P48" s="43"/>
      <c r="Q48" s="43"/>
      <c r="R48" s="43"/>
      <c r="S48" s="43"/>
      <c r="T48" s="43"/>
      <c r="U48" s="43"/>
      <c r="V48" s="52"/>
    </row>
    <row r="49" customFormat="1" spans="1:22">
      <c r="A49" s="23"/>
      <c r="B49" s="24" t="s">
        <v>319</v>
      </c>
      <c r="C49" s="25">
        <v>9</v>
      </c>
      <c r="D49" s="26"/>
      <c r="E49" s="26">
        <f>E45</f>
        <v>0.24</v>
      </c>
      <c r="F49" s="26"/>
      <c r="G49" s="26"/>
      <c r="H49" s="26">
        <v>0.24</v>
      </c>
      <c r="I49" s="26"/>
      <c r="J49" s="26"/>
      <c r="K49" s="26">
        <f>C49*E49*H49</f>
        <v>0.5184</v>
      </c>
      <c r="L49" s="44"/>
      <c r="M49" s="42">
        <v>9</v>
      </c>
      <c r="N49" s="43"/>
      <c r="O49" s="43">
        <f>O45</f>
        <v>0.24</v>
      </c>
      <c r="P49" s="43"/>
      <c r="Q49" s="43"/>
      <c r="R49" s="43">
        <v>0.24</v>
      </c>
      <c r="S49" s="43"/>
      <c r="T49" s="43"/>
      <c r="U49" s="43">
        <f>M49*O49*R49</f>
        <v>0.5184</v>
      </c>
      <c r="V49" s="52"/>
    </row>
    <row r="50" spans="1:22">
      <c r="A50" s="23"/>
      <c r="B50" s="24"/>
      <c r="C50" s="25"/>
      <c r="D50" s="26"/>
      <c r="E50" s="26"/>
      <c r="F50" s="26"/>
      <c r="G50" s="26"/>
      <c r="H50" s="26"/>
      <c r="I50" s="26"/>
      <c r="J50" s="26"/>
      <c r="K50" s="26"/>
      <c r="L50" s="44"/>
      <c r="M50" s="42"/>
      <c r="N50" s="43"/>
      <c r="O50" s="43"/>
      <c r="P50" s="43"/>
      <c r="Q50" s="43"/>
      <c r="R50" s="43"/>
      <c r="S50" s="43"/>
      <c r="T50" s="43"/>
      <c r="U50" s="43"/>
      <c r="V50" s="52"/>
    </row>
    <row r="51" customFormat="1" spans="1:22">
      <c r="A51" s="23"/>
      <c r="B51" s="24" t="s">
        <v>28</v>
      </c>
      <c r="C51" s="25">
        <v>2</v>
      </c>
      <c r="D51" s="26">
        <v>8.1</v>
      </c>
      <c r="E51" s="26">
        <v>1.92</v>
      </c>
      <c r="F51" s="26"/>
      <c r="G51" s="26"/>
      <c r="H51" s="26">
        <f>C51*D51*E51</f>
        <v>31.104</v>
      </c>
      <c r="I51" s="26"/>
      <c r="J51" s="26"/>
      <c r="K51" s="26"/>
      <c r="L51" s="44"/>
      <c r="M51" s="42">
        <v>2</v>
      </c>
      <c r="N51" s="43">
        <v>8.1</v>
      </c>
      <c r="O51" s="43">
        <v>1.92</v>
      </c>
      <c r="P51" s="43"/>
      <c r="Q51" s="43"/>
      <c r="R51" s="43">
        <f>M51*N51*O51</f>
        <v>31.104</v>
      </c>
      <c r="S51" s="43"/>
      <c r="T51" s="43"/>
      <c r="U51" s="43"/>
      <c r="V51" s="52"/>
    </row>
    <row r="52" spans="1:22">
      <c r="A52" s="23"/>
      <c r="B52" s="24"/>
      <c r="C52" s="25"/>
      <c r="D52" s="26"/>
      <c r="E52" s="26"/>
      <c r="F52" s="26"/>
      <c r="G52" s="26"/>
      <c r="H52" s="26"/>
      <c r="I52" s="26"/>
      <c r="J52" s="26"/>
      <c r="K52" s="26"/>
      <c r="L52" s="44"/>
      <c r="M52" s="42"/>
      <c r="N52" s="43"/>
      <c r="O52" s="43"/>
      <c r="P52" s="43"/>
      <c r="Q52" s="43"/>
      <c r="R52" s="43"/>
      <c r="S52" s="43"/>
      <c r="T52" s="43"/>
      <c r="U52" s="43"/>
      <c r="V52" s="52"/>
    </row>
    <row r="53" spans="1:22">
      <c r="A53" s="30"/>
      <c r="B53" s="31" t="s">
        <v>324</v>
      </c>
      <c r="C53" s="32"/>
      <c r="D53" s="33"/>
      <c r="E53" s="33"/>
      <c r="F53" s="33"/>
      <c r="G53" s="33"/>
      <c r="H53" s="33"/>
      <c r="I53" s="33"/>
      <c r="J53" s="33"/>
      <c r="K53" s="33"/>
      <c r="L53" s="31"/>
      <c r="M53" s="45"/>
      <c r="N53" s="46"/>
      <c r="O53" s="46"/>
      <c r="P53" s="46"/>
      <c r="Q53" s="46"/>
      <c r="R53" s="46"/>
      <c r="S53" s="46"/>
      <c r="T53" s="46"/>
      <c r="U53" s="46"/>
      <c r="V53" s="53"/>
    </row>
    <row r="54" spans="1:22">
      <c r="A54" s="19"/>
      <c r="B54" s="20" t="s">
        <v>318</v>
      </c>
      <c r="C54" s="21"/>
      <c r="D54" s="22"/>
      <c r="E54" s="22"/>
      <c r="F54" s="22"/>
      <c r="G54" s="22"/>
      <c r="H54" s="22"/>
      <c r="I54" s="22"/>
      <c r="J54" s="22"/>
      <c r="K54" s="22"/>
      <c r="L54" s="41"/>
      <c r="M54" s="42"/>
      <c r="N54" s="43"/>
      <c r="O54" s="43"/>
      <c r="P54" s="43"/>
      <c r="Q54" s="43"/>
      <c r="R54" s="43"/>
      <c r="S54" s="43"/>
      <c r="T54" s="43"/>
      <c r="U54" s="43"/>
      <c r="V54" s="52"/>
    </row>
    <row r="55" customFormat="1" spans="1:22">
      <c r="A55" s="23"/>
      <c r="B55" s="24" t="s">
        <v>191</v>
      </c>
      <c r="C55" s="25">
        <v>4</v>
      </c>
      <c r="D55" s="26">
        <v>0.36</v>
      </c>
      <c r="E55" s="26">
        <v>0.36</v>
      </c>
      <c r="F55" s="26"/>
      <c r="G55" s="26"/>
      <c r="H55" s="26">
        <v>0.655</v>
      </c>
      <c r="I55" s="26"/>
      <c r="J55" s="26"/>
      <c r="K55" s="26">
        <f>C55*E55*H55</f>
        <v>0.9432</v>
      </c>
      <c r="L55" s="44"/>
      <c r="M55" s="42">
        <v>4</v>
      </c>
      <c r="N55" s="43">
        <v>0.36</v>
      </c>
      <c r="O55" s="43">
        <v>0.36</v>
      </c>
      <c r="P55" s="43"/>
      <c r="Q55" s="43"/>
      <c r="R55" s="43">
        <v>0.655</v>
      </c>
      <c r="S55" s="43"/>
      <c r="T55" s="43"/>
      <c r="U55" s="43">
        <f>M55*O55*R55</f>
        <v>0.9432</v>
      </c>
      <c r="V55" s="52"/>
    </row>
    <row r="56" spans="1:22">
      <c r="A56" s="23"/>
      <c r="B56" s="24"/>
      <c r="C56" s="25"/>
      <c r="D56" s="26"/>
      <c r="E56" s="26"/>
      <c r="F56" s="26"/>
      <c r="G56" s="26"/>
      <c r="H56" s="26"/>
      <c r="I56" s="26"/>
      <c r="J56" s="26"/>
      <c r="K56" s="26"/>
      <c r="L56" s="44"/>
      <c r="M56" s="42"/>
      <c r="N56" s="43"/>
      <c r="O56" s="43"/>
      <c r="P56" s="43"/>
      <c r="Q56" s="43"/>
      <c r="R56" s="43"/>
      <c r="S56" s="43"/>
      <c r="T56" s="43"/>
      <c r="U56" s="43"/>
      <c r="V56" s="52"/>
    </row>
    <row r="57" customFormat="1" spans="1:22">
      <c r="A57" s="23"/>
      <c r="B57" s="24" t="s">
        <v>192</v>
      </c>
      <c r="C57" s="25">
        <v>3</v>
      </c>
      <c r="D57" s="26">
        <v>3.99</v>
      </c>
      <c r="E57" s="26">
        <v>0.24</v>
      </c>
      <c r="F57" s="26">
        <v>1.52</v>
      </c>
      <c r="G57" s="26"/>
      <c r="H57" s="26"/>
      <c r="I57" s="26"/>
      <c r="J57" s="26"/>
      <c r="K57" s="26">
        <f>D57*E57*F57*C57-K59-K61-K63</f>
        <v>2.433456</v>
      </c>
      <c r="L57" s="44"/>
      <c r="M57" s="42">
        <v>3</v>
      </c>
      <c r="N57" s="43">
        <v>3.99</v>
      </c>
      <c r="O57" s="43">
        <v>0.24</v>
      </c>
      <c r="P57" s="43">
        <v>1.52</v>
      </c>
      <c r="Q57" s="43"/>
      <c r="R57" s="43"/>
      <c r="S57" s="43"/>
      <c r="T57" s="43"/>
      <c r="U57" s="43">
        <f>N57*O57*P57*M57-U59-U61-U63</f>
        <v>2.433456</v>
      </c>
      <c r="V57" s="52"/>
    </row>
    <row r="58" spans="1:22">
      <c r="A58" s="23"/>
      <c r="B58" s="24"/>
      <c r="C58" s="25"/>
      <c r="D58" s="26"/>
      <c r="E58" s="26"/>
      <c r="F58" s="26"/>
      <c r="G58" s="26"/>
      <c r="H58" s="26"/>
      <c r="I58" s="26"/>
      <c r="J58" s="26"/>
      <c r="K58" s="26"/>
      <c r="L58" s="44"/>
      <c r="M58" s="42"/>
      <c r="N58" s="43"/>
      <c r="O58" s="43"/>
      <c r="P58" s="43"/>
      <c r="Q58" s="43"/>
      <c r="R58" s="43"/>
      <c r="S58" s="43"/>
      <c r="T58" s="43"/>
      <c r="U58" s="43"/>
      <c r="V58" s="52"/>
    </row>
    <row r="59" spans="1:22">
      <c r="A59" s="23"/>
      <c r="B59" s="24" t="s">
        <v>319</v>
      </c>
      <c r="C59" s="25">
        <v>6</v>
      </c>
      <c r="D59" s="26"/>
      <c r="E59" s="26">
        <f>E57</f>
        <v>0.24</v>
      </c>
      <c r="F59" s="26"/>
      <c r="G59" s="26"/>
      <c r="H59" s="26">
        <v>0.32</v>
      </c>
      <c r="I59" s="26"/>
      <c r="J59" s="26"/>
      <c r="K59" s="26">
        <f>C59*E59*H59</f>
        <v>0.4608</v>
      </c>
      <c r="L59" s="44"/>
      <c r="M59" s="42">
        <v>6</v>
      </c>
      <c r="N59" s="43"/>
      <c r="O59" s="43">
        <f t="shared" ref="O59:O63" si="0">O57</f>
        <v>0.24</v>
      </c>
      <c r="P59" s="43"/>
      <c r="Q59" s="43"/>
      <c r="R59" s="43">
        <v>0.32</v>
      </c>
      <c r="S59" s="43"/>
      <c r="T59" s="43"/>
      <c r="U59" s="43">
        <f t="shared" ref="U59:U63" si="1">M59*O59*R59</f>
        <v>0.4608</v>
      </c>
      <c r="V59" s="52"/>
    </row>
    <row r="60" spans="1:22">
      <c r="A60" s="23"/>
      <c r="B60" s="24"/>
      <c r="C60" s="25"/>
      <c r="D60" s="26"/>
      <c r="E60" s="26"/>
      <c r="F60" s="26"/>
      <c r="G60" s="26"/>
      <c r="H60" s="26"/>
      <c r="I60" s="26"/>
      <c r="J60" s="26"/>
      <c r="K60" s="26"/>
      <c r="L60" s="44"/>
      <c r="M60" s="42"/>
      <c r="N60" s="43"/>
      <c r="O60" s="43"/>
      <c r="P60" s="43"/>
      <c r="Q60" s="43"/>
      <c r="R60" s="43"/>
      <c r="S60" s="43"/>
      <c r="T60" s="43"/>
      <c r="U60" s="43"/>
      <c r="V60" s="52"/>
    </row>
    <row r="61" spans="1:22">
      <c r="A61" s="23"/>
      <c r="B61" s="24" t="s">
        <v>325</v>
      </c>
      <c r="C61" s="25">
        <v>12</v>
      </c>
      <c r="D61" s="26"/>
      <c r="E61" s="26">
        <f>E59</f>
        <v>0.24</v>
      </c>
      <c r="F61" s="26"/>
      <c r="G61" s="26"/>
      <c r="H61" s="26">
        <f>0.36</f>
        <v>0.36</v>
      </c>
      <c r="I61" s="26"/>
      <c r="J61" s="26"/>
      <c r="K61" s="26">
        <f>C61*E61*H61</f>
        <v>1.0368</v>
      </c>
      <c r="L61" s="44"/>
      <c r="M61" s="42">
        <v>12</v>
      </c>
      <c r="N61" s="43"/>
      <c r="O61" s="43">
        <f t="shared" si="0"/>
        <v>0.24</v>
      </c>
      <c r="P61" s="43"/>
      <c r="Q61" s="43"/>
      <c r="R61" s="43">
        <f>0.36</f>
        <v>0.36</v>
      </c>
      <c r="S61" s="43"/>
      <c r="T61" s="43"/>
      <c r="U61" s="43">
        <f t="shared" si="1"/>
        <v>1.0368</v>
      </c>
      <c r="V61" s="52"/>
    </row>
    <row r="62" spans="1:22">
      <c r="A62" s="23"/>
      <c r="B62" s="24"/>
      <c r="C62" s="25"/>
      <c r="D62" s="26"/>
      <c r="E62" s="26"/>
      <c r="F62" s="26"/>
      <c r="G62" s="26"/>
      <c r="H62" s="26"/>
      <c r="I62" s="26"/>
      <c r="J62" s="26"/>
      <c r="K62" s="26"/>
      <c r="L62" s="44"/>
      <c r="M62" s="42"/>
      <c r="N62" s="43"/>
      <c r="O62" s="43"/>
      <c r="P62" s="43"/>
      <c r="Q62" s="43"/>
      <c r="R62" s="43"/>
      <c r="S62" s="43"/>
      <c r="T62" s="43"/>
      <c r="U62" s="43"/>
      <c r="V62" s="52"/>
    </row>
    <row r="63" spans="1:22">
      <c r="A63" s="23"/>
      <c r="B63" s="24" t="s">
        <v>326</v>
      </c>
      <c r="C63" s="25">
        <v>3</v>
      </c>
      <c r="D63" s="26"/>
      <c r="E63" s="26">
        <f>E61</f>
        <v>0.24</v>
      </c>
      <c r="F63" s="26"/>
      <c r="G63" s="26"/>
      <c r="H63" s="26">
        <f>0.605</f>
        <v>0.605</v>
      </c>
      <c r="I63" s="26"/>
      <c r="J63" s="26"/>
      <c r="K63" s="26">
        <f>C63*E63*H63</f>
        <v>0.4356</v>
      </c>
      <c r="L63" s="44"/>
      <c r="M63" s="42">
        <v>3</v>
      </c>
      <c r="N63" s="43"/>
      <c r="O63" s="43">
        <f t="shared" si="0"/>
        <v>0.24</v>
      </c>
      <c r="P63" s="43"/>
      <c r="Q63" s="43"/>
      <c r="R63" s="43">
        <f>0.605</f>
        <v>0.605</v>
      </c>
      <c r="S63" s="43"/>
      <c r="T63" s="43"/>
      <c r="U63" s="43">
        <f t="shared" si="1"/>
        <v>0.4356</v>
      </c>
      <c r="V63" s="52"/>
    </row>
    <row r="64" spans="1:22">
      <c r="A64" s="23"/>
      <c r="B64" s="24"/>
      <c r="C64" s="25"/>
      <c r="D64" s="26"/>
      <c r="E64" s="26"/>
      <c r="F64" s="26"/>
      <c r="G64" s="26"/>
      <c r="H64" s="26"/>
      <c r="I64" s="26"/>
      <c r="J64" s="26"/>
      <c r="K64" s="26"/>
      <c r="L64" s="44"/>
      <c r="M64" s="42"/>
      <c r="N64" s="43"/>
      <c r="O64" s="43"/>
      <c r="P64" s="43"/>
      <c r="Q64" s="43"/>
      <c r="R64" s="43"/>
      <c r="S64" s="43"/>
      <c r="T64" s="43"/>
      <c r="U64" s="43"/>
      <c r="V64" s="52"/>
    </row>
    <row r="65" spans="1:22">
      <c r="A65" s="23"/>
      <c r="B65" s="24" t="s">
        <v>28</v>
      </c>
      <c r="C65" s="25">
        <v>2</v>
      </c>
      <c r="D65" s="26">
        <v>13.41</v>
      </c>
      <c r="E65" s="26">
        <v>1.64</v>
      </c>
      <c r="F65" s="26"/>
      <c r="G65" s="26"/>
      <c r="H65" s="26">
        <f>C65*D65*E65</f>
        <v>43.9848</v>
      </c>
      <c r="I65" s="26"/>
      <c r="J65" s="26"/>
      <c r="K65" s="26"/>
      <c r="L65" s="44"/>
      <c r="M65" s="42">
        <v>2</v>
      </c>
      <c r="N65" s="43">
        <v>13.41</v>
      </c>
      <c r="O65" s="43">
        <v>1.64</v>
      </c>
      <c r="P65" s="43"/>
      <c r="Q65" s="43"/>
      <c r="R65" s="43">
        <f>M65*N65*O65</f>
        <v>43.9848</v>
      </c>
      <c r="S65" s="43"/>
      <c r="T65" s="43"/>
      <c r="U65" s="43"/>
      <c r="V65" s="52"/>
    </row>
    <row r="66" spans="1:22">
      <c r="A66" s="23"/>
      <c r="B66" s="24"/>
      <c r="C66" s="25"/>
      <c r="D66" s="26"/>
      <c r="E66" s="26"/>
      <c r="F66" s="26"/>
      <c r="G66" s="26"/>
      <c r="H66" s="26"/>
      <c r="I66" s="26"/>
      <c r="J66" s="26"/>
      <c r="K66" s="26"/>
      <c r="L66" s="44"/>
      <c r="M66" s="42"/>
      <c r="N66" s="43"/>
      <c r="O66" s="43"/>
      <c r="P66" s="43"/>
      <c r="Q66" s="43"/>
      <c r="R66" s="43"/>
      <c r="S66" s="43"/>
      <c r="T66" s="43"/>
      <c r="U66" s="43"/>
      <c r="V66" s="52"/>
    </row>
    <row r="67" spans="1:22">
      <c r="A67" s="19"/>
      <c r="B67" s="20" t="s">
        <v>320</v>
      </c>
      <c r="C67" s="21"/>
      <c r="D67" s="22"/>
      <c r="E67" s="22"/>
      <c r="F67" s="22"/>
      <c r="G67" s="22"/>
      <c r="H67" s="22"/>
      <c r="I67" s="22"/>
      <c r="J67" s="22"/>
      <c r="K67" s="22"/>
      <c r="L67" s="41"/>
      <c r="M67" s="42"/>
      <c r="N67" s="43"/>
      <c r="O67" s="43"/>
      <c r="P67" s="43"/>
      <c r="Q67" s="43"/>
      <c r="R67" s="43"/>
      <c r="S67" s="43"/>
      <c r="T67" s="43"/>
      <c r="U67" s="43"/>
      <c r="V67" s="52"/>
    </row>
    <row r="68" spans="1:22">
      <c r="A68" s="23"/>
      <c r="B68" s="24" t="s">
        <v>191</v>
      </c>
      <c r="C68" s="25">
        <v>5</v>
      </c>
      <c r="D68" s="26">
        <v>0.36</v>
      </c>
      <c r="E68" s="26">
        <v>0.36</v>
      </c>
      <c r="F68" s="26"/>
      <c r="G68" s="26"/>
      <c r="H68" s="26">
        <v>0.655</v>
      </c>
      <c r="I68" s="26"/>
      <c r="J68" s="26"/>
      <c r="K68" s="26">
        <f>C68*E68*H68</f>
        <v>1.179</v>
      </c>
      <c r="L68" s="44"/>
      <c r="M68" s="42">
        <v>5</v>
      </c>
      <c r="N68" s="43">
        <v>0.36</v>
      </c>
      <c r="O68" s="43">
        <v>0.36</v>
      </c>
      <c r="P68" s="43"/>
      <c r="Q68" s="43"/>
      <c r="R68" s="43">
        <v>0.655</v>
      </c>
      <c r="S68" s="43"/>
      <c r="T68" s="43"/>
      <c r="U68" s="43">
        <f>M68*O68*R68</f>
        <v>1.179</v>
      </c>
      <c r="V68" s="52"/>
    </row>
    <row r="69" spans="1:22">
      <c r="A69" s="23"/>
      <c r="B69" s="24"/>
      <c r="C69" s="25"/>
      <c r="D69" s="26"/>
      <c r="E69" s="26"/>
      <c r="F69" s="26"/>
      <c r="G69" s="26"/>
      <c r="H69" s="26"/>
      <c r="I69" s="26"/>
      <c r="J69" s="26"/>
      <c r="K69" s="26"/>
      <c r="L69" s="44"/>
      <c r="M69" s="42"/>
      <c r="N69" s="43"/>
      <c r="O69" s="43"/>
      <c r="P69" s="43"/>
      <c r="Q69" s="43"/>
      <c r="R69" s="43"/>
      <c r="S69" s="43"/>
      <c r="T69" s="43"/>
      <c r="U69" s="43"/>
      <c r="V69" s="52"/>
    </row>
    <row r="70" spans="1:22">
      <c r="A70" s="23"/>
      <c r="B70" s="24" t="s">
        <v>192</v>
      </c>
      <c r="C70" s="25">
        <v>4</v>
      </c>
      <c r="D70" s="26">
        <v>3.99</v>
      </c>
      <c r="E70" s="26">
        <v>0.24</v>
      </c>
      <c r="F70" s="26">
        <v>1.52</v>
      </c>
      <c r="G70" s="26"/>
      <c r="H70" s="26"/>
      <c r="I70" s="26"/>
      <c r="J70" s="26"/>
      <c r="K70" s="26">
        <f>D70*E70*F70*C70-K72-K74-K76</f>
        <v>3.244608</v>
      </c>
      <c r="L70" s="44"/>
      <c r="M70" s="42">
        <v>4</v>
      </c>
      <c r="N70" s="43">
        <v>3.99</v>
      </c>
      <c r="O70" s="43">
        <v>0.24</v>
      </c>
      <c r="P70" s="43">
        <v>1.52</v>
      </c>
      <c r="Q70" s="43"/>
      <c r="R70" s="43"/>
      <c r="S70" s="43"/>
      <c r="T70" s="43"/>
      <c r="U70" s="43">
        <f>N70*O70*P70*M70-U72-U74-U76</f>
        <v>3.244608</v>
      </c>
      <c r="V70" s="52"/>
    </row>
    <row r="71" spans="1:22">
      <c r="A71" s="23"/>
      <c r="B71" s="24"/>
      <c r="C71" s="25"/>
      <c r="D71" s="26"/>
      <c r="E71" s="26"/>
      <c r="F71" s="26"/>
      <c r="G71" s="26"/>
      <c r="H71" s="26"/>
      <c r="I71" s="26"/>
      <c r="J71" s="26"/>
      <c r="K71" s="26"/>
      <c r="L71" s="44"/>
      <c r="M71" s="42"/>
      <c r="N71" s="43"/>
      <c r="O71" s="43"/>
      <c r="P71" s="43"/>
      <c r="Q71" s="43"/>
      <c r="R71" s="43"/>
      <c r="S71" s="43"/>
      <c r="T71" s="43"/>
      <c r="U71" s="43"/>
      <c r="V71" s="52"/>
    </row>
    <row r="72" spans="1:22">
      <c r="A72" s="23"/>
      <c r="B72" s="24" t="s">
        <v>319</v>
      </c>
      <c r="C72" s="25">
        <v>8</v>
      </c>
      <c r="D72" s="26"/>
      <c r="E72" s="26">
        <f t="shared" ref="E72:E76" si="2">E70</f>
        <v>0.24</v>
      </c>
      <c r="F72" s="26"/>
      <c r="G72" s="26"/>
      <c r="H72" s="26">
        <v>0.32</v>
      </c>
      <c r="I72" s="26"/>
      <c r="J72" s="26"/>
      <c r="K72" s="26">
        <f t="shared" ref="K72:K76" si="3">C72*E72*H72</f>
        <v>0.6144</v>
      </c>
      <c r="L72" s="44"/>
      <c r="M72" s="42">
        <v>8</v>
      </c>
      <c r="N72" s="43"/>
      <c r="O72" s="43">
        <f t="shared" ref="O72:O76" si="4">O70</f>
        <v>0.24</v>
      </c>
      <c r="P72" s="43"/>
      <c r="Q72" s="43"/>
      <c r="R72" s="43">
        <v>0.32</v>
      </c>
      <c r="S72" s="43"/>
      <c r="T72" s="43"/>
      <c r="U72" s="43">
        <f t="shared" ref="U72:U76" si="5">M72*O72*R72</f>
        <v>0.6144</v>
      </c>
      <c r="V72" s="52"/>
    </row>
    <row r="73" spans="1:22">
      <c r="A73" s="23"/>
      <c r="B73" s="24"/>
      <c r="C73" s="25"/>
      <c r="D73" s="26"/>
      <c r="E73" s="26"/>
      <c r="F73" s="26"/>
      <c r="G73" s="26"/>
      <c r="H73" s="26"/>
      <c r="I73" s="26"/>
      <c r="J73" s="26"/>
      <c r="K73" s="26"/>
      <c r="L73" s="44"/>
      <c r="M73" s="42"/>
      <c r="N73" s="43"/>
      <c r="O73" s="43"/>
      <c r="P73" s="43"/>
      <c r="Q73" s="43"/>
      <c r="R73" s="43"/>
      <c r="S73" s="43"/>
      <c r="T73" s="43"/>
      <c r="U73" s="43"/>
      <c r="V73" s="52"/>
    </row>
    <row r="74" spans="1:22">
      <c r="A74" s="23"/>
      <c r="B74" s="24" t="s">
        <v>325</v>
      </c>
      <c r="C74" s="25">
        <v>16</v>
      </c>
      <c r="D74" s="26"/>
      <c r="E74" s="26">
        <f t="shared" si="2"/>
        <v>0.24</v>
      </c>
      <c r="F74" s="26"/>
      <c r="G74" s="26"/>
      <c r="H74" s="26">
        <f>0.36</f>
        <v>0.36</v>
      </c>
      <c r="I74" s="26"/>
      <c r="J74" s="26"/>
      <c r="K74" s="26">
        <f t="shared" si="3"/>
        <v>1.3824</v>
      </c>
      <c r="L74" s="44"/>
      <c r="M74" s="42">
        <v>16</v>
      </c>
      <c r="N74" s="43"/>
      <c r="O74" s="43">
        <f t="shared" si="4"/>
        <v>0.24</v>
      </c>
      <c r="P74" s="43"/>
      <c r="Q74" s="43"/>
      <c r="R74" s="43">
        <f>0.36</f>
        <v>0.36</v>
      </c>
      <c r="S74" s="43"/>
      <c r="T74" s="43"/>
      <c r="U74" s="43">
        <f t="shared" si="5"/>
        <v>1.3824</v>
      </c>
      <c r="V74" s="52"/>
    </row>
    <row r="75" spans="1:22">
      <c r="A75" s="23"/>
      <c r="B75" s="24"/>
      <c r="C75" s="25"/>
      <c r="D75" s="26"/>
      <c r="E75" s="26"/>
      <c r="F75" s="26"/>
      <c r="G75" s="26"/>
      <c r="H75" s="26"/>
      <c r="I75" s="26"/>
      <c r="J75" s="26"/>
      <c r="K75" s="26"/>
      <c r="L75" s="44"/>
      <c r="M75" s="42"/>
      <c r="N75" s="43"/>
      <c r="O75" s="43"/>
      <c r="P75" s="43"/>
      <c r="Q75" s="43"/>
      <c r="R75" s="43"/>
      <c r="S75" s="43"/>
      <c r="T75" s="43"/>
      <c r="U75" s="43"/>
      <c r="V75" s="52"/>
    </row>
    <row r="76" spans="1:22">
      <c r="A76" s="23"/>
      <c r="B76" s="24" t="s">
        <v>326</v>
      </c>
      <c r="C76" s="25">
        <v>4</v>
      </c>
      <c r="D76" s="26"/>
      <c r="E76" s="26">
        <f t="shared" si="2"/>
        <v>0.24</v>
      </c>
      <c r="F76" s="26"/>
      <c r="G76" s="26"/>
      <c r="H76" s="26">
        <f>0.605</f>
        <v>0.605</v>
      </c>
      <c r="I76" s="26"/>
      <c r="J76" s="26"/>
      <c r="K76" s="26">
        <f t="shared" si="3"/>
        <v>0.5808</v>
      </c>
      <c r="L76" s="44"/>
      <c r="M76" s="42">
        <v>4</v>
      </c>
      <c r="N76" s="43"/>
      <c r="O76" s="43">
        <f t="shared" si="4"/>
        <v>0.24</v>
      </c>
      <c r="P76" s="43"/>
      <c r="Q76" s="43"/>
      <c r="R76" s="43">
        <f>0.605</f>
        <v>0.605</v>
      </c>
      <c r="S76" s="43"/>
      <c r="T76" s="43"/>
      <c r="U76" s="43">
        <f t="shared" si="5"/>
        <v>0.5808</v>
      </c>
      <c r="V76" s="52"/>
    </row>
    <row r="77" spans="1:22">
      <c r="A77" s="23"/>
      <c r="B77" s="24"/>
      <c r="C77" s="25"/>
      <c r="D77" s="26"/>
      <c r="E77" s="26"/>
      <c r="F77" s="26"/>
      <c r="G77" s="26"/>
      <c r="H77" s="26"/>
      <c r="I77" s="26"/>
      <c r="J77" s="26"/>
      <c r="K77" s="26"/>
      <c r="L77" s="44"/>
      <c r="M77" s="42"/>
      <c r="N77" s="43"/>
      <c r="O77" s="43"/>
      <c r="P77" s="43"/>
      <c r="Q77" s="43"/>
      <c r="R77" s="43"/>
      <c r="S77" s="43"/>
      <c r="T77" s="43"/>
      <c r="U77" s="43"/>
      <c r="V77" s="52"/>
    </row>
    <row r="78" spans="1:22">
      <c r="A78" s="23"/>
      <c r="B78" s="24" t="s">
        <v>28</v>
      </c>
      <c r="C78" s="25">
        <v>2</v>
      </c>
      <c r="D78" s="26">
        <v>17.76</v>
      </c>
      <c r="E78" s="26">
        <v>1.6</v>
      </c>
      <c r="F78" s="26"/>
      <c r="G78" s="26"/>
      <c r="H78" s="26">
        <f>C78*D78*E78</f>
        <v>56.832</v>
      </c>
      <c r="I78" s="26"/>
      <c r="J78" s="26"/>
      <c r="K78" s="26"/>
      <c r="L78" s="44"/>
      <c r="M78" s="42">
        <v>2</v>
      </c>
      <c r="N78" s="43">
        <v>17.76</v>
      </c>
      <c r="O78" s="43">
        <v>1.6</v>
      </c>
      <c r="P78" s="43"/>
      <c r="Q78" s="43"/>
      <c r="R78" s="43">
        <f>M78*N78*O78</f>
        <v>56.832</v>
      </c>
      <c r="S78" s="43"/>
      <c r="T78" s="43"/>
      <c r="U78" s="43"/>
      <c r="V78" s="52"/>
    </row>
    <row r="79" spans="1:22">
      <c r="A79" s="23"/>
      <c r="B79" s="24"/>
      <c r="C79" s="25"/>
      <c r="D79" s="26"/>
      <c r="E79" s="26"/>
      <c r="F79" s="26"/>
      <c r="G79" s="26"/>
      <c r="H79" s="26"/>
      <c r="I79" s="26"/>
      <c r="J79" s="26"/>
      <c r="K79" s="26"/>
      <c r="L79" s="44"/>
      <c r="M79" s="42"/>
      <c r="N79" s="43"/>
      <c r="O79" s="43"/>
      <c r="P79" s="43"/>
      <c r="Q79" s="43"/>
      <c r="R79" s="43"/>
      <c r="S79" s="43"/>
      <c r="T79" s="43"/>
      <c r="U79" s="43"/>
      <c r="V79" s="52"/>
    </row>
    <row r="80" spans="1:22">
      <c r="A80" s="19"/>
      <c r="B80" s="20" t="s">
        <v>322</v>
      </c>
      <c r="C80" s="21"/>
      <c r="D80" s="22"/>
      <c r="E80" s="22"/>
      <c r="F80" s="22"/>
      <c r="G80" s="22"/>
      <c r="H80" s="22"/>
      <c r="I80" s="22"/>
      <c r="J80" s="22"/>
      <c r="K80" s="22"/>
      <c r="L80" s="41"/>
      <c r="M80" s="42"/>
      <c r="N80" s="43"/>
      <c r="O80" s="43"/>
      <c r="P80" s="43"/>
      <c r="Q80" s="43"/>
      <c r="R80" s="43"/>
      <c r="S80" s="43"/>
      <c r="T80" s="43"/>
      <c r="U80" s="43"/>
      <c r="V80" s="52"/>
    </row>
    <row r="81" customFormat="1" spans="1:22">
      <c r="A81" s="23"/>
      <c r="B81" s="24" t="s">
        <v>191</v>
      </c>
      <c r="C81" s="25">
        <v>4</v>
      </c>
      <c r="D81" s="26">
        <v>0.36</v>
      </c>
      <c r="E81" s="26">
        <v>0.36</v>
      </c>
      <c r="F81" s="26"/>
      <c r="G81" s="26"/>
      <c r="H81" s="26">
        <v>0.655</v>
      </c>
      <c r="I81" s="26"/>
      <c r="J81" s="26"/>
      <c r="K81" s="26">
        <f>C81*E81*H81</f>
        <v>0.9432</v>
      </c>
      <c r="L81" s="44"/>
      <c r="M81" s="42">
        <v>4</v>
      </c>
      <c r="N81" s="43">
        <v>0.36</v>
      </c>
      <c r="O81" s="43">
        <v>0.36</v>
      </c>
      <c r="P81" s="43"/>
      <c r="Q81" s="43"/>
      <c r="R81" s="43">
        <v>0.655</v>
      </c>
      <c r="S81" s="43"/>
      <c r="T81" s="43"/>
      <c r="U81" s="43">
        <f>M81*O81*R81</f>
        <v>0.9432</v>
      </c>
      <c r="V81" s="52"/>
    </row>
    <row r="82" spans="1:22">
      <c r="A82" s="23"/>
      <c r="B82" s="24"/>
      <c r="C82" s="25"/>
      <c r="D82" s="26"/>
      <c r="E82" s="26"/>
      <c r="F82" s="26"/>
      <c r="G82" s="26"/>
      <c r="H82" s="26"/>
      <c r="I82" s="26"/>
      <c r="J82" s="26"/>
      <c r="K82" s="26"/>
      <c r="L82" s="44"/>
      <c r="M82" s="42"/>
      <c r="N82" s="43"/>
      <c r="O82" s="43"/>
      <c r="P82" s="43"/>
      <c r="Q82" s="43"/>
      <c r="R82" s="43"/>
      <c r="S82" s="43"/>
      <c r="T82" s="43"/>
      <c r="U82" s="43"/>
      <c r="V82" s="52"/>
    </row>
    <row r="83" customFormat="1" spans="1:22">
      <c r="A83" s="23"/>
      <c r="B83" s="24" t="s">
        <v>192</v>
      </c>
      <c r="C83" s="25">
        <v>2</v>
      </c>
      <c r="D83" s="26">
        <v>2.02</v>
      </c>
      <c r="E83" s="26">
        <v>0.24</v>
      </c>
      <c r="F83" s="26">
        <v>1.52</v>
      </c>
      <c r="G83" s="26"/>
      <c r="H83" s="26"/>
      <c r="I83" s="26"/>
      <c r="J83" s="26"/>
      <c r="K83" s="26">
        <f>D83*E83*F83*C83-K85-K87-K89</f>
        <v>0.783552</v>
      </c>
      <c r="L83" s="44"/>
      <c r="M83" s="42">
        <v>2</v>
      </c>
      <c r="N83" s="43">
        <v>2.02</v>
      </c>
      <c r="O83" s="43">
        <v>0.24</v>
      </c>
      <c r="P83" s="43">
        <v>1.52</v>
      </c>
      <c r="Q83" s="43"/>
      <c r="R83" s="43"/>
      <c r="S83" s="43"/>
      <c r="T83" s="43"/>
      <c r="U83" s="43">
        <f>N83*O83*P83*M83-U85-U87-U89</f>
        <v>0.783552</v>
      </c>
      <c r="V83" s="52"/>
    </row>
    <row r="84" spans="1:22">
      <c r="A84" s="23"/>
      <c r="B84" s="24"/>
      <c r="C84" s="25"/>
      <c r="D84" s="26"/>
      <c r="E84" s="26"/>
      <c r="F84" s="26"/>
      <c r="G84" s="26"/>
      <c r="H84" s="26"/>
      <c r="I84" s="26"/>
      <c r="J84" s="26"/>
      <c r="K84" s="26"/>
      <c r="L84" s="44"/>
      <c r="M84" s="42"/>
      <c r="N84" s="43"/>
      <c r="O84" s="43"/>
      <c r="P84" s="43"/>
      <c r="Q84" s="43"/>
      <c r="R84" s="43"/>
      <c r="S84" s="43"/>
      <c r="T84" s="43"/>
      <c r="U84" s="43"/>
      <c r="V84" s="52"/>
    </row>
    <row r="85" customFormat="1" spans="1:22">
      <c r="A85" s="23"/>
      <c r="B85" s="24" t="s">
        <v>319</v>
      </c>
      <c r="C85" s="25">
        <v>2</v>
      </c>
      <c r="D85" s="26"/>
      <c r="E85" s="26">
        <f t="shared" ref="E85:E89" si="6">E83</f>
        <v>0.24</v>
      </c>
      <c r="F85" s="26"/>
      <c r="G85" s="26"/>
      <c r="H85" s="26">
        <v>0.278</v>
      </c>
      <c r="I85" s="26"/>
      <c r="J85" s="26"/>
      <c r="K85" s="26">
        <f t="shared" ref="K85:K89" si="7">C85*E85*H85</f>
        <v>0.13344</v>
      </c>
      <c r="L85" s="44"/>
      <c r="M85" s="42">
        <v>2</v>
      </c>
      <c r="N85" s="43"/>
      <c r="O85" s="43">
        <f t="shared" ref="O85:O89" si="8">O83</f>
        <v>0.24</v>
      </c>
      <c r="P85" s="43"/>
      <c r="Q85" s="43"/>
      <c r="R85" s="43">
        <v>0.278</v>
      </c>
      <c r="S85" s="43"/>
      <c r="T85" s="43"/>
      <c r="U85" s="43">
        <f t="shared" ref="U85:U89" si="9">M85*O85*R85</f>
        <v>0.13344</v>
      </c>
      <c r="V85" s="52"/>
    </row>
    <row r="86" spans="1:22">
      <c r="A86" s="23"/>
      <c r="B86" s="24"/>
      <c r="C86" s="25"/>
      <c r="D86" s="26"/>
      <c r="E86" s="26"/>
      <c r="F86" s="26"/>
      <c r="G86" s="26"/>
      <c r="H86" s="26"/>
      <c r="I86" s="26"/>
      <c r="J86" s="26"/>
      <c r="K86" s="26"/>
      <c r="L86" s="44"/>
      <c r="M86" s="42"/>
      <c r="N86" s="43"/>
      <c r="O86" s="43"/>
      <c r="P86" s="43"/>
      <c r="Q86" s="43"/>
      <c r="R86" s="43"/>
      <c r="S86" s="43"/>
      <c r="T86" s="43"/>
      <c r="U86" s="43"/>
      <c r="V86" s="52"/>
    </row>
    <row r="87" customFormat="1" spans="1:22">
      <c r="A87" s="23"/>
      <c r="B87" s="24" t="s">
        <v>325</v>
      </c>
      <c r="C87" s="25">
        <v>2</v>
      </c>
      <c r="D87" s="26"/>
      <c r="E87" s="26">
        <f t="shared" si="6"/>
        <v>0.24</v>
      </c>
      <c r="F87" s="26"/>
      <c r="G87" s="26"/>
      <c r="H87" s="26">
        <v>0.72</v>
      </c>
      <c r="I87" s="26"/>
      <c r="J87" s="26"/>
      <c r="K87" s="26">
        <f t="shared" si="7"/>
        <v>0.3456</v>
      </c>
      <c r="L87" s="44"/>
      <c r="M87" s="42">
        <v>2</v>
      </c>
      <c r="N87" s="43"/>
      <c r="O87" s="43">
        <f t="shared" si="8"/>
        <v>0.24</v>
      </c>
      <c r="P87" s="43"/>
      <c r="Q87" s="43"/>
      <c r="R87" s="43">
        <v>0.72</v>
      </c>
      <c r="S87" s="43"/>
      <c r="T87" s="43"/>
      <c r="U87" s="43">
        <f t="shared" si="9"/>
        <v>0.3456</v>
      </c>
      <c r="V87" s="52"/>
    </row>
    <row r="88" spans="1:22">
      <c r="A88" s="23"/>
      <c r="B88" s="24"/>
      <c r="C88" s="25"/>
      <c r="D88" s="26"/>
      <c r="E88" s="26"/>
      <c r="F88" s="26"/>
      <c r="G88" s="26"/>
      <c r="H88" s="26"/>
      <c r="I88" s="26"/>
      <c r="J88" s="26"/>
      <c r="K88" s="26"/>
      <c r="L88" s="44"/>
      <c r="M88" s="42"/>
      <c r="N88" s="43"/>
      <c r="O88" s="43"/>
      <c r="P88" s="43"/>
      <c r="Q88" s="43"/>
      <c r="R88" s="43"/>
      <c r="S88" s="43"/>
      <c r="T88" s="43"/>
      <c r="U88" s="43"/>
      <c r="V88" s="52"/>
    </row>
    <row r="89" customFormat="1" spans="1:22">
      <c r="A89" s="23"/>
      <c r="B89" s="24" t="s">
        <v>326</v>
      </c>
      <c r="C89" s="25">
        <v>2</v>
      </c>
      <c r="D89" s="26"/>
      <c r="E89" s="26">
        <f t="shared" si="6"/>
        <v>0.24</v>
      </c>
      <c r="F89" s="26"/>
      <c r="G89" s="26"/>
      <c r="H89" s="26">
        <v>0.44</v>
      </c>
      <c r="I89" s="26"/>
      <c r="J89" s="26"/>
      <c r="K89" s="26">
        <f t="shared" si="7"/>
        <v>0.2112</v>
      </c>
      <c r="L89" s="44"/>
      <c r="M89" s="42">
        <v>2</v>
      </c>
      <c r="N89" s="43"/>
      <c r="O89" s="43">
        <f t="shared" si="8"/>
        <v>0.24</v>
      </c>
      <c r="P89" s="43"/>
      <c r="Q89" s="43"/>
      <c r="R89" s="43">
        <v>0.44</v>
      </c>
      <c r="S89" s="43"/>
      <c r="T89" s="43"/>
      <c r="U89" s="43">
        <f t="shared" si="9"/>
        <v>0.2112</v>
      </c>
      <c r="V89" s="52"/>
    </row>
    <row r="90" spans="1:22">
      <c r="A90" s="23"/>
      <c r="B90" s="24"/>
      <c r="C90" s="25"/>
      <c r="D90" s="26"/>
      <c r="E90" s="26"/>
      <c r="F90" s="26"/>
      <c r="G90" s="26"/>
      <c r="H90" s="26"/>
      <c r="I90" s="26"/>
      <c r="J90" s="26"/>
      <c r="K90" s="26"/>
      <c r="L90" s="44"/>
      <c r="M90" s="42"/>
      <c r="N90" s="43"/>
      <c r="O90" s="43"/>
      <c r="P90" s="43"/>
      <c r="Q90" s="43"/>
      <c r="R90" s="43"/>
      <c r="S90" s="43"/>
      <c r="T90" s="43"/>
      <c r="U90" s="43"/>
      <c r="V90" s="52"/>
    </row>
    <row r="91" customFormat="1" spans="1:22">
      <c r="A91" s="23"/>
      <c r="B91" s="24" t="s">
        <v>28</v>
      </c>
      <c r="C91" s="25">
        <v>2</v>
      </c>
      <c r="D91" s="26">
        <v>8.28</v>
      </c>
      <c r="E91" s="26">
        <v>1.6</v>
      </c>
      <c r="F91" s="26"/>
      <c r="G91" s="26"/>
      <c r="H91" s="26">
        <f>C91*D91*E91</f>
        <v>26.496</v>
      </c>
      <c r="I91" s="26"/>
      <c r="J91" s="26"/>
      <c r="K91" s="26"/>
      <c r="L91" s="44"/>
      <c r="M91" s="42">
        <v>2</v>
      </c>
      <c r="N91" s="43">
        <v>8.28</v>
      </c>
      <c r="O91" s="43">
        <v>1.6</v>
      </c>
      <c r="P91" s="43"/>
      <c r="Q91" s="43"/>
      <c r="R91" s="43">
        <f>M91*N91*O91</f>
        <v>26.496</v>
      </c>
      <c r="S91" s="43"/>
      <c r="T91" s="43"/>
      <c r="U91" s="43"/>
      <c r="V91" s="52"/>
    </row>
    <row r="92" spans="1:22">
      <c r="A92" s="23"/>
      <c r="B92" s="24"/>
      <c r="C92" s="25"/>
      <c r="D92" s="26"/>
      <c r="E92" s="26"/>
      <c r="F92" s="26"/>
      <c r="G92" s="26"/>
      <c r="H92" s="26"/>
      <c r="I92" s="26"/>
      <c r="J92" s="26"/>
      <c r="K92" s="26"/>
      <c r="L92" s="44"/>
      <c r="M92" s="42"/>
      <c r="N92" s="43"/>
      <c r="O92" s="43"/>
      <c r="P92" s="43"/>
      <c r="Q92" s="43"/>
      <c r="R92" s="43"/>
      <c r="S92" s="43"/>
      <c r="T92" s="43"/>
      <c r="U92" s="43"/>
      <c r="V92" s="52"/>
    </row>
    <row r="93" spans="1:22">
      <c r="A93" s="30"/>
      <c r="B93" s="31" t="s">
        <v>327</v>
      </c>
      <c r="C93" s="32"/>
      <c r="D93" s="33"/>
      <c r="E93" s="33"/>
      <c r="F93" s="33"/>
      <c r="G93" s="33"/>
      <c r="H93" s="33"/>
      <c r="I93" s="33"/>
      <c r="J93" s="33"/>
      <c r="K93" s="33"/>
      <c r="L93" s="31"/>
      <c r="M93" s="45"/>
      <c r="N93" s="46"/>
      <c r="O93" s="46"/>
      <c r="P93" s="46"/>
      <c r="Q93" s="46"/>
      <c r="R93" s="46"/>
      <c r="S93" s="46"/>
      <c r="T93" s="46"/>
      <c r="U93" s="46"/>
      <c r="V93" s="53"/>
    </row>
    <row r="94" spans="1:22">
      <c r="A94" s="19"/>
      <c r="B94" s="20" t="s">
        <v>318</v>
      </c>
      <c r="C94" s="21"/>
      <c r="D94" s="22"/>
      <c r="E94" s="22"/>
      <c r="F94" s="22"/>
      <c r="G94" s="22"/>
      <c r="H94" s="22"/>
      <c r="I94" s="22"/>
      <c r="J94" s="22"/>
      <c r="K94" s="22"/>
      <c r="L94" s="41"/>
      <c r="M94" s="42"/>
      <c r="N94" s="43"/>
      <c r="O94" s="43"/>
      <c r="P94" s="43"/>
      <c r="Q94" s="43"/>
      <c r="R94" s="43"/>
      <c r="S94" s="43"/>
      <c r="T94" s="43"/>
      <c r="U94" s="43"/>
      <c r="V94" s="52"/>
    </row>
    <row r="95" customFormat="1" spans="1:22">
      <c r="A95" s="23"/>
      <c r="B95" s="24" t="s">
        <v>191</v>
      </c>
      <c r="C95" s="25">
        <v>3</v>
      </c>
      <c r="D95" s="26">
        <v>0.36</v>
      </c>
      <c r="E95" s="26">
        <v>0.36</v>
      </c>
      <c r="F95" s="26"/>
      <c r="G95" s="26"/>
      <c r="H95" s="26">
        <v>0.655</v>
      </c>
      <c r="I95" s="26"/>
      <c r="J95" s="26"/>
      <c r="K95" s="26">
        <f>C95*E95*H95</f>
        <v>0.7074</v>
      </c>
      <c r="L95" s="44"/>
      <c r="M95" s="42">
        <v>3</v>
      </c>
      <c r="N95" s="43">
        <v>0.36</v>
      </c>
      <c r="O95" s="43">
        <v>0.36</v>
      </c>
      <c r="P95" s="43"/>
      <c r="Q95" s="43"/>
      <c r="R95" s="43">
        <v>0.655</v>
      </c>
      <c r="S95" s="43"/>
      <c r="T95" s="43"/>
      <c r="U95" s="43">
        <f>M95*O95*R95</f>
        <v>0.7074</v>
      </c>
      <c r="V95" s="52"/>
    </row>
    <row r="96" spans="1:22">
      <c r="A96" s="23"/>
      <c r="B96" s="24"/>
      <c r="C96" s="25"/>
      <c r="D96" s="26"/>
      <c r="E96" s="26"/>
      <c r="F96" s="26"/>
      <c r="G96" s="26"/>
      <c r="H96" s="26"/>
      <c r="I96" s="26"/>
      <c r="J96" s="26"/>
      <c r="K96" s="26"/>
      <c r="L96" s="44"/>
      <c r="M96" s="42"/>
      <c r="N96" s="43"/>
      <c r="O96" s="43"/>
      <c r="P96" s="43"/>
      <c r="Q96" s="43"/>
      <c r="R96" s="43"/>
      <c r="S96" s="43"/>
      <c r="T96" s="43"/>
      <c r="U96" s="43"/>
      <c r="V96" s="52"/>
    </row>
    <row r="97" customFormat="1" spans="1:22">
      <c r="A97" s="23"/>
      <c r="B97" s="24" t="s">
        <v>192</v>
      </c>
      <c r="C97" s="25">
        <v>2</v>
      </c>
      <c r="D97" s="26">
        <v>2.51</v>
      </c>
      <c r="E97" s="26">
        <v>0.24</v>
      </c>
      <c r="F97" s="26">
        <v>1.4</v>
      </c>
      <c r="G97" s="26"/>
      <c r="H97" s="26"/>
      <c r="I97" s="26"/>
      <c r="J97" s="26"/>
      <c r="K97" s="26">
        <f>D97*E97*F97*C97-K101</f>
        <v>1.49472</v>
      </c>
      <c r="L97" s="44"/>
      <c r="M97" s="42">
        <v>2</v>
      </c>
      <c r="N97" s="43">
        <v>2.51</v>
      </c>
      <c r="O97" s="43">
        <v>0.24</v>
      </c>
      <c r="P97" s="43">
        <v>1.4</v>
      </c>
      <c r="Q97" s="43"/>
      <c r="R97" s="43"/>
      <c r="S97" s="43"/>
      <c r="T97" s="43"/>
      <c r="U97" s="43">
        <f>N97*O97*P97*M97-U101</f>
        <v>1.49472</v>
      </c>
      <c r="V97" s="52"/>
    </row>
    <row r="98" spans="1:22">
      <c r="A98" s="23"/>
      <c r="B98" s="24"/>
      <c r="C98" s="25"/>
      <c r="D98" s="26"/>
      <c r="E98" s="26"/>
      <c r="F98" s="26"/>
      <c r="G98" s="26"/>
      <c r="H98" s="26"/>
      <c r="I98" s="26"/>
      <c r="J98" s="26"/>
      <c r="K98" s="26"/>
      <c r="L98" s="44"/>
      <c r="M98" s="42"/>
      <c r="N98" s="43"/>
      <c r="O98" s="43"/>
      <c r="P98" s="43"/>
      <c r="Q98" s="43"/>
      <c r="R98" s="43"/>
      <c r="S98" s="43"/>
      <c r="T98" s="43"/>
      <c r="U98" s="43"/>
      <c r="V98" s="52"/>
    </row>
    <row r="99" customFormat="1" spans="1:22">
      <c r="A99" s="23"/>
      <c r="B99" s="24" t="s">
        <v>193</v>
      </c>
      <c r="C99" s="25">
        <f>C97</f>
        <v>2</v>
      </c>
      <c r="D99" s="26">
        <f>D97</f>
        <v>2.51</v>
      </c>
      <c r="E99" s="26"/>
      <c r="F99" s="26"/>
      <c r="G99" s="26"/>
      <c r="H99" s="26">
        <v>0.036</v>
      </c>
      <c r="I99" s="26"/>
      <c r="J99" s="26"/>
      <c r="K99" s="26">
        <f>C99*D99*H99</f>
        <v>0.18072</v>
      </c>
      <c r="L99" s="44"/>
      <c r="M99" s="42">
        <f>M97</f>
        <v>2</v>
      </c>
      <c r="N99" s="43">
        <f>N97</f>
        <v>2.51</v>
      </c>
      <c r="O99" s="43"/>
      <c r="P99" s="43"/>
      <c r="Q99" s="43"/>
      <c r="R99" s="43">
        <v>0.036</v>
      </c>
      <c r="S99" s="43"/>
      <c r="T99" s="43"/>
      <c r="U99" s="43">
        <f>M99*N99*R99</f>
        <v>0.18072</v>
      </c>
      <c r="V99" s="52"/>
    </row>
    <row r="100" spans="1:22">
      <c r="A100" s="23"/>
      <c r="B100" s="24"/>
      <c r="C100" s="25"/>
      <c r="D100" s="26"/>
      <c r="E100" s="26"/>
      <c r="F100" s="26"/>
      <c r="G100" s="26"/>
      <c r="H100" s="26"/>
      <c r="I100" s="26"/>
      <c r="J100" s="26"/>
      <c r="K100" s="26"/>
      <c r="L100" s="44"/>
      <c r="M100" s="42"/>
      <c r="N100" s="43"/>
      <c r="O100" s="43"/>
      <c r="P100" s="43"/>
      <c r="Q100" s="43"/>
      <c r="R100" s="43"/>
      <c r="S100" s="43"/>
      <c r="T100" s="43"/>
      <c r="U100" s="43"/>
      <c r="V100" s="52"/>
    </row>
    <row r="101" customFormat="1" spans="1:22">
      <c r="A101" s="23"/>
      <c r="B101" s="24" t="s">
        <v>319</v>
      </c>
      <c r="C101" s="25">
        <v>2</v>
      </c>
      <c r="D101" s="26"/>
      <c r="E101" s="26">
        <f>E97</f>
        <v>0.24</v>
      </c>
      <c r="F101" s="26"/>
      <c r="G101" s="26"/>
      <c r="H101" s="26">
        <f>0.08*2+0.12*2</f>
        <v>0.4</v>
      </c>
      <c r="I101" s="26"/>
      <c r="J101" s="26"/>
      <c r="K101" s="26">
        <f>C101*E101*H101</f>
        <v>0.192</v>
      </c>
      <c r="L101" s="44"/>
      <c r="M101" s="42">
        <v>2</v>
      </c>
      <c r="N101" s="43"/>
      <c r="O101" s="43">
        <f>O97</f>
        <v>0.24</v>
      </c>
      <c r="P101" s="43"/>
      <c r="Q101" s="43"/>
      <c r="R101" s="43">
        <f>0.08*2+0.12*2</f>
        <v>0.4</v>
      </c>
      <c r="S101" s="43"/>
      <c r="T101" s="43"/>
      <c r="U101" s="43">
        <f>M101*O101*R101</f>
        <v>0.192</v>
      </c>
      <c r="V101" s="52"/>
    </row>
    <row r="102" spans="1:22">
      <c r="A102" s="23"/>
      <c r="B102" s="24"/>
      <c r="C102" s="25"/>
      <c r="D102" s="26"/>
      <c r="E102" s="26"/>
      <c r="F102" s="26"/>
      <c r="G102" s="26"/>
      <c r="H102" s="26"/>
      <c r="I102" s="26"/>
      <c r="J102" s="26"/>
      <c r="K102" s="26"/>
      <c r="L102" s="44"/>
      <c r="M102" s="42"/>
      <c r="N102" s="43"/>
      <c r="O102" s="43"/>
      <c r="P102" s="43"/>
      <c r="Q102" s="43"/>
      <c r="R102" s="43"/>
      <c r="S102" s="43"/>
      <c r="T102" s="43"/>
      <c r="U102" s="43"/>
      <c r="V102" s="52"/>
    </row>
    <row r="103" customFormat="1" spans="1:22">
      <c r="A103" s="23"/>
      <c r="B103" s="24" t="s">
        <v>28</v>
      </c>
      <c r="C103" s="25">
        <v>2</v>
      </c>
      <c r="D103" s="26">
        <v>6.1</v>
      </c>
      <c r="E103" s="26">
        <v>1.6</v>
      </c>
      <c r="F103" s="26"/>
      <c r="G103" s="26"/>
      <c r="H103" s="26">
        <f>C103*D103*E103</f>
        <v>19.52</v>
      </c>
      <c r="I103" s="26"/>
      <c r="J103" s="26"/>
      <c r="K103" s="26"/>
      <c r="L103" s="44"/>
      <c r="M103" s="42">
        <v>2</v>
      </c>
      <c r="N103" s="43">
        <v>6.1</v>
      </c>
      <c r="O103" s="43">
        <v>1.6</v>
      </c>
      <c r="P103" s="43"/>
      <c r="Q103" s="43"/>
      <c r="R103" s="43">
        <f>M103*N103*O103</f>
        <v>19.52</v>
      </c>
      <c r="S103" s="43"/>
      <c r="T103" s="43"/>
      <c r="U103" s="43"/>
      <c r="V103" s="52"/>
    </row>
    <row r="104" spans="1:22">
      <c r="A104" s="23"/>
      <c r="B104" s="24"/>
      <c r="C104" s="25"/>
      <c r="D104" s="26"/>
      <c r="E104" s="26"/>
      <c r="F104" s="26"/>
      <c r="G104" s="26"/>
      <c r="H104" s="26"/>
      <c r="I104" s="26"/>
      <c r="J104" s="26"/>
      <c r="K104" s="26"/>
      <c r="L104" s="44"/>
      <c r="M104" s="42"/>
      <c r="N104" s="43"/>
      <c r="O104" s="43"/>
      <c r="P104" s="43"/>
      <c r="Q104" s="43"/>
      <c r="R104" s="43"/>
      <c r="S104" s="43"/>
      <c r="T104" s="43"/>
      <c r="U104" s="43"/>
      <c r="V104" s="52"/>
    </row>
    <row r="105" spans="1:22">
      <c r="A105" s="19"/>
      <c r="B105" s="20" t="s">
        <v>328</v>
      </c>
      <c r="C105" s="21"/>
      <c r="D105" s="22"/>
      <c r="E105" s="22"/>
      <c r="F105" s="22"/>
      <c r="G105" s="22"/>
      <c r="H105" s="22"/>
      <c r="I105" s="22"/>
      <c r="J105" s="22"/>
      <c r="K105" s="22"/>
      <c r="L105" s="41"/>
      <c r="M105" s="42"/>
      <c r="N105" s="43"/>
      <c r="O105" s="43"/>
      <c r="P105" s="43"/>
      <c r="Q105" s="43"/>
      <c r="R105" s="43"/>
      <c r="S105" s="43"/>
      <c r="T105" s="43"/>
      <c r="U105" s="43"/>
      <c r="V105" s="52"/>
    </row>
    <row r="106" customFormat="1" spans="1:22">
      <c r="A106" s="23"/>
      <c r="B106" s="24" t="s">
        <v>191</v>
      </c>
      <c r="C106" s="25">
        <v>6</v>
      </c>
      <c r="D106" s="26">
        <v>0.36</v>
      </c>
      <c r="E106" s="26">
        <v>0.36</v>
      </c>
      <c r="F106" s="26"/>
      <c r="G106" s="26"/>
      <c r="H106" s="26">
        <v>0.655</v>
      </c>
      <c r="I106" s="26"/>
      <c r="J106" s="26"/>
      <c r="K106" s="26">
        <f>C106*E106*H106</f>
        <v>1.4148</v>
      </c>
      <c r="L106" s="44"/>
      <c r="M106" s="42">
        <v>6</v>
      </c>
      <c r="N106" s="43">
        <v>0.36</v>
      </c>
      <c r="O106" s="43">
        <v>0.36</v>
      </c>
      <c r="P106" s="43"/>
      <c r="Q106" s="43"/>
      <c r="R106" s="43">
        <v>0.655</v>
      </c>
      <c r="S106" s="43"/>
      <c r="T106" s="43"/>
      <c r="U106" s="43">
        <f>M106*O106*R106</f>
        <v>1.4148</v>
      </c>
      <c r="V106" s="52"/>
    </row>
    <row r="107" spans="1:22">
      <c r="A107" s="23"/>
      <c r="B107" s="24"/>
      <c r="C107" s="25"/>
      <c r="D107" s="26"/>
      <c r="E107" s="26"/>
      <c r="F107" s="26"/>
      <c r="G107" s="26"/>
      <c r="H107" s="26"/>
      <c r="I107" s="26"/>
      <c r="J107" s="26"/>
      <c r="K107" s="26"/>
      <c r="L107" s="44"/>
      <c r="M107" s="42"/>
      <c r="N107" s="43"/>
      <c r="O107" s="43"/>
      <c r="P107" s="43"/>
      <c r="Q107" s="43"/>
      <c r="R107" s="43"/>
      <c r="S107" s="43"/>
      <c r="T107" s="43"/>
      <c r="U107" s="43"/>
      <c r="V107" s="52"/>
    </row>
    <row r="108" customFormat="1" spans="1:22">
      <c r="A108" s="23"/>
      <c r="B108" s="24" t="s">
        <v>192</v>
      </c>
      <c r="C108" s="25">
        <v>1</v>
      </c>
      <c r="D108" s="26">
        <f>3.46*4+3.1</f>
        <v>16.94</v>
      </c>
      <c r="E108" s="26">
        <v>0.24</v>
      </c>
      <c r="F108" s="26">
        <v>1.4</v>
      </c>
      <c r="G108" s="26"/>
      <c r="H108" s="26"/>
      <c r="I108" s="26"/>
      <c r="J108" s="26"/>
      <c r="K108" s="26">
        <f>D108*E108*F108*C108-K112-K114</f>
        <v>3.46368</v>
      </c>
      <c r="L108" s="44"/>
      <c r="M108" s="42">
        <v>1</v>
      </c>
      <c r="N108" s="43">
        <f>3.46*4+3.1</f>
        <v>16.94</v>
      </c>
      <c r="O108" s="43">
        <v>0.24</v>
      </c>
      <c r="P108" s="43">
        <v>1.4</v>
      </c>
      <c r="Q108" s="43"/>
      <c r="R108" s="43"/>
      <c r="S108" s="43"/>
      <c r="T108" s="43"/>
      <c r="U108" s="43">
        <f>N108*O108*P108*M108-U112-U114</f>
        <v>3.46368</v>
      </c>
      <c r="V108" s="52"/>
    </row>
    <row r="109" spans="1:22">
      <c r="A109" s="23"/>
      <c r="B109" s="24"/>
      <c r="C109" s="25"/>
      <c r="D109" s="26"/>
      <c r="E109" s="26"/>
      <c r="F109" s="26"/>
      <c r="G109" s="26"/>
      <c r="H109" s="26"/>
      <c r="I109" s="26"/>
      <c r="J109" s="26"/>
      <c r="K109" s="26"/>
      <c r="L109" s="44"/>
      <c r="M109" s="42"/>
      <c r="N109" s="43"/>
      <c r="O109" s="43"/>
      <c r="P109" s="43"/>
      <c r="Q109" s="43"/>
      <c r="R109" s="43"/>
      <c r="S109" s="43"/>
      <c r="T109" s="43"/>
      <c r="U109" s="43"/>
      <c r="V109" s="52"/>
    </row>
    <row r="110" customFormat="1" spans="1:22">
      <c r="A110" s="23"/>
      <c r="B110" s="24" t="s">
        <v>193</v>
      </c>
      <c r="C110" s="25">
        <f>C108</f>
        <v>1</v>
      </c>
      <c r="D110" s="26">
        <f>D108</f>
        <v>16.94</v>
      </c>
      <c r="E110" s="26"/>
      <c r="F110" s="26"/>
      <c r="G110" s="26"/>
      <c r="H110" s="26">
        <v>0.036</v>
      </c>
      <c r="I110" s="26"/>
      <c r="J110" s="26"/>
      <c r="K110" s="26">
        <f>C110*D110*H110</f>
        <v>0.60984</v>
      </c>
      <c r="L110" s="44"/>
      <c r="M110" s="42">
        <f>M108</f>
        <v>1</v>
      </c>
      <c r="N110" s="43">
        <f>N108</f>
        <v>16.94</v>
      </c>
      <c r="O110" s="43"/>
      <c r="P110" s="43"/>
      <c r="Q110" s="43"/>
      <c r="R110" s="43">
        <v>0.036</v>
      </c>
      <c r="S110" s="43"/>
      <c r="T110" s="43"/>
      <c r="U110" s="43">
        <f>M110*N110*R110</f>
        <v>0.60984</v>
      </c>
      <c r="V110" s="52"/>
    </row>
    <row r="111" spans="1:22">
      <c r="A111" s="23"/>
      <c r="B111" s="24"/>
      <c r="C111" s="25"/>
      <c r="D111" s="26"/>
      <c r="E111" s="26"/>
      <c r="F111" s="26"/>
      <c r="G111" s="26"/>
      <c r="H111" s="26"/>
      <c r="I111" s="26"/>
      <c r="J111" s="26"/>
      <c r="K111" s="26"/>
      <c r="L111" s="44"/>
      <c r="M111" s="42"/>
      <c r="N111" s="43"/>
      <c r="O111" s="43"/>
      <c r="P111" s="43"/>
      <c r="Q111" s="43"/>
      <c r="R111" s="43"/>
      <c r="S111" s="43"/>
      <c r="T111" s="43"/>
      <c r="U111" s="43"/>
      <c r="V111" s="52"/>
    </row>
    <row r="112" customFormat="1" spans="1:22">
      <c r="A112" s="23"/>
      <c r="B112" s="24" t="s">
        <v>319</v>
      </c>
      <c r="C112" s="25">
        <v>1</v>
      </c>
      <c r="D112" s="26"/>
      <c r="E112" s="26">
        <f>E108</f>
        <v>0.24</v>
      </c>
      <c r="F112" s="26"/>
      <c r="G112" s="26"/>
      <c r="H112" s="26">
        <f>0.408*4+0.082*4+0.124*6+0.2*2</f>
        <v>3.104</v>
      </c>
      <c r="I112" s="26"/>
      <c r="J112" s="26"/>
      <c r="K112" s="26">
        <f>C112*E112*H112</f>
        <v>0.74496</v>
      </c>
      <c r="L112" s="44"/>
      <c r="M112" s="42">
        <v>1</v>
      </c>
      <c r="N112" s="43"/>
      <c r="O112" s="43">
        <f>O108</f>
        <v>0.24</v>
      </c>
      <c r="P112" s="43"/>
      <c r="Q112" s="43"/>
      <c r="R112" s="43">
        <f>0.408*4+0.082*4+0.124*6+0.2*2</f>
        <v>3.104</v>
      </c>
      <c r="S112" s="43"/>
      <c r="T112" s="43"/>
      <c r="U112" s="43">
        <f>M112*O112*R112</f>
        <v>0.74496</v>
      </c>
      <c r="V112" s="52"/>
    </row>
    <row r="113" spans="1:22">
      <c r="A113" s="23"/>
      <c r="B113" s="24"/>
      <c r="C113" s="25"/>
      <c r="D113" s="26"/>
      <c r="E113" s="26"/>
      <c r="F113" s="26"/>
      <c r="G113" s="26"/>
      <c r="H113" s="26"/>
      <c r="I113" s="26"/>
      <c r="J113" s="26"/>
      <c r="K113" s="26"/>
      <c r="L113" s="44"/>
      <c r="M113" s="42"/>
      <c r="N113" s="43"/>
      <c r="O113" s="43"/>
      <c r="P113" s="43"/>
      <c r="Q113" s="43"/>
      <c r="R113" s="43"/>
      <c r="S113" s="43"/>
      <c r="T113" s="43"/>
      <c r="U113" s="43"/>
      <c r="V113" s="52"/>
    </row>
    <row r="114" customFormat="1" spans="1:22">
      <c r="A114" s="23"/>
      <c r="B114" s="24" t="s">
        <v>329</v>
      </c>
      <c r="C114" s="25">
        <v>1</v>
      </c>
      <c r="D114" s="26"/>
      <c r="E114" s="26">
        <v>0.24</v>
      </c>
      <c r="F114" s="26"/>
      <c r="G114" s="26"/>
      <c r="H114" s="26">
        <f>2.06*3</f>
        <v>6.18</v>
      </c>
      <c r="I114" s="26"/>
      <c r="J114" s="26"/>
      <c r="K114" s="26">
        <f>C114*E114*H114</f>
        <v>1.4832</v>
      </c>
      <c r="L114" s="44"/>
      <c r="M114" s="42">
        <v>1</v>
      </c>
      <c r="N114" s="43"/>
      <c r="O114" s="43">
        <v>0.24</v>
      </c>
      <c r="P114" s="43"/>
      <c r="Q114" s="43"/>
      <c r="R114" s="43">
        <f>2.06*3</f>
        <v>6.18</v>
      </c>
      <c r="S114" s="43"/>
      <c r="T114" s="43"/>
      <c r="U114" s="43">
        <f>M114*O114*R114</f>
        <v>1.4832</v>
      </c>
      <c r="V114" s="52"/>
    </row>
    <row r="115" spans="1:22">
      <c r="A115" s="23"/>
      <c r="B115" s="24"/>
      <c r="C115" s="25"/>
      <c r="D115" s="26"/>
      <c r="E115" s="26"/>
      <c r="F115" s="26"/>
      <c r="G115" s="26"/>
      <c r="H115" s="26"/>
      <c r="I115" s="26"/>
      <c r="J115" s="26"/>
      <c r="K115" s="26"/>
      <c r="L115" s="44"/>
      <c r="M115" s="42"/>
      <c r="N115" s="43"/>
      <c r="O115" s="43"/>
      <c r="P115" s="43"/>
      <c r="Q115" s="43"/>
      <c r="R115" s="43"/>
      <c r="S115" s="43"/>
      <c r="T115" s="43"/>
      <c r="U115" s="43"/>
      <c r="V115" s="52"/>
    </row>
    <row r="116" customFormat="1" spans="1:22">
      <c r="A116" s="23"/>
      <c r="B116" s="24" t="s">
        <v>28</v>
      </c>
      <c r="C116" s="25">
        <v>2</v>
      </c>
      <c r="D116" s="26">
        <v>15.28</v>
      </c>
      <c r="E116" s="26">
        <v>1.6</v>
      </c>
      <c r="F116" s="26"/>
      <c r="G116" s="26"/>
      <c r="H116" s="26">
        <f>C116*D116*E116</f>
        <v>48.896</v>
      </c>
      <c r="I116" s="26"/>
      <c r="J116" s="26"/>
      <c r="K116" s="26"/>
      <c r="L116" s="44"/>
      <c r="M116" s="42">
        <v>2</v>
      </c>
      <c r="N116" s="43">
        <v>15.28</v>
      </c>
      <c r="O116" s="43">
        <v>1.6</v>
      </c>
      <c r="P116" s="43"/>
      <c r="Q116" s="43"/>
      <c r="R116" s="43">
        <f>M116*N116*O116</f>
        <v>48.896</v>
      </c>
      <c r="S116" s="43"/>
      <c r="T116" s="43"/>
      <c r="U116" s="43"/>
      <c r="V116" s="52"/>
    </row>
    <row r="117" spans="1:22">
      <c r="A117" s="23"/>
      <c r="B117" s="24"/>
      <c r="C117" s="25"/>
      <c r="D117" s="26"/>
      <c r="E117" s="26"/>
      <c r="F117" s="26"/>
      <c r="G117" s="26"/>
      <c r="H117" s="26"/>
      <c r="I117" s="26"/>
      <c r="J117" s="26"/>
      <c r="K117" s="26"/>
      <c r="L117" s="44"/>
      <c r="M117" s="42"/>
      <c r="N117" s="43"/>
      <c r="O117" s="43"/>
      <c r="P117" s="43"/>
      <c r="Q117" s="43"/>
      <c r="R117" s="43"/>
      <c r="S117" s="43"/>
      <c r="T117" s="43"/>
      <c r="U117" s="43"/>
      <c r="V117" s="52"/>
    </row>
    <row r="118" spans="1:22">
      <c r="A118" s="19"/>
      <c r="B118" s="20" t="s">
        <v>330</v>
      </c>
      <c r="C118" s="21"/>
      <c r="D118" s="22"/>
      <c r="E118" s="22"/>
      <c r="F118" s="22"/>
      <c r="G118" s="22"/>
      <c r="H118" s="22"/>
      <c r="I118" s="22"/>
      <c r="J118" s="22"/>
      <c r="K118" s="22"/>
      <c r="L118" s="41"/>
      <c r="M118" s="42"/>
      <c r="N118" s="43"/>
      <c r="O118" s="43"/>
      <c r="P118" s="43"/>
      <c r="Q118" s="43"/>
      <c r="R118" s="43"/>
      <c r="S118" s="43"/>
      <c r="T118" s="43"/>
      <c r="U118" s="43"/>
      <c r="V118" s="52"/>
    </row>
    <row r="119" spans="1:22">
      <c r="A119" s="23"/>
      <c r="B119" s="24" t="s">
        <v>191</v>
      </c>
      <c r="C119" s="25">
        <v>5</v>
      </c>
      <c r="D119" s="26">
        <v>0.36</v>
      </c>
      <c r="E119" s="26">
        <v>0.36</v>
      </c>
      <c r="F119" s="26"/>
      <c r="G119" s="26"/>
      <c r="H119" s="26">
        <v>0.655</v>
      </c>
      <c r="I119" s="26"/>
      <c r="J119" s="26"/>
      <c r="K119" s="26">
        <f>C119*E119*H119</f>
        <v>1.179</v>
      </c>
      <c r="L119" s="44"/>
      <c r="M119" s="42">
        <v>5</v>
      </c>
      <c r="N119" s="43">
        <v>0.36</v>
      </c>
      <c r="O119" s="43">
        <v>0.36</v>
      </c>
      <c r="P119" s="43"/>
      <c r="Q119" s="43"/>
      <c r="R119" s="43">
        <v>0.655</v>
      </c>
      <c r="S119" s="43"/>
      <c r="T119" s="43"/>
      <c r="U119" s="43">
        <f>M119*O119*R119</f>
        <v>1.179</v>
      </c>
      <c r="V119" s="52"/>
    </row>
    <row r="120" spans="1:22">
      <c r="A120" s="23"/>
      <c r="B120" s="24"/>
      <c r="C120" s="25"/>
      <c r="D120" s="26"/>
      <c r="E120" s="26"/>
      <c r="F120" s="26"/>
      <c r="G120" s="26"/>
      <c r="H120" s="26"/>
      <c r="I120" s="26"/>
      <c r="J120" s="26"/>
      <c r="K120" s="26"/>
      <c r="L120" s="44"/>
      <c r="M120" s="42"/>
      <c r="N120" s="43"/>
      <c r="O120" s="43"/>
      <c r="P120" s="43"/>
      <c r="Q120" s="43"/>
      <c r="R120" s="43"/>
      <c r="S120" s="43"/>
      <c r="T120" s="43"/>
      <c r="U120" s="43"/>
      <c r="V120" s="52"/>
    </row>
    <row r="121" spans="1:22">
      <c r="A121" s="23"/>
      <c r="B121" s="24" t="s">
        <v>192</v>
      </c>
      <c r="C121" s="25">
        <v>1</v>
      </c>
      <c r="D121" s="26">
        <f>4.24+1.58*2</f>
        <v>7.4</v>
      </c>
      <c r="E121" s="26">
        <v>0.24</v>
      </c>
      <c r="F121" s="26">
        <v>1.4</v>
      </c>
      <c r="G121" s="26"/>
      <c r="H121" s="26"/>
      <c r="I121" s="26"/>
      <c r="J121" s="26"/>
      <c r="K121" s="26">
        <f>D121*E121*F121*C121-K125-K129</f>
        <v>2.096352</v>
      </c>
      <c r="L121" s="44"/>
      <c r="M121" s="42">
        <v>1</v>
      </c>
      <c r="N121" s="43">
        <f>4.24+1.58*2</f>
        <v>7.4</v>
      </c>
      <c r="O121" s="43">
        <v>0.24</v>
      </c>
      <c r="P121" s="43">
        <v>1.4</v>
      </c>
      <c r="Q121" s="43"/>
      <c r="R121" s="43"/>
      <c r="S121" s="43"/>
      <c r="T121" s="43"/>
      <c r="U121" s="43">
        <f>N121*O121*P121*M121-U125-U129</f>
        <v>2.096352</v>
      </c>
      <c r="V121" s="52"/>
    </row>
    <row r="122" spans="1:22">
      <c r="A122" s="23"/>
      <c r="B122" s="24"/>
      <c r="C122" s="25"/>
      <c r="D122" s="26"/>
      <c r="E122" s="26"/>
      <c r="F122" s="26"/>
      <c r="G122" s="26"/>
      <c r="H122" s="26"/>
      <c r="I122" s="26"/>
      <c r="J122" s="26"/>
      <c r="K122" s="26"/>
      <c r="L122" s="44"/>
      <c r="M122" s="42"/>
      <c r="N122" s="43"/>
      <c r="O122" s="43"/>
      <c r="P122" s="43"/>
      <c r="Q122" s="43"/>
      <c r="R122" s="43"/>
      <c r="S122" s="43"/>
      <c r="T122" s="43"/>
      <c r="U122" s="43"/>
      <c r="V122" s="52"/>
    </row>
    <row r="123" spans="1:22">
      <c r="A123" s="23"/>
      <c r="B123" s="24" t="s">
        <v>193</v>
      </c>
      <c r="C123" s="25">
        <f>C121</f>
        <v>1</v>
      </c>
      <c r="D123" s="26">
        <f>D121</f>
        <v>7.4</v>
      </c>
      <c r="E123" s="26"/>
      <c r="F123" s="26"/>
      <c r="G123" s="26"/>
      <c r="H123" s="26">
        <v>0.036</v>
      </c>
      <c r="I123" s="26"/>
      <c r="J123" s="26"/>
      <c r="K123" s="26">
        <f>C123*D123*H123</f>
        <v>0.2664</v>
      </c>
      <c r="L123" s="44"/>
      <c r="M123" s="42">
        <f>M121</f>
        <v>1</v>
      </c>
      <c r="N123" s="43">
        <f>N121</f>
        <v>7.4</v>
      </c>
      <c r="O123" s="43"/>
      <c r="P123" s="43"/>
      <c r="Q123" s="43"/>
      <c r="R123" s="43">
        <v>0.036</v>
      </c>
      <c r="S123" s="43"/>
      <c r="T123" s="43"/>
      <c r="U123" s="43">
        <f>M123*N123*R123</f>
        <v>0.2664</v>
      </c>
      <c r="V123" s="52"/>
    </row>
    <row r="124" spans="1:22">
      <c r="A124" s="23"/>
      <c r="B124" s="24"/>
      <c r="C124" s="25"/>
      <c r="D124" s="26"/>
      <c r="E124" s="26"/>
      <c r="F124" s="26"/>
      <c r="G124" s="26"/>
      <c r="H124" s="26"/>
      <c r="I124" s="26"/>
      <c r="J124" s="26"/>
      <c r="K124" s="26"/>
      <c r="L124" s="44"/>
      <c r="M124" s="42"/>
      <c r="N124" s="43"/>
      <c r="O124" s="43"/>
      <c r="P124" s="43"/>
      <c r="Q124" s="43"/>
      <c r="R124" s="43"/>
      <c r="S124" s="43"/>
      <c r="T124" s="43"/>
      <c r="U124" s="43"/>
      <c r="V124" s="52"/>
    </row>
    <row r="125" spans="1:22">
      <c r="A125" s="23"/>
      <c r="B125" s="24" t="s">
        <v>319</v>
      </c>
      <c r="C125" s="25">
        <v>1</v>
      </c>
      <c r="D125" s="26"/>
      <c r="E125" s="26">
        <f>E121</f>
        <v>0.24</v>
      </c>
      <c r="F125" s="26"/>
      <c r="G125" s="26"/>
      <c r="H125" s="26">
        <f>0.082*2+0.124*4+0.12*2+0.08*2</f>
        <v>1.06</v>
      </c>
      <c r="I125" s="26"/>
      <c r="J125" s="26"/>
      <c r="K125" s="26">
        <f>C125*E125*H125</f>
        <v>0.2544</v>
      </c>
      <c r="L125" s="44"/>
      <c r="M125" s="42">
        <v>1</v>
      </c>
      <c r="N125" s="43"/>
      <c r="O125" s="43">
        <f>O121</f>
        <v>0.24</v>
      </c>
      <c r="P125" s="43"/>
      <c r="Q125" s="43"/>
      <c r="R125" s="43">
        <f>0.082*2+0.124*4+0.12*2+0.08*2</f>
        <v>1.06</v>
      </c>
      <c r="S125" s="43"/>
      <c r="T125" s="43"/>
      <c r="U125" s="43">
        <f>M125*O125*R125</f>
        <v>0.2544</v>
      </c>
      <c r="V125" s="52"/>
    </row>
    <row r="126" spans="1:22">
      <c r="A126" s="23"/>
      <c r="B126" s="24"/>
      <c r="C126" s="25"/>
      <c r="D126" s="26"/>
      <c r="E126" s="26"/>
      <c r="F126" s="26"/>
      <c r="G126" s="26"/>
      <c r="H126" s="26"/>
      <c r="I126" s="26"/>
      <c r="J126" s="26"/>
      <c r="K126" s="26"/>
      <c r="L126" s="44"/>
      <c r="M126" s="42"/>
      <c r="N126" s="43"/>
      <c r="O126" s="43"/>
      <c r="P126" s="43"/>
      <c r="Q126" s="43"/>
      <c r="R126" s="43"/>
      <c r="S126" s="43"/>
      <c r="T126" s="43"/>
      <c r="U126" s="43"/>
      <c r="V126" s="52"/>
    </row>
    <row r="127" spans="1:22">
      <c r="A127" s="23"/>
      <c r="B127" s="24" t="s">
        <v>28</v>
      </c>
      <c r="C127" s="25">
        <v>2</v>
      </c>
      <c r="D127" s="26">
        <f>11.8-2.6</f>
        <v>9.2</v>
      </c>
      <c r="E127" s="26">
        <v>1.6</v>
      </c>
      <c r="F127" s="26"/>
      <c r="G127" s="26"/>
      <c r="H127" s="26">
        <f>C127*D127*E127</f>
        <v>29.44</v>
      </c>
      <c r="I127" s="26"/>
      <c r="J127" s="26"/>
      <c r="K127" s="26"/>
      <c r="L127" s="44"/>
      <c r="M127" s="42">
        <v>2</v>
      </c>
      <c r="N127" s="43">
        <f>11.8-2.6</f>
        <v>9.2</v>
      </c>
      <c r="O127" s="43">
        <v>1.6</v>
      </c>
      <c r="P127" s="43"/>
      <c r="Q127" s="43"/>
      <c r="R127" s="43">
        <f>M127*N127*O127</f>
        <v>29.44</v>
      </c>
      <c r="S127" s="43"/>
      <c r="T127" s="43"/>
      <c r="U127" s="43"/>
      <c r="V127" s="52"/>
    </row>
    <row r="128" spans="1:22">
      <c r="A128" s="23"/>
      <c r="B128" s="24"/>
      <c r="C128" s="25"/>
      <c r="D128" s="26"/>
      <c r="E128" s="26"/>
      <c r="F128" s="26"/>
      <c r="G128" s="26"/>
      <c r="H128" s="26"/>
      <c r="I128" s="26"/>
      <c r="J128" s="26"/>
      <c r="K128" s="26"/>
      <c r="L128" s="44"/>
      <c r="M128" s="42"/>
      <c r="N128" s="43"/>
      <c r="O128" s="43"/>
      <c r="P128" s="43"/>
      <c r="Q128" s="43"/>
      <c r="R128" s="43"/>
      <c r="S128" s="43"/>
      <c r="T128" s="43"/>
      <c r="U128" s="43"/>
      <c r="V128" s="52"/>
    </row>
    <row r="129" spans="1:22">
      <c r="A129" s="23"/>
      <c r="B129" s="24" t="s">
        <v>331</v>
      </c>
      <c r="C129" s="25">
        <v>4</v>
      </c>
      <c r="D129" s="26"/>
      <c r="E129" s="26">
        <v>0.12</v>
      </c>
      <c r="F129" s="26"/>
      <c r="G129" s="26"/>
      <c r="H129" s="26">
        <f>3.14*0.3*0.3</f>
        <v>0.2826</v>
      </c>
      <c r="I129" s="26"/>
      <c r="J129" s="26"/>
      <c r="K129" s="26">
        <f>C129*H129*E129</f>
        <v>0.135648</v>
      </c>
      <c r="L129" s="44"/>
      <c r="M129" s="42">
        <v>4</v>
      </c>
      <c r="N129" s="43"/>
      <c r="O129" s="43">
        <v>0.12</v>
      </c>
      <c r="P129" s="43"/>
      <c r="Q129" s="43"/>
      <c r="R129" s="43">
        <f>3.14*0.3*0.3</f>
        <v>0.2826</v>
      </c>
      <c r="S129" s="43"/>
      <c r="T129" s="43"/>
      <c r="U129" s="43">
        <f>M129*R129*O129</f>
        <v>0.135648</v>
      </c>
      <c r="V129" s="52"/>
    </row>
    <row r="130" spans="1:22">
      <c r="A130" s="23"/>
      <c r="B130" s="24"/>
      <c r="C130" s="25"/>
      <c r="D130" s="26"/>
      <c r="E130" s="26"/>
      <c r="F130" s="26"/>
      <c r="G130" s="26"/>
      <c r="H130" s="26"/>
      <c r="I130" s="26"/>
      <c r="J130" s="26"/>
      <c r="K130" s="26"/>
      <c r="L130" s="44"/>
      <c r="M130" s="42"/>
      <c r="N130" s="43"/>
      <c r="O130" s="43"/>
      <c r="P130" s="43"/>
      <c r="Q130" s="43"/>
      <c r="R130" s="43"/>
      <c r="S130" s="43"/>
      <c r="T130" s="43"/>
      <c r="U130" s="43"/>
      <c r="V130" s="52"/>
    </row>
    <row r="131" spans="1:22">
      <c r="A131" s="30"/>
      <c r="B131" s="31" t="s">
        <v>332</v>
      </c>
      <c r="C131" s="32"/>
      <c r="D131" s="33"/>
      <c r="E131" s="33"/>
      <c r="F131" s="33"/>
      <c r="G131" s="33"/>
      <c r="H131" s="33"/>
      <c r="I131" s="33"/>
      <c r="J131" s="33"/>
      <c r="K131" s="33"/>
      <c r="L131" s="31"/>
      <c r="M131" s="45"/>
      <c r="N131" s="46"/>
      <c r="O131" s="46"/>
      <c r="P131" s="46"/>
      <c r="Q131" s="46"/>
      <c r="R131" s="46"/>
      <c r="S131" s="46"/>
      <c r="T131" s="46"/>
      <c r="U131" s="46"/>
      <c r="V131" s="53"/>
    </row>
    <row r="132" spans="1:22">
      <c r="A132" s="19"/>
      <c r="B132" s="20" t="s">
        <v>318</v>
      </c>
      <c r="C132" s="21"/>
      <c r="D132" s="22"/>
      <c r="E132" s="22"/>
      <c r="F132" s="22"/>
      <c r="G132" s="22"/>
      <c r="H132" s="22"/>
      <c r="I132" s="22"/>
      <c r="J132" s="22"/>
      <c r="K132" s="22"/>
      <c r="L132" s="41"/>
      <c r="M132" s="42"/>
      <c r="N132" s="43"/>
      <c r="O132" s="43"/>
      <c r="P132" s="43"/>
      <c r="Q132" s="43"/>
      <c r="R132" s="43"/>
      <c r="S132" s="43"/>
      <c r="T132" s="43"/>
      <c r="U132" s="43"/>
      <c r="V132" s="52"/>
    </row>
    <row r="133" spans="1:22">
      <c r="A133" s="23"/>
      <c r="B133" s="24" t="s">
        <v>192</v>
      </c>
      <c r="C133" s="25">
        <v>1</v>
      </c>
      <c r="D133" s="26">
        <v>10.99</v>
      </c>
      <c r="E133" s="26">
        <v>0.24</v>
      </c>
      <c r="F133" s="26">
        <v>1.8</v>
      </c>
      <c r="G133" s="26"/>
      <c r="H133" s="26"/>
      <c r="I133" s="26"/>
      <c r="J133" s="26"/>
      <c r="K133" s="26">
        <f>D133*E133*F133*C133-K137-K139-K141</f>
        <v>4.55472</v>
      </c>
      <c r="L133" s="44"/>
      <c r="M133" s="42">
        <v>1</v>
      </c>
      <c r="N133" s="43">
        <v>10.99</v>
      </c>
      <c r="O133" s="43">
        <v>0.24</v>
      </c>
      <c r="P133" s="43">
        <v>1.8</v>
      </c>
      <c r="Q133" s="43"/>
      <c r="R133" s="43"/>
      <c r="S133" s="43"/>
      <c r="T133" s="43"/>
      <c r="U133" s="43">
        <f>N133*O133*P133*M133-U137-U139-U141</f>
        <v>4.55472</v>
      </c>
      <c r="V133" s="52"/>
    </row>
    <row r="134" spans="1:22">
      <c r="A134" s="23"/>
      <c r="B134" s="24"/>
      <c r="C134" s="25"/>
      <c r="D134" s="26"/>
      <c r="E134" s="26"/>
      <c r="F134" s="26"/>
      <c r="G134" s="26"/>
      <c r="H134" s="26"/>
      <c r="I134" s="26"/>
      <c r="J134" s="26"/>
      <c r="K134" s="26"/>
      <c r="L134" s="44"/>
      <c r="M134" s="42"/>
      <c r="N134" s="43"/>
      <c r="O134" s="43"/>
      <c r="P134" s="43"/>
      <c r="Q134" s="43"/>
      <c r="R134" s="43"/>
      <c r="S134" s="43"/>
      <c r="T134" s="43"/>
      <c r="U134" s="43"/>
      <c r="V134" s="52"/>
    </row>
    <row r="135" spans="1:22">
      <c r="A135" s="23"/>
      <c r="B135" s="24" t="s">
        <v>193</v>
      </c>
      <c r="C135" s="25">
        <f>C133</f>
        <v>1</v>
      </c>
      <c r="D135" s="26">
        <f>D133</f>
        <v>10.99</v>
      </c>
      <c r="E135" s="26"/>
      <c r="F135" s="26"/>
      <c r="G135" s="26"/>
      <c r="H135" s="26">
        <v>0.043</v>
      </c>
      <c r="I135" s="26"/>
      <c r="J135" s="26"/>
      <c r="K135" s="26">
        <f>C135*D135*H135</f>
        <v>0.47257</v>
      </c>
      <c r="L135" s="44"/>
      <c r="M135" s="42">
        <f>M133</f>
        <v>1</v>
      </c>
      <c r="N135" s="43">
        <f>N133</f>
        <v>10.99</v>
      </c>
      <c r="O135" s="43"/>
      <c r="P135" s="43"/>
      <c r="Q135" s="43"/>
      <c r="R135" s="43">
        <v>0.043</v>
      </c>
      <c r="S135" s="43"/>
      <c r="T135" s="43"/>
      <c r="U135" s="43">
        <f>M135*N135*R135</f>
        <v>0.47257</v>
      </c>
      <c r="V135" s="52"/>
    </row>
    <row r="136" spans="1:22">
      <c r="A136" s="23"/>
      <c r="B136" s="24"/>
      <c r="C136" s="25"/>
      <c r="D136" s="26"/>
      <c r="E136" s="26"/>
      <c r="F136" s="26"/>
      <c r="G136" s="26"/>
      <c r="H136" s="26"/>
      <c r="I136" s="26"/>
      <c r="J136" s="26"/>
      <c r="K136" s="26"/>
      <c r="L136" s="44"/>
      <c r="M136" s="42"/>
      <c r="N136" s="43"/>
      <c r="O136" s="43"/>
      <c r="P136" s="43"/>
      <c r="Q136" s="43"/>
      <c r="R136" s="43"/>
      <c r="S136" s="43"/>
      <c r="T136" s="43"/>
      <c r="U136" s="43"/>
      <c r="V136" s="52"/>
    </row>
    <row r="137" spans="1:22">
      <c r="A137" s="23"/>
      <c r="B137" s="24" t="s">
        <v>319</v>
      </c>
      <c r="C137" s="25">
        <v>1</v>
      </c>
      <c r="D137" s="26"/>
      <c r="E137" s="26">
        <f>E133</f>
        <v>0.24</v>
      </c>
      <c r="F137" s="26"/>
      <c r="G137" s="26"/>
      <c r="H137" s="26">
        <f>0.075*2+0.025*2</f>
        <v>0.2</v>
      </c>
      <c r="I137" s="26"/>
      <c r="J137" s="26"/>
      <c r="K137" s="26">
        <f t="shared" ref="K137:K141" si="10">C137*E137*H137</f>
        <v>0.048</v>
      </c>
      <c r="L137" s="44"/>
      <c r="M137" s="42">
        <v>1</v>
      </c>
      <c r="N137" s="43"/>
      <c r="O137" s="43">
        <f>O133</f>
        <v>0.24</v>
      </c>
      <c r="P137" s="43"/>
      <c r="Q137" s="43"/>
      <c r="R137" s="43">
        <f>0.075*2+0.025*2</f>
        <v>0.2</v>
      </c>
      <c r="S137" s="43"/>
      <c r="T137" s="43"/>
      <c r="U137" s="43">
        <f t="shared" ref="U137:U141" si="11">M137*O137*R137</f>
        <v>0.048</v>
      </c>
      <c r="V137" s="52"/>
    </row>
    <row r="138" spans="1:22">
      <c r="A138" s="23"/>
      <c r="B138" s="24"/>
      <c r="C138" s="25"/>
      <c r="D138" s="26"/>
      <c r="E138" s="26"/>
      <c r="F138" s="26"/>
      <c r="G138" s="26"/>
      <c r="H138" s="26"/>
      <c r="I138" s="26"/>
      <c r="J138" s="26"/>
      <c r="K138" s="26"/>
      <c r="L138" s="44"/>
      <c r="M138" s="42"/>
      <c r="N138" s="43"/>
      <c r="O138" s="43"/>
      <c r="P138" s="43"/>
      <c r="Q138" s="43"/>
      <c r="R138" s="43"/>
      <c r="S138" s="43"/>
      <c r="T138" s="43"/>
      <c r="U138" s="43"/>
      <c r="V138" s="52"/>
    </row>
    <row r="139" spans="1:22">
      <c r="A139" s="23"/>
      <c r="B139" s="24" t="s">
        <v>326</v>
      </c>
      <c r="C139" s="25">
        <v>1</v>
      </c>
      <c r="D139" s="26"/>
      <c r="E139" s="26">
        <f>E137</f>
        <v>0.24</v>
      </c>
      <c r="F139" s="26"/>
      <c r="G139" s="26"/>
      <c r="H139" s="26">
        <f>0.084+0.36</f>
        <v>0.444</v>
      </c>
      <c r="I139" s="26"/>
      <c r="J139" s="26"/>
      <c r="K139" s="26">
        <f t="shared" si="10"/>
        <v>0.10656</v>
      </c>
      <c r="L139" s="44"/>
      <c r="M139" s="42">
        <v>1</v>
      </c>
      <c r="N139" s="43"/>
      <c r="O139" s="43">
        <f>O137</f>
        <v>0.24</v>
      </c>
      <c r="P139" s="43"/>
      <c r="Q139" s="43"/>
      <c r="R139" s="43">
        <f>0.084+0.36</f>
        <v>0.444</v>
      </c>
      <c r="S139" s="43"/>
      <c r="T139" s="43"/>
      <c r="U139" s="43">
        <f t="shared" si="11"/>
        <v>0.10656</v>
      </c>
      <c r="V139" s="52"/>
    </row>
    <row r="140" spans="1:22">
      <c r="A140" s="23"/>
      <c r="B140" s="24"/>
      <c r="C140" s="25"/>
      <c r="D140" s="26"/>
      <c r="E140" s="26"/>
      <c r="F140" s="26"/>
      <c r="G140" s="26"/>
      <c r="H140" s="26"/>
      <c r="I140" s="26"/>
      <c r="J140" s="26"/>
      <c r="K140" s="26"/>
      <c r="L140" s="44"/>
      <c r="M140" s="42"/>
      <c r="N140" s="43"/>
      <c r="O140" s="43"/>
      <c r="P140" s="43"/>
      <c r="Q140" s="43"/>
      <c r="R140" s="43"/>
      <c r="S140" s="43"/>
      <c r="T140" s="43"/>
      <c r="U140" s="43"/>
      <c r="V140" s="52"/>
    </row>
    <row r="141" spans="1:22">
      <c r="A141" s="23"/>
      <c r="B141" s="24" t="s">
        <v>329</v>
      </c>
      <c r="C141" s="25">
        <v>1</v>
      </c>
      <c r="D141" s="26"/>
      <c r="E141" s="26">
        <v>0.24</v>
      </c>
      <c r="F141" s="26"/>
      <c r="G141" s="26"/>
      <c r="H141" s="26">
        <v>0.16</v>
      </c>
      <c r="I141" s="26"/>
      <c r="J141" s="26"/>
      <c r="K141" s="26">
        <f t="shared" si="10"/>
        <v>0.0384</v>
      </c>
      <c r="L141" s="44"/>
      <c r="M141" s="42">
        <v>1</v>
      </c>
      <c r="N141" s="43"/>
      <c r="O141" s="43">
        <v>0.24</v>
      </c>
      <c r="P141" s="43"/>
      <c r="Q141" s="43"/>
      <c r="R141" s="43">
        <v>0.16</v>
      </c>
      <c r="S141" s="43"/>
      <c r="T141" s="43"/>
      <c r="U141" s="43">
        <f t="shared" si="11"/>
        <v>0.0384</v>
      </c>
      <c r="V141" s="52"/>
    </row>
    <row r="142" spans="1:22">
      <c r="A142" s="23"/>
      <c r="B142" s="24"/>
      <c r="C142" s="25"/>
      <c r="D142" s="26"/>
      <c r="E142" s="26"/>
      <c r="F142" s="26"/>
      <c r="G142" s="26"/>
      <c r="H142" s="26"/>
      <c r="I142" s="26"/>
      <c r="J142" s="26"/>
      <c r="K142" s="26"/>
      <c r="L142" s="44"/>
      <c r="M142" s="42"/>
      <c r="N142" s="43"/>
      <c r="O142" s="43"/>
      <c r="P142" s="43"/>
      <c r="Q142" s="43"/>
      <c r="R142" s="43"/>
      <c r="S142" s="43"/>
      <c r="T142" s="43"/>
      <c r="U142" s="43"/>
      <c r="V142" s="52"/>
    </row>
    <row r="143" spans="1:22">
      <c r="A143" s="23"/>
      <c r="B143" s="24" t="s">
        <v>28</v>
      </c>
      <c r="C143" s="25">
        <v>2</v>
      </c>
      <c r="D143" s="26">
        <v>10.99</v>
      </c>
      <c r="E143" s="26">
        <v>1.98</v>
      </c>
      <c r="F143" s="26"/>
      <c r="G143" s="26"/>
      <c r="H143" s="26">
        <f>C143*D143*E143</f>
        <v>43.5204</v>
      </c>
      <c r="I143" s="26"/>
      <c r="J143" s="26"/>
      <c r="K143" s="26"/>
      <c r="L143" s="44"/>
      <c r="M143" s="42">
        <v>2</v>
      </c>
      <c r="N143" s="43">
        <v>10.99</v>
      </c>
      <c r="O143" s="43">
        <v>1.98</v>
      </c>
      <c r="P143" s="43"/>
      <c r="Q143" s="43"/>
      <c r="R143" s="43">
        <f>M143*N143*O143</f>
        <v>43.5204</v>
      </c>
      <c r="S143" s="43"/>
      <c r="T143" s="43"/>
      <c r="U143" s="43"/>
      <c r="V143" s="52"/>
    </row>
    <row r="144" spans="1:22">
      <c r="A144" s="23"/>
      <c r="B144" s="24"/>
      <c r="C144" s="25"/>
      <c r="D144" s="26"/>
      <c r="E144" s="26"/>
      <c r="F144" s="26"/>
      <c r="G144" s="26"/>
      <c r="H144" s="26"/>
      <c r="I144" s="26"/>
      <c r="J144" s="26"/>
      <c r="K144" s="26"/>
      <c r="L144" s="44"/>
      <c r="M144" s="42"/>
      <c r="N144" s="43"/>
      <c r="O144" s="43"/>
      <c r="P144" s="43"/>
      <c r="Q144" s="43"/>
      <c r="R144" s="43"/>
      <c r="S144" s="43"/>
      <c r="T144" s="43"/>
      <c r="U144" s="43"/>
      <c r="V144" s="52"/>
    </row>
    <row r="145" spans="1:22">
      <c r="A145" s="19"/>
      <c r="B145" s="20" t="s">
        <v>320</v>
      </c>
      <c r="C145" s="21"/>
      <c r="D145" s="22"/>
      <c r="E145" s="22"/>
      <c r="F145" s="22"/>
      <c r="G145" s="22"/>
      <c r="H145" s="22"/>
      <c r="I145" s="22"/>
      <c r="J145" s="22"/>
      <c r="K145" s="22"/>
      <c r="L145" s="41"/>
      <c r="M145" s="42"/>
      <c r="N145" s="43"/>
      <c r="O145" s="43"/>
      <c r="P145" s="43"/>
      <c r="Q145" s="43"/>
      <c r="R145" s="43"/>
      <c r="S145" s="43"/>
      <c r="T145" s="43"/>
      <c r="U145" s="43"/>
      <c r="V145" s="52"/>
    </row>
    <row r="146" spans="1:22">
      <c r="A146" s="23"/>
      <c r="B146" s="24" t="s">
        <v>192</v>
      </c>
      <c r="C146" s="25"/>
      <c r="D146" s="26"/>
      <c r="E146" s="26"/>
      <c r="F146" s="26"/>
      <c r="G146" s="26"/>
      <c r="H146" s="26"/>
      <c r="I146" s="26"/>
      <c r="J146" s="48" t="s">
        <v>35</v>
      </c>
      <c r="K146" s="48">
        <f>K147+K148-K152-K154-K156</f>
        <v>3.36264</v>
      </c>
      <c r="L146" s="44"/>
      <c r="M146" s="42"/>
      <c r="N146" s="43"/>
      <c r="O146" s="43"/>
      <c r="P146" s="43"/>
      <c r="Q146" s="43"/>
      <c r="R146" s="43"/>
      <c r="S146" s="43"/>
      <c r="T146" s="46" t="s">
        <v>35</v>
      </c>
      <c r="U146" s="46">
        <f>U147+U148-U152-U154-U156</f>
        <v>3.36264</v>
      </c>
      <c r="V146" s="52"/>
    </row>
    <row r="147" spans="1:22">
      <c r="A147" s="23"/>
      <c r="B147" s="24"/>
      <c r="C147" s="25">
        <v>1</v>
      </c>
      <c r="D147" s="26">
        <f>3.3+2.4</f>
        <v>5.7</v>
      </c>
      <c r="E147" s="26">
        <v>0.24</v>
      </c>
      <c r="F147" s="26">
        <v>1.44</v>
      </c>
      <c r="G147" s="26"/>
      <c r="H147" s="26"/>
      <c r="I147" s="26"/>
      <c r="J147" s="26"/>
      <c r="K147" s="26">
        <f>C147*D147*E147*F147</f>
        <v>1.96992</v>
      </c>
      <c r="L147" s="44"/>
      <c r="M147" s="42">
        <v>1</v>
      </c>
      <c r="N147" s="43">
        <f>3.3+2.4</f>
        <v>5.7</v>
      </c>
      <c r="O147" s="43">
        <v>0.24</v>
      </c>
      <c r="P147" s="43">
        <v>1.44</v>
      </c>
      <c r="Q147" s="43"/>
      <c r="R147" s="43"/>
      <c r="S147" s="43"/>
      <c r="T147" s="43"/>
      <c r="U147" s="43">
        <f>M147*N147*O147*P147</f>
        <v>1.96992</v>
      </c>
      <c r="V147" s="52"/>
    </row>
    <row r="148" spans="1:22">
      <c r="A148" s="23"/>
      <c r="B148" s="24"/>
      <c r="C148" s="25">
        <v>1</v>
      </c>
      <c r="D148" s="26">
        <v>4.2</v>
      </c>
      <c r="E148" s="26">
        <f>E147</f>
        <v>0.24</v>
      </c>
      <c r="F148" s="26">
        <v>1.83</v>
      </c>
      <c r="G148" s="26"/>
      <c r="H148" s="26"/>
      <c r="I148" s="26"/>
      <c r="J148" s="26"/>
      <c r="K148" s="26">
        <f>C148*D148*E148*F148</f>
        <v>1.84464</v>
      </c>
      <c r="L148" s="44"/>
      <c r="M148" s="42">
        <v>1</v>
      </c>
      <c r="N148" s="43">
        <v>4.2</v>
      </c>
      <c r="O148" s="43">
        <f>O147</f>
        <v>0.24</v>
      </c>
      <c r="P148" s="43">
        <v>1.83</v>
      </c>
      <c r="Q148" s="43"/>
      <c r="R148" s="43"/>
      <c r="S148" s="43"/>
      <c r="T148" s="43"/>
      <c r="U148" s="43">
        <f>M148*N148*O148*P148</f>
        <v>1.84464</v>
      </c>
      <c r="V148" s="52"/>
    </row>
    <row r="149" spans="1:22">
      <c r="A149" s="23"/>
      <c r="B149" s="24"/>
      <c r="C149" s="25"/>
      <c r="D149" s="26"/>
      <c r="E149" s="26"/>
      <c r="F149" s="26"/>
      <c r="G149" s="26"/>
      <c r="H149" s="26"/>
      <c r="I149" s="26"/>
      <c r="J149" s="26"/>
      <c r="K149" s="26"/>
      <c r="L149" s="44"/>
      <c r="M149" s="42"/>
      <c r="N149" s="43"/>
      <c r="O149" s="43"/>
      <c r="P149" s="43"/>
      <c r="Q149" s="43"/>
      <c r="R149" s="43"/>
      <c r="S149" s="43"/>
      <c r="T149" s="43"/>
      <c r="U149" s="43"/>
      <c r="V149" s="52"/>
    </row>
    <row r="150" spans="1:22">
      <c r="A150" s="23"/>
      <c r="B150" s="24" t="s">
        <v>193</v>
      </c>
      <c r="C150" s="25">
        <v>1</v>
      </c>
      <c r="D150" s="26">
        <f>D147+D148</f>
        <v>9.9</v>
      </c>
      <c r="E150" s="26"/>
      <c r="F150" s="26"/>
      <c r="G150" s="26"/>
      <c r="H150" s="26">
        <v>0.043</v>
      </c>
      <c r="I150" s="26"/>
      <c r="J150" s="26"/>
      <c r="K150" s="26">
        <f>C150*D150*H150</f>
        <v>0.4257</v>
      </c>
      <c r="L150" s="44"/>
      <c r="M150" s="42">
        <v>1</v>
      </c>
      <c r="N150" s="43">
        <f>N147+N148</f>
        <v>9.9</v>
      </c>
      <c r="O150" s="43"/>
      <c r="P150" s="43"/>
      <c r="Q150" s="43"/>
      <c r="R150" s="43">
        <v>0.043</v>
      </c>
      <c r="S150" s="43"/>
      <c r="T150" s="43"/>
      <c r="U150" s="43">
        <f>M150*N150*R150</f>
        <v>0.4257</v>
      </c>
      <c r="V150" s="52"/>
    </row>
    <row r="151" spans="1:22">
      <c r="A151" s="23"/>
      <c r="B151" s="24"/>
      <c r="C151" s="25"/>
      <c r="D151" s="26"/>
      <c r="E151" s="26"/>
      <c r="F151" s="26"/>
      <c r="G151" s="26"/>
      <c r="H151" s="26"/>
      <c r="I151" s="26"/>
      <c r="J151" s="26"/>
      <c r="K151" s="26"/>
      <c r="L151" s="44"/>
      <c r="M151" s="42"/>
      <c r="N151" s="43"/>
      <c r="O151" s="43"/>
      <c r="P151" s="43"/>
      <c r="Q151" s="43"/>
      <c r="R151" s="43"/>
      <c r="S151" s="43"/>
      <c r="T151" s="43"/>
      <c r="U151" s="43"/>
      <c r="V151" s="52"/>
    </row>
    <row r="152" spans="1:22">
      <c r="A152" s="23"/>
      <c r="B152" s="24" t="s">
        <v>319</v>
      </c>
      <c r="C152" s="25">
        <v>1</v>
      </c>
      <c r="D152" s="26"/>
      <c r="E152" s="26">
        <f>E147</f>
        <v>0.24</v>
      </c>
      <c r="F152" s="26"/>
      <c r="G152" s="26"/>
      <c r="H152" s="26">
        <f>0.351+0.0675*2+0.286+0.2*3</f>
        <v>1.372</v>
      </c>
      <c r="I152" s="26"/>
      <c r="J152" s="26"/>
      <c r="K152" s="26">
        <f t="shared" ref="K152:K156" si="12">C152*E152*H152</f>
        <v>0.32928</v>
      </c>
      <c r="L152" s="44"/>
      <c r="M152" s="42">
        <v>1</v>
      </c>
      <c r="N152" s="43"/>
      <c r="O152" s="43">
        <f>O147</f>
        <v>0.24</v>
      </c>
      <c r="P152" s="43"/>
      <c r="Q152" s="43"/>
      <c r="R152" s="43">
        <f>0.351+0.0675*2+0.286+0.2*3</f>
        <v>1.372</v>
      </c>
      <c r="S152" s="43"/>
      <c r="T152" s="43"/>
      <c r="U152" s="43">
        <f t="shared" ref="U152:U156" si="13">M152*O152*R152</f>
        <v>0.32928</v>
      </c>
      <c r="V152" s="52"/>
    </row>
    <row r="153" spans="1:22">
      <c r="A153" s="23"/>
      <c r="B153" s="24"/>
      <c r="C153" s="25"/>
      <c r="D153" s="26"/>
      <c r="E153" s="26"/>
      <c r="F153" s="26"/>
      <c r="G153" s="26"/>
      <c r="H153" s="26"/>
      <c r="I153" s="26"/>
      <c r="J153" s="26"/>
      <c r="K153" s="26"/>
      <c r="L153" s="44"/>
      <c r="M153" s="42"/>
      <c r="N153" s="43"/>
      <c r="O153" s="43"/>
      <c r="P153" s="43"/>
      <c r="Q153" s="43"/>
      <c r="R153" s="43"/>
      <c r="S153" s="43"/>
      <c r="T153" s="43"/>
      <c r="U153" s="43"/>
      <c r="V153" s="52"/>
    </row>
    <row r="154" spans="1:22">
      <c r="A154" s="23"/>
      <c r="B154" s="24" t="s">
        <v>326</v>
      </c>
      <c r="C154" s="25">
        <v>1</v>
      </c>
      <c r="D154" s="26"/>
      <c r="E154" s="26">
        <f>E152</f>
        <v>0.24</v>
      </c>
      <c r="F154" s="26"/>
      <c r="G154" s="26"/>
      <c r="H154" s="26">
        <f>0.351</f>
        <v>0.351</v>
      </c>
      <c r="I154" s="26"/>
      <c r="J154" s="26"/>
      <c r="K154" s="26">
        <f t="shared" si="12"/>
        <v>0.08424</v>
      </c>
      <c r="L154" s="44"/>
      <c r="M154" s="42">
        <v>1</v>
      </c>
      <c r="N154" s="43"/>
      <c r="O154" s="43">
        <f>O152</f>
        <v>0.24</v>
      </c>
      <c r="P154" s="43"/>
      <c r="Q154" s="43"/>
      <c r="R154" s="43">
        <f>0.351</f>
        <v>0.351</v>
      </c>
      <c r="S154" s="43"/>
      <c r="T154" s="43"/>
      <c r="U154" s="43">
        <f t="shared" si="13"/>
        <v>0.08424</v>
      </c>
      <c r="V154" s="52"/>
    </row>
    <row r="155" spans="1:22">
      <c r="A155" s="23"/>
      <c r="B155" s="24"/>
      <c r="C155" s="25"/>
      <c r="D155" s="26"/>
      <c r="E155" s="26"/>
      <c r="F155" s="26"/>
      <c r="G155" s="26"/>
      <c r="H155" s="26"/>
      <c r="I155" s="26"/>
      <c r="J155" s="26"/>
      <c r="K155" s="26"/>
      <c r="L155" s="44"/>
      <c r="M155" s="42"/>
      <c r="N155" s="43"/>
      <c r="O155" s="43"/>
      <c r="P155" s="43"/>
      <c r="Q155" s="43"/>
      <c r="R155" s="43"/>
      <c r="S155" s="43"/>
      <c r="T155" s="43"/>
      <c r="U155" s="43"/>
      <c r="V155" s="52"/>
    </row>
    <row r="156" spans="1:22">
      <c r="A156" s="23"/>
      <c r="B156" s="24" t="s">
        <v>329</v>
      </c>
      <c r="C156" s="25">
        <v>1</v>
      </c>
      <c r="D156" s="26"/>
      <c r="E156" s="26">
        <v>0.24</v>
      </c>
      <c r="F156" s="26"/>
      <c r="G156" s="26"/>
      <c r="H156" s="26">
        <v>0.16</v>
      </c>
      <c r="I156" s="26"/>
      <c r="J156" s="26"/>
      <c r="K156" s="26">
        <f t="shared" si="12"/>
        <v>0.0384</v>
      </c>
      <c r="L156" s="44"/>
      <c r="M156" s="42">
        <v>1</v>
      </c>
      <c r="N156" s="43"/>
      <c r="O156" s="43">
        <v>0.24</v>
      </c>
      <c r="P156" s="43"/>
      <c r="Q156" s="43"/>
      <c r="R156" s="43">
        <v>0.16</v>
      </c>
      <c r="S156" s="43"/>
      <c r="T156" s="43"/>
      <c r="U156" s="43">
        <f t="shared" si="13"/>
        <v>0.0384</v>
      </c>
      <c r="V156" s="52"/>
    </row>
    <row r="157" spans="1:22">
      <c r="A157" s="23"/>
      <c r="B157" s="24"/>
      <c r="C157" s="25"/>
      <c r="D157" s="26"/>
      <c r="E157" s="26"/>
      <c r="F157" s="26"/>
      <c r="G157" s="26"/>
      <c r="H157" s="26"/>
      <c r="I157" s="26"/>
      <c r="J157" s="26"/>
      <c r="K157" s="26"/>
      <c r="L157" s="44"/>
      <c r="M157" s="42"/>
      <c r="N157" s="43"/>
      <c r="O157" s="43"/>
      <c r="P157" s="43"/>
      <c r="Q157" s="43"/>
      <c r="R157" s="43"/>
      <c r="S157" s="43"/>
      <c r="T157" s="43"/>
      <c r="U157" s="43"/>
      <c r="V157" s="52"/>
    </row>
    <row r="158" spans="1:22">
      <c r="A158" s="23"/>
      <c r="B158" s="24" t="s">
        <v>28</v>
      </c>
      <c r="C158" s="25">
        <v>2</v>
      </c>
      <c r="D158" s="26">
        <v>10.36</v>
      </c>
      <c r="E158" s="26">
        <v>1.83</v>
      </c>
      <c r="F158" s="26"/>
      <c r="G158" s="26"/>
      <c r="H158" s="26">
        <f>C158*D158*E158</f>
        <v>37.9176</v>
      </c>
      <c r="I158" s="26"/>
      <c r="J158" s="26"/>
      <c r="K158" s="26"/>
      <c r="L158" s="44"/>
      <c r="M158" s="42">
        <v>2</v>
      </c>
      <c r="N158" s="43">
        <v>10.36</v>
      </c>
      <c r="O158" s="43">
        <v>1.83</v>
      </c>
      <c r="P158" s="43"/>
      <c r="Q158" s="43"/>
      <c r="R158" s="43">
        <f>M158*N158*O158</f>
        <v>37.9176</v>
      </c>
      <c r="S158" s="43"/>
      <c r="T158" s="43"/>
      <c r="U158" s="43"/>
      <c r="V158" s="52"/>
    </row>
    <row r="159" spans="1:22">
      <c r="A159" s="23"/>
      <c r="B159" s="24"/>
      <c r="C159" s="25"/>
      <c r="D159" s="26"/>
      <c r="E159" s="26"/>
      <c r="F159" s="26"/>
      <c r="G159" s="26"/>
      <c r="H159" s="26"/>
      <c r="I159" s="26"/>
      <c r="J159" s="26"/>
      <c r="K159" s="26"/>
      <c r="L159" s="44"/>
      <c r="M159" s="42"/>
      <c r="N159" s="43"/>
      <c r="O159" s="43"/>
      <c r="P159" s="43"/>
      <c r="Q159" s="43"/>
      <c r="R159" s="43"/>
      <c r="S159" s="43"/>
      <c r="T159" s="43"/>
      <c r="U159" s="43"/>
      <c r="V159" s="52"/>
    </row>
    <row r="160" spans="1:22">
      <c r="A160" s="19"/>
      <c r="B160" s="20" t="s">
        <v>322</v>
      </c>
      <c r="C160" s="21"/>
      <c r="D160" s="22"/>
      <c r="E160" s="22"/>
      <c r="F160" s="22"/>
      <c r="G160" s="22"/>
      <c r="H160" s="22"/>
      <c r="I160" s="22"/>
      <c r="J160" s="22"/>
      <c r="K160" s="22"/>
      <c r="L160" s="41"/>
      <c r="M160" s="42"/>
      <c r="N160" s="43"/>
      <c r="O160" s="43"/>
      <c r="P160" s="43"/>
      <c r="Q160" s="43"/>
      <c r="R160" s="43"/>
      <c r="S160" s="43"/>
      <c r="T160" s="43"/>
      <c r="U160" s="43"/>
      <c r="V160" s="52"/>
    </row>
    <row r="161" spans="1:22">
      <c r="A161" s="23"/>
      <c r="B161" s="24" t="s">
        <v>192</v>
      </c>
      <c r="C161" s="25">
        <v>1</v>
      </c>
      <c r="D161" s="26">
        <v>7.2</v>
      </c>
      <c r="E161" s="26">
        <v>0.24</v>
      </c>
      <c r="F161" s="26">
        <v>1.44</v>
      </c>
      <c r="G161" s="26"/>
      <c r="H161" s="26"/>
      <c r="I161" s="26"/>
      <c r="J161" s="26"/>
      <c r="K161" s="26">
        <f>D161*E161*F161*C161-K165-K167</f>
        <v>2.14488</v>
      </c>
      <c r="L161" s="44"/>
      <c r="M161" s="42">
        <v>1</v>
      </c>
      <c r="N161" s="43">
        <v>7.2</v>
      </c>
      <c r="O161" s="43">
        <v>0.24</v>
      </c>
      <c r="P161" s="43">
        <v>1.44</v>
      </c>
      <c r="Q161" s="43"/>
      <c r="R161" s="43"/>
      <c r="S161" s="43"/>
      <c r="T161" s="43"/>
      <c r="U161" s="43">
        <f>N161*O161*P161*M161-U165-U167</f>
        <v>2.14488</v>
      </c>
      <c r="V161" s="52"/>
    </row>
    <row r="162" spans="1:22">
      <c r="A162" s="23"/>
      <c r="B162" s="24"/>
      <c r="C162" s="25"/>
      <c r="D162" s="26"/>
      <c r="E162" s="26"/>
      <c r="F162" s="26"/>
      <c r="G162" s="26"/>
      <c r="H162" s="26"/>
      <c r="I162" s="26"/>
      <c r="J162" s="26"/>
      <c r="K162" s="26"/>
      <c r="L162" s="44"/>
      <c r="M162" s="42"/>
      <c r="N162" s="43"/>
      <c r="O162" s="43"/>
      <c r="P162" s="43"/>
      <c r="Q162" s="43"/>
      <c r="R162" s="43"/>
      <c r="S162" s="43"/>
      <c r="T162" s="43"/>
      <c r="U162" s="43"/>
      <c r="V162" s="52"/>
    </row>
    <row r="163" spans="1:22">
      <c r="A163" s="23"/>
      <c r="B163" s="24" t="s">
        <v>193</v>
      </c>
      <c r="C163" s="25">
        <f>C161</f>
        <v>1</v>
      </c>
      <c r="D163" s="26">
        <f>D161</f>
        <v>7.2</v>
      </c>
      <c r="E163" s="26"/>
      <c r="F163" s="26"/>
      <c r="G163" s="26"/>
      <c r="H163" s="26">
        <v>0.043</v>
      </c>
      <c r="I163" s="26"/>
      <c r="J163" s="26"/>
      <c r="K163" s="26">
        <f>C163*D163*H163</f>
        <v>0.3096</v>
      </c>
      <c r="L163" s="44"/>
      <c r="M163" s="42">
        <f>M161</f>
        <v>1</v>
      </c>
      <c r="N163" s="43">
        <f>N161</f>
        <v>7.2</v>
      </c>
      <c r="O163" s="43"/>
      <c r="P163" s="43"/>
      <c r="Q163" s="43"/>
      <c r="R163" s="43">
        <v>0.043</v>
      </c>
      <c r="S163" s="43"/>
      <c r="T163" s="43"/>
      <c r="U163" s="43">
        <f>M163*N163*R163</f>
        <v>0.3096</v>
      </c>
      <c r="V163" s="52"/>
    </row>
    <row r="164" spans="1:22">
      <c r="A164" s="23"/>
      <c r="B164" s="24"/>
      <c r="C164" s="25"/>
      <c r="D164" s="26"/>
      <c r="E164" s="26"/>
      <c r="F164" s="26"/>
      <c r="G164" s="26"/>
      <c r="H164" s="26"/>
      <c r="I164" s="26"/>
      <c r="J164" s="26"/>
      <c r="K164" s="26"/>
      <c r="L164" s="44"/>
      <c r="M164" s="42"/>
      <c r="N164" s="43"/>
      <c r="O164" s="43"/>
      <c r="P164" s="43"/>
      <c r="Q164" s="43"/>
      <c r="R164" s="43"/>
      <c r="S164" s="43"/>
      <c r="T164" s="43"/>
      <c r="U164" s="43"/>
      <c r="V164" s="52"/>
    </row>
    <row r="165" spans="1:22">
      <c r="A165" s="23"/>
      <c r="B165" s="24" t="s">
        <v>319</v>
      </c>
      <c r="C165" s="25">
        <v>1</v>
      </c>
      <c r="D165" s="26"/>
      <c r="E165" s="26">
        <f>E161</f>
        <v>0.24</v>
      </c>
      <c r="F165" s="26"/>
      <c r="G165" s="26"/>
      <c r="H165" s="26">
        <f>0.225*3</f>
        <v>0.675</v>
      </c>
      <c r="I165" s="26"/>
      <c r="J165" s="26"/>
      <c r="K165" s="26">
        <f>C165*E165*H165</f>
        <v>0.162</v>
      </c>
      <c r="L165" s="44"/>
      <c r="M165" s="42">
        <v>1</v>
      </c>
      <c r="N165" s="43"/>
      <c r="O165" s="43">
        <f>O161</f>
        <v>0.24</v>
      </c>
      <c r="P165" s="43"/>
      <c r="Q165" s="43"/>
      <c r="R165" s="43">
        <f>0.225*3</f>
        <v>0.675</v>
      </c>
      <c r="S165" s="43"/>
      <c r="T165" s="43"/>
      <c r="U165" s="43">
        <f>M165*O165*R165</f>
        <v>0.162</v>
      </c>
      <c r="V165" s="52"/>
    </row>
    <row r="166" spans="1:22">
      <c r="A166" s="23"/>
      <c r="B166" s="24"/>
      <c r="C166" s="25"/>
      <c r="D166" s="26"/>
      <c r="E166" s="26"/>
      <c r="F166" s="26"/>
      <c r="G166" s="26"/>
      <c r="H166" s="26"/>
      <c r="I166" s="26"/>
      <c r="J166" s="26"/>
      <c r="K166" s="26"/>
      <c r="L166" s="44"/>
      <c r="M166" s="42"/>
      <c r="N166" s="43"/>
      <c r="O166" s="43"/>
      <c r="P166" s="43"/>
      <c r="Q166" s="43"/>
      <c r="R166" s="43"/>
      <c r="S166" s="43"/>
      <c r="T166" s="43"/>
      <c r="U166" s="43"/>
      <c r="V166" s="52"/>
    </row>
    <row r="167" spans="1:22">
      <c r="A167" s="23"/>
      <c r="B167" s="24" t="s">
        <v>326</v>
      </c>
      <c r="C167" s="25">
        <v>1</v>
      </c>
      <c r="D167" s="26"/>
      <c r="E167" s="26">
        <f>E165</f>
        <v>0.24</v>
      </c>
      <c r="F167" s="26"/>
      <c r="G167" s="26"/>
      <c r="H167" s="26">
        <v>0.756</v>
      </c>
      <c r="I167" s="26"/>
      <c r="J167" s="26"/>
      <c r="K167" s="26">
        <f>C167*E167*H167</f>
        <v>0.18144</v>
      </c>
      <c r="L167" s="44"/>
      <c r="M167" s="42">
        <v>1</v>
      </c>
      <c r="N167" s="43"/>
      <c r="O167" s="43">
        <f>O165</f>
        <v>0.24</v>
      </c>
      <c r="P167" s="43"/>
      <c r="Q167" s="43"/>
      <c r="R167" s="43">
        <v>0.756</v>
      </c>
      <c r="S167" s="43"/>
      <c r="T167" s="43"/>
      <c r="U167" s="43">
        <f>M167*O167*R167</f>
        <v>0.18144</v>
      </c>
      <c r="V167" s="52"/>
    </row>
    <row r="168" spans="1:22">
      <c r="A168" s="23"/>
      <c r="B168" s="24"/>
      <c r="C168" s="25"/>
      <c r="D168" s="26"/>
      <c r="E168" s="26"/>
      <c r="F168" s="26"/>
      <c r="G168" s="26"/>
      <c r="H168" s="26"/>
      <c r="I168" s="26"/>
      <c r="J168" s="26"/>
      <c r="K168" s="26"/>
      <c r="L168" s="44"/>
      <c r="M168" s="42"/>
      <c r="N168" s="43"/>
      <c r="O168" s="43"/>
      <c r="P168" s="43"/>
      <c r="Q168" s="43"/>
      <c r="R168" s="43"/>
      <c r="S168" s="43"/>
      <c r="T168" s="43"/>
      <c r="U168" s="43"/>
      <c r="V168" s="52"/>
    </row>
    <row r="169" spans="1:22">
      <c r="A169" s="23"/>
      <c r="B169" s="24" t="s">
        <v>28</v>
      </c>
      <c r="C169" s="25">
        <v>2</v>
      </c>
      <c r="D169" s="26">
        <v>7.2</v>
      </c>
      <c r="E169" s="26">
        <v>1.62</v>
      </c>
      <c r="F169" s="26"/>
      <c r="G169" s="26"/>
      <c r="H169" s="26">
        <f>C169*D169*E169</f>
        <v>23.328</v>
      </c>
      <c r="I169" s="26"/>
      <c r="J169" s="26"/>
      <c r="K169" s="26"/>
      <c r="L169" s="44"/>
      <c r="M169" s="42">
        <v>2</v>
      </c>
      <c r="N169" s="43">
        <v>7.2</v>
      </c>
      <c r="O169" s="43">
        <v>1.62</v>
      </c>
      <c r="P169" s="43"/>
      <c r="Q169" s="43"/>
      <c r="R169" s="43">
        <f>M169*N169*O169</f>
        <v>23.328</v>
      </c>
      <c r="S169" s="43"/>
      <c r="T169" s="43"/>
      <c r="U169" s="43"/>
      <c r="V169" s="52"/>
    </row>
    <row r="170" spans="1:22">
      <c r="A170" s="23"/>
      <c r="B170" s="24"/>
      <c r="C170" s="25"/>
      <c r="D170" s="26"/>
      <c r="E170" s="26"/>
      <c r="F170" s="26"/>
      <c r="G170" s="26"/>
      <c r="H170" s="26"/>
      <c r="I170" s="26"/>
      <c r="J170" s="26"/>
      <c r="K170" s="26"/>
      <c r="L170" s="44"/>
      <c r="M170" s="42"/>
      <c r="N170" s="43"/>
      <c r="O170" s="43"/>
      <c r="P170" s="43"/>
      <c r="Q170" s="43"/>
      <c r="R170" s="43"/>
      <c r="S170" s="43"/>
      <c r="T170" s="43"/>
      <c r="U170" s="43"/>
      <c r="V170" s="52"/>
    </row>
    <row r="171" spans="1:22">
      <c r="A171" s="23"/>
      <c r="B171" s="24" t="s">
        <v>333</v>
      </c>
      <c r="C171" s="25">
        <v>2</v>
      </c>
      <c r="D171" s="26">
        <f>0.46*4</f>
        <v>1.84</v>
      </c>
      <c r="E171" s="26">
        <v>2.26</v>
      </c>
      <c r="F171" s="26"/>
      <c r="G171" s="26"/>
      <c r="H171" s="26">
        <f>C171*D171*E171</f>
        <v>8.3168</v>
      </c>
      <c r="I171" s="26"/>
      <c r="J171" s="26"/>
      <c r="K171" s="26"/>
      <c r="L171" s="44"/>
      <c r="M171" s="42">
        <v>2</v>
      </c>
      <c r="N171" s="43">
        <f>0.46*4</f>
        <v>1.84</v>
      </c>
      <c r="O171" s="43">
        <v>2.26</v>
      </c>
      <c r="P171" s="43"/>
      <c r="Q171" s="43"/>
      <c r="R171" s="43">
        <f>M171*N171*O171</f>
        <v>8.3168</v>
      </c>
      <c r="S171" s="43"/>
      <c r="T171" s="43"/>
      <c r="U171" s="43"/>
      <c r="V171" s="52"/>
    </row>
    <row r="172" spans="1:22">
      <c r="A172" s="23"/>
      <c r="B172" s="24"/>
      <c r="C172" s="25"/>
      <c r="D172" s="26"/>
      <c r="E172" s="26"/>
      <c r="F172" s="26"/>
      <c r="G172" s="26"/>
      <c r="H172" s="26"/>
      <c r="I172" s="26"/>
      <c r="J172" s="26"/>
      <c r="K172" s="26"/>
      <c r="L172" s="44"/>
      <c r="M172" s="42"/>
      <c r="N172" s="43"/>
      <c r="O172" s="43"/>
      <c r="P172" s="43"/>
      <c r="Q172" s="43"/>
      <c r="R172" s="43"/>
      <c r="S172" s="43"/>
      <c r="T172" s="43"/>
      <c r="U172" s="43"/>
      <c r="V172" s="52"/>
    </row>
    <row r="173" spans="1:22">
      <c r="A173" s="23"/>
      <c r="B173" s="24" t="s">
        <v>334</v>
      </c>
      <c r="C173" s="25">
        <v>4</v>
      </c>
      <c r="D173" s="26"/>
      <c r="E173" s="26"/>
      <c r="F173" s="26"/>
      <c r="G173" s="26"/>
      <c r="H173" s="26"/>
      <c r="I173" s="26"/>
      <c r="J173" s="26"/>
      <c r="K173" s="26"/>
      <c r="L173" s="44"/>
      <c r="M173" s="42">
        <v>4</v>
      </c>
      <c r="N173" s="43"/>
      <c r="O173" s="43"/>
      <c r="P173" s="43"/>
      <c r="Q173" s="43"/>
      <c r="R173" s="43"/>
      <c r="S173" s="43"/>
      <c r="T173" s="43"/>
      <c r="U173" s="43"/>
      <c r="V173" s="52"/>
    </row>
    <row r="174" spans="1:22">
      <c r="A174" s="23"/>
      <c r="B174" s="24"/>
      <c r="C174" s="25"/>
      <c r="D174" s="26"/>
      <c r="E174" s="26"/>
      <c r="F174" s="26"/>
      <c r="G174" s="26"/>
      <c r="H174" s="26"/>
      <c r="I174" s="26"/>
      <c r="J174" s="26"/>
      <c r="K174" s="26"/>
      <c r="L174" s="44"/>
      <c r="M174" s="42"/>
      <c r="N174" s="43"/>
      <c r="O174" s="43"/>
      <c r="P174" s="43"/>
      <c r="Q174" s="43"/>
      <c r="R174" s="43"/>
      <c r="S174" s="43"/>
      <c r="T174" s="43"/>
      <c r="U174" s="43"/>
      <c r="V174" s="52"/>
    </row>
    <row r="175" spans="1:22">
      <c r="A175" s="23"/>
      <c r="B175" s="24" t="s">
        <v>335</v>
      </c>
      <c r="C175" s="25">
        <v>4</v>
      </c>
      <c r="D175" s="26"/>
      <c r="E175" s="26"/>
      <c r="F175" s="26"/>
      <c r="G175" s="26"/>
      <c r="H175" s="26"/>
      <c r="I175" s="26"/>
      <c r="J175" s="26"/>
      <c r="K175" s="26"/>
      <c r="L175" s="44"/>
      <c r="M175" s="42">
        <v>4</v>
      </c>
      <c r="N175" s="43"/>
      <c r="O175" s="43"/>
      <c r="P175" s="43"/>
      <c r="Q175" s="43"/>
      <c r="R175" s="43"/>
      <c r="S175" s="43"/>
      <c r="T175" s="43"/>
      <c r="U175" s="43"/>
      <c r="V175" s="52"/>
    </row>
    <row r="176" spans="1:22">
      <c r="A176" s="23"/>
      <c r="B176" s="24"/>
      <c r="C176" s="25"/>
      <c r="D176" s="26"/>
      <c r="E176" s="26"/>
      <c r="F176" s="26"/>
      <c r="G176" s="26"/>
      <c r="H176" s="26"/>
      <c r="I176" s="26"/>
      <c r="J176" s="26"/>
      <c r="K176" s="26"/>
      <c r="L176" s="44"/>
      <c r="M176" s="42"/>
      <c r="N176" s="43"/>
      <c r="O176" s="43"/>
      <c r="P176" s="43"/>
      <c r="Q176" s="43"/>
      <c r="R176" s="43"/>
      <c r="S176" s="43"/>
      <c r="T176" s="43"/>
      <c r="U176" s="43"/>
      <c r="V176" s="52"/>
    </row>
    <row r="177" spans="1:22">
      <c r="A177" s="30"/>
      <c r="B177" s="31" t="s">
        <v>336</v>
      </c>
      <c r="C177" s="32"/>
      <c r="D177" s="33"/>
      <c r="E177" s="33"/>
      <c r="F177" s="33"/>
      <c r="G177" s="33"/>
      <c r="H177" s="33"/>
      <c r="I177" s="33"/>
      <c r="J177" s="33"/>
      <c r="K177" s="33"/>
      <c r="L177" s="31"/>
      <c r="M177" s="45"/>
      <c r="N177" s="46"/>
      <c r="O177" s="46"/>
      <c r="P177" s="46"/>
      <c r="Q177" s="46"/>
      <c r="R177" s="46"/>
      <c r="S177" s="46"/>
      <c r="T177" s="46"/>
      <c r="U177" s="46"/>
      <c r="V177" s="53"/>
    </row>
    <row r="178" spans="1:22">
      <c r="A178" s="19"/>
      <c r="B178" s="20" t="s">
        <v>318</v>
      </c>
      <c r="C178" s="21"/>
      <c r="D178" s="22"/>
      <c r="E178" s="22"/>
      <c r="F178" s="22"/>
      <c r="G178" s="22"/>
      <c r="H178" s="22"/>
      <c r="I178" s="22"/>
      <c r="J178" s="22"/>
      <c r="K178" s="22"/>
      <c r="L178" s="41"/>
      <c r="M178" s="42"/>
      <c r="N178" s="43"/>
      <c r="O178" s="43"/>
      <c r="P178" s="43"/>
      <c r="Q178" s="43"/>
      <c r="R178" s="43"/>
      <c r="S178" s="43"/>
      <c r="T178" s="43"/>
      <c r="U178" s="43"/>
      <c r="V178" s="52"/>
    </row>
    <row r="179" s="1" customFormat="1" spans="1:22">
      <c r="A179" s="55"/>
      <c r="B179" s="56" t="s">
        <v>191</v>
      </c>
      <c r="C179" s="57">
        <v>4</v>
      </c>
      <c r="D179" s="58"/>
      <c r="E179" s="58">
        <v>0.36</v>
      </c>
      <c r="F179" s="58"/>
      <c r="G179" s="58"/>
      <c r="H179" s="58">
        <f>0.655</f>
        <v>0.655</v>
      </c>
      <c r="I179" s="58"/>
      <c r="J179" s="58"/>
      <c r="K179" s="58">
        <f>C179*E179*H179</f>
        <v>0.9432</v>
      </c>
      <c r="L179" s="59"/>
      <c r="M179" s="60">
        <v>4</v>
      </c>
      <c r="N179" s="61"/>
      <c r="O179" s="61">
        <v>0.36</v>
      </c>
      <c r="P179" s="61"/>
      <c r="Q179" s="61"/>
      <c r="R179" s="61">
        <f>0.655</f>
        <v>0.655</v>
      </c>
      <c r="S179" s="61"/>
      <c r="T179" s="61"/>
      <c r="U179" s="61">
        <f>M179*O179*R179</f>
        <v>0.9432</v>
      </c>
      <c r="V179" s="62"/>
    </row>
    <row r="180" s="1" customFormat="1" spans="1:22">
      <c r="A180" s="55"/>
      <c r="B180" s="59"/>
      <c r="C180" s="57"/>
      <c r="D180" s="58"/>
      <c r="E180" s="58"/>
      <c r="F180" s="58"/>
      <c r="G180" s="58"/>
      <c r="H180" s="58"/>
      <c r="I180" s="58"/>
      <c r="J180" s="58"/>
      <c r="K180" s="58"/>
      <c r="L180" s="59"/>
      <c r="M180" s="60"/>
      <c r="N180" s="61"/>
      <c r="O180" s="61"/>
      <c r="P180" s="61"/>
      <c r="Q180" s="61"/>
      <c r="R180" s="61"/>
      <c r="S180" s="61"/>
      <c r="T180" s="61"/>
      <c r="U180" s="61"/>
      <c r="V180" s="62"/>
    </row>
    <row r="181" spans="1:22">
      <c r="A181" s="23"/>
      <c r="B181" s="24" t="s">
        <v>192</v>
      </c>
      <c r="C181" s="25">
        <v>1</v>
      </c>
      <c r="D181" s="26">
        <f>1.09+2+1.03</f>
        <v>4.12</v>
      </c>
      <c r="E181" s="26">
        <v>0.24</v>
      </c>
      <c r="F181" s="26">
        <v>1.5</v>
      </c>
      <c r="G181" s="26"/>
      <c r="H181" s="26"/>
      <c r="I181" s="26"/>
      <c r="J181" s="26"/>
      <c r="K181" s="26">
        <f>D181*E181*F181*C181-K183-K185</f>
        <v>0.89712</v>
      </c>
      <c r="L181" s="44"/>
      <c r="M181" s="42">
        <v>1</v>
      </c>
      <c r="N181" s="43">
        <f>1.09+2+1.03</f>
        <v>4.12</v>
      </c>
      <c r="O181" s="43">
        <v>0.24</v>
      </c>
      <c r="P181" s="43">
        <v>1.5</v>
      </c>
      <c r="Q181" s="43"/>
      <c r="R181" s="43"/>
      <c r="S181" s="43"/>
      <c r="T181" s="43"/>
      <c r="U181" s="43">
        <f>N181*O181*P181*M181-U183-U185</f>
        <v>0.89712</v>
      </c>
      <c r="V181" s="52"/>
    </row>
    <row r="182" spans="1:22">
      <c r="A182" s="23"/>
      <c r="B182" s="24"/>
      <c r="C182" s="25"/>
      <c r="D182" s="26"/>
      <c r="E182" s="26"/>
      <c r="F182" s="26"/>
      <c r="G182" s="26"/>
      <c r="H182" s="26"/>
      <c r="I182" s="26"/>
      <c r="J182" s="26"/>
      <c r="K182" s="26"/>
      <c r="L182" s="44"/>
      <c r="M182" s="42"/>
      <c r="N182" s="43"/>
      <c r="O182" s="43"/>
      <c r="P182" s="43"/>
      <c r="Q182" s="43"/>
      <c r="R182" s="43"/>
      <c r="S182" s="43"/>
      <c r="T182" s="43"/>
      <c r="U182" s="43"/>
      <c r="V182" s="52"/>
    </row>
    <row r="183" spans="1:22">
      <c r="A183" s="23"/>
      <c r="B183" s="24" t="s">
        <v>319</v>
      </c>
      <c r="C183" s="25">
        <v>1</v>
      </c>
      <c r="D183" s="26"/>
      <c r="E183" s="26">
        <f>E181</f>
        <v>0.24</v>
      </c>
      <c r="F183" s="26"/>
      <c r="G183" s="26"/>
      <c r="H183" s="26">
        <f>0.122+0.244+0.206+0.412</f>
        <v>0.984</v>
      </c>
      <c r="I183" s="26"/>
      <c r="J183" s="26"/>
      <c r="K183" s="26">
        <f>C183*E183*H183</f>
        <v>0.23616</v>
      </c>
      <c r="L183" s="44"/>
      <c r="M183" s="42">
        <v>1</v>
      </c>
      <c r="N183" s="43"/>
      <c r="O183" s="43">
        <f>O181</f>
        <v>0.24</v>
      </c>
      <c r="P183" s="43"/>
      <c r="Q183" s="43"/>
      <c r="R183" s="43">
        <f>0.122+0.244+0.206+0.412</f>
        <v>0.984</v>
      </c>
      <c r="S183" s="43"/>
      <c r="T183" s="43"/>
      <c r="U183" s="43">
        <f>M183*O183*R183</f>
        <v>0.23616</v>
      </c>
      <c r="V183" s="52"/>
    </row>
    <row r="184" spans="1:22">
      <c r="A184" s="23"/>
      <c r="B184" s="24"/>
      <c r="C184" s="25"/>
      <c r="D184" s="26"/>
      <c r="E184" s="26"/>
      <c r="F184" s="26"/>
      <c r="G184" s="26"/>
      <c r="H184" s="26"/>
      <c r="I184" s="26"/>
      <c r="J184" s="26"/>
      <c r="K184" s="26"/>
      <c r="L184" s="44"/>
      <c r="M184" s="42"/>
      <c r="N184" s="43"/>
      <c r="O184" s="43"/>
      <c r="P184" s="43"/>
      <c r="Q184" s="43"/>
      <c r="R184" s="43"/>
      <c r="S184" s="43"/>
      <c r="T184" s="43"/>
      <c r="U184" s="43"/>
      <c r="V184" s="52"/>
    </row>
    <row r="185" spans="1:22">
      <c r="A185" s="23"/>
      <c r="B185" s="24" t="s">
        <v>337</v>
      </c>
      <c r="C185" s="25">
        <v>1</v>
      </c>
      <c r="D185" s="26"/>
      <c r="E185" s="26">
        <v>0.24</v>
      </c>
      <c r="F185" s="26"/>
      <c r="G185" s="26"/>
      <c r="H185" s="26">
        <f>0.729*2</f>
        <v>1.458</v>
      </c>
      <c r="I185" s="26"/>
      <c r="J185" s="26"/>
      <c r="K185" s="26">
        <f>C185*E185*H185</f>
        <v>0.34992</v>
      </c>
      <c r="L185" s="44"/>
      <c r="M185" s="42">
        <v>1</v>
      </c>
      <c r="N185" s="43"/>
      <c r="O185" s="43">
        <v>0.24</v>
      </c>
      <c r="P185" s="43"/>
      <c r="Q185" s="43"/>
      <c r="R185" s="43">
        <f>0.729*2</f>
        <v>1.458</v>
      </c>
      <c r="S185" s="43"/>
      <c r="T185" s="43"/>
      <c r="U185" s="43">
        <f>M185*O185*R185</f>
        <v>0.34992</v>
      </c>
      <c r="V185" s="52"/>
    </row>
    <row r="186" spans="1:22">
      <c r="A186" s="23"/>
      <c r="B186" s="24"/>
      <c r="C186" s="25"/>
      <c r="D186" s="26"/>
      <c r="E186" s="26"/>
      <c r="F186" s="26"/>
      <c r="G186" s="26"/>
      <c r="H186" s="26"/>
      <c r="I186" s="26"/>
      <c r="J186" s="26"/>
      <c r="K186" s="26"/>
      <c r="L186" s="44"/>
      <c r="M186" s="42"/>
      <c r="N186" s="43"/>
      <c r="O186" s="43"/>
      <c r="P186" s="43"/>
      <c r="Q186" s="43"/>
      <c r="R186" s="43"/>
      <c r="S186" s="43"/>
      <c r="T186" s="43"/>
      <c r="U186" s="43"/>
      <c r="V186" s="52"/>
    </row>
    <row r="187" spans="1:22">
      <c r="A187" s="23"/>
      <c r="B187" s="24" t="s">
        <v>28</v>
      </c>
      <c r="C187" s="25">
        <v>2</v>
      </c>
      <c r="D187" s="26">
        <f>1.09+4.11</f>
        <v>5.2</v>
      </c>
      <c r="E187" s="26">
        <v>1.72</v>
      </c>
      <c r="F187" s="26"/>
      <c r="G187" s="26"/>
      <c r="H187" s="26">
        <f>C187*D187*E187</f>
        <v>17.888</v>
      </c>
      <c r="I187" s="26"/>
      <c r="J187" s="26"/>
      <c r="K187" s="26"/>
      <c r="L187" s="44"/>
      <c r="M187" s="42">
        <v>2</v>
      </c>
      <c r="N187" s="43">
        <f>1.09+4.11</f>
        <v>5.2</v>
      </c>
      <c r="O187" s="43">
        <v>1.72</v>
      </c>
      <c r="P187" s="43"/>
      <c r="Q187" s="43"/>
      <c r="R187" s="43">
        <f>M187*N187*O187</f>
        <v>17.888</v>
      </c>
      <c r="S187" s="43"/>
      <c r="T187" s="43"/>
      <c r="U187" s="43"/>
      <c r="V187" s="52"/>
    </row>
    <row r="188" spans="1:22">
      <c r="A188" s="23"/>
      <c r="B188" s="24"/>
      <c r="C188" s="25"/>
      <c r="D188" s="26"/>
      <c r="E188" s="26"/>
      <c r="F188" s="26"/>
      <c r="G188" s="26"/>
      <c r="H188" s="26"/>
      <c r="I188" s="26"/>
      <c r="J188" s="26"/>
      <c r="K188" s="26"/>
      <c r="L188" s="44"/>
      <c r="M188" s="42"/>
      <c r="N188" s="43"/>
      <c r="O188" s="43"/>
      <c r="P188" s="43"/>
      <c r="Q188" s="43"/>
      <c r="R188" s="43"/>
      <c r="S188" s="43"/>
      <c r="T188" s="43"/>
      <c r="U188" s="43"/>
      <c r="V188" s="52"/>
    </row>
    <row r="189" spans="1:22">
      <c r="A189" s="27"/>
      <c r="B189" s="20" t="s">
        <v>320</v>
      </c>
      <c r="C189" s="28"/>
      <c r="D189" s="29"/>
      <c r="E189" s="29"/>
      <c r="F189" s="29"/>
      <c r="G189" s="29"/>
      <c r="H189" s="29"/>
      <c r="I189" s="29"/>
      <c r="J189" s="29"/>
      <c r="K189" s="29"/>
      <c r="L189" s="20"/>
      <c r="M189" s="45"/>
      <c r="N189" s="46"/>
      <c r="O189" s="46"/>
      <c r="P189" s="46"/>
      <c r="Q189" s="46"/>
      <c r="R189" s="46"/>
      <c r="S189" s="46"/>
      <c r="T189" s="46"/>
      <c r="U189" s="46"/>
      <c r="V189" s="53"/>
    </row>
    <row r="190" spans="1:22">
      <c r="A190" s="23"/>
      <c r="B190" s="56" t="s">
        <v>191</v>
      </c>
      <c r="C190" s="57">
        <v>7</v>
      </c>
      <c r="D190" s="58"/>
      <c r="E190" s="58">
        <v>0.36</v>
      </c>
      <c r="F190" s="58"/>
      <c r="G190" s="58"/>
      <c r="H190" s="58">
        <f>0.655</f>
        <v>0.655</v>
      </c>
      <c r="I190" s="58"/>
      <c r="J190" s="58"/>
      <c r="K190" s="58">
        <f>C190*E190*H190</f>
        <v>1.6506</v>
      </c>
      <c r="L190" s="44"/>
      <c r="M190" s="60">
        <v>7</v>
      </c>
      <c r="N190" s="61"/>
      <c r="O190" s="61">
        <v>0.36</v>
      </c>
      <c r="P190" s="61"/>
      <c r="Q190" s="61"/>
      <c r="R190" s="61">
        <f>0.655</f>
        <v>0.655</v>
      </c>
      <c r="S190" s="61"/>
      <c r="T190" s="61"/>
      <c r="U190" s="61">
        <f>M190*O190*R190</f>
        <v>1.6506</v>
      </c>
      <c r="V190" s="52"/>
    </row>
    <row r="191" spans="1:22">
      <c r="A191" s="23"/>
      <c r="B191" s="59"/>
      <c r="C191" s="57"/>
      <c r="D191" s="58"/>
      <c r="E191" s="58"/>
      <c r="F191" s="58"/>
      <c r="G191" s="58"/>
      <c r="H191" s="58"/>
      <c r="I191" s="58"/>
      <c r="J191" s="58"/>
      <c r="K191" s="58"/>
      <c r="L191" s="44"/>
      <c r="M191" s="60"/>
      <c r="N191" s="61"/>
      <c r="O191" s="61"/>
      <c r="P191" s="61"/>
      <c r="Q191" s="61"/>
      <c r="R191" s="61"/>
      <c r="S191" s="61"/>
      <c r="T191" s="61"/>
      <c r="U191" s="61"/>
      <c r="V191" s="52"/>
    </row>
    <row r="192" spans="1:22">
      <c r="A192" s="23"/>
      <c r="B192" s="24" t="s">
        <v>192</v>
      </c>
      <c r="C192" s="25">
        <v>1</v>
      </c>
      <c r="D192" s="26">
        <f>2.06*2+2*3+1.64</f>
        <v>11.76</v>
      </c>
      <c r="E192" s="26">
        <v>0.24</v>
      </c>
      <c r="F192" s="26">
        <v>1.5</v>
      </c>
      <c r="G192" s="26"/>
      <c r="H192" s="26"/>
      <c r="I192" s="26"/>
      <c r="J192" s="26"/>
      <c r="K192" s="26">
        <f>D192*E192*F192*C192-K194-K196</f>
        <v>2.31984</v>
      </c>
      <c r="L192" s="44"/>
      <c r="M192" s="42">
        <v>1</v>
      </c>
      <c r="N192" s="43">
        <f>2.06*2+2*3+1.64</f>
        <v>11.76</v>
      </c>
      <c r="O192" s="43">
        <v>0.24</v>
      </c>
      <c r="P192" s="43">
        <v>1.5</v>
      </c>
      <c r="Q192" s="43"/>
      <c r="R192" s="43"/>
      <c r="S192" s="43"/>
      <c r="T192" s="43"/>
      <c r="U192" s="43">
        <f>N192*O192*P192*M192-U194-U196</f>
        <v>2.31984</v>
      </c>
      <c r="V192" s="52"/>
    </row>
    <row r="193" spans="1:22">
      <c r="A193" s="23"/>
      <c r="B193" s="24"/>
      <c r="C193" s="25"/>
      <c r="D193" s="26"/>
      <c r="E193" s="26"/>
      <c r="F193" s="26"/>
      <c r="G193" s="26"/>
      <c r="H193" s="26"/>
      <c r="I193" s="26"/>
      <c r="J193" s="26"/>
      <c r="K193" s="26"/>
      <c r="L193" s="44"/>
      <c r="M193" s="42"/>
      <c r="N193" s="43"/>
      <c r="O193" s="43"/>
      <c r="P193" s="43"/>
      <c r="Q193" s="43"/>
      <c r="R193" s="43"/>
      <c r="S193" s="43"/>
      <c r="T193" s="43"/>
      <c r="U193" s="43"/>
      <c r="V193" s="52"/>
    </row>
    <row r="194" spans="1:22">
      <c r="A194" s="23"/>
      <c r="B194" s="24" t="s">
        <v>319</v>
      </c>
      <c r="C194" s="25">
        <v>1</v>
      </c>
      <c r="D194" s="26"/>
      <c r="E194" s="26">
        <f>E192</f>
        <v>0.24</v>
      </c>
      <c r="F194" s="26"/>
      <c r="G194" s="26"/>
      <c r="H194" s="26">
        <f>(0.4+0.8)*3</f>
        <v>3.6</v>
      </c>
      <c r="I194" s="26"/>
      <c r="J194" s="26"/>
      <c r="K194" s="26">
        <f>C194*E194*H194</f>
        <v>0.864</v>
      </c>
      <c r="L194" s="44"/>
      <c r="M194" s="42">
        <v>1</v>
      </c>
      <c r="N194" s="43"/>
      <c r="O194" s="43">
        <f>O192</f>
        <v>0.24</v>
      </c>
      <c r="P194" s="43"/>
      <c r="Q194" s="43"/>
      <c r="R194" s="43">
        <f>(0.4+0.8)*3</f>
        <v>3.6</v>
      </c>
      <c r="S194" s="43"/>
      <c r="T194" s="43"/>
      <c r="U194" s="43">
        <f>M194*O194*R194</f>
        <v>0.864</v>
      </c>
      <c r="V194" s="52"/>
    </row>
    <row r="195" spans="1:22">
      <c r="A195" s="23"/>
      <c r="B195" s="24"/>
      <c r="C195" s="25"/>
      <c r="D195" s="26"/>
      <c r="E195" s="26"/>
      <c r="F195" s="26"/>
      <c r="G195" s="26"/>
      <c r="H195" s="26"/>
      <c r="I195" s="26"/>
      <c r="J195" s="26"/>
      <c r="K195" s="26"/>
      <c r="L195" s="44"/>
      <c r="M195" s="42"/>
      <c r="N195" s="43"/>
      <c r="O195" s="43"/>
      <c r="P195" s="43"/>
      <c r="Q195" s="43"/>
      <c r="R195" s="43"/>
      <c r="S195" s="43"/>
      <c r="T195" s="43"/>
      <c r="U195" s="43"/>
      <c r="V195" s="52"/>
    </row>
    <row r="196" spans="1:22">
      <c r="A196" s="23"/>
      <c r="B196" s="24" t="s">
        <v>337</v>
      </c>
      <c r="C196" s="25">
        <v>1</v>
      </c>
      <c r="D196" s="26"/>
      <c r="E196" s="26">
        <v>0.24</v>
      </c>
      <c r="F196" s="26"/>
      <c r="G196" s="26"/>
      <c r="H196" s="26">
        <f>0.729*6</f>
        <v>4.374</v>
      </c>
      <c r="I196" s="26"/>
      <c r="J196" s="26"/>
      <c r="K196" s="26">
        <f>C196*E196*H196</f>
        <v>1.04976</v>
      </c>
      <c r="L196" s="44"/>
      <c r="M196" s="42">
        <v>1</v>
      </c>
      <c r="N196" s="43"/>
      <c r="O196" s="43">
        <v>0.24</v>
      </c>
      <c r="P196" s="43"/>
      <c r="Q196" s="43"/>
      <c r="R196" s="43">
        <f>0.729*6</f>
        <v>4.374</v>
      </c>
      <c r="S196" s="43"/>
      <c r="T196" s="43"/>
      <c r="U196" s="43">
        <f>M196*O196*R196</f>
        <v>1.04976</v>
      </c>
      <c r="V196" s="52"/>
    </row>
    <row r="197" spans="1:22">
      <c r="A197" s="23"/>
      <c r="B197" s="24"/>
      <c r="C197" s="25"/>
      <c r="D197" s="26"/>
      <c r="E197" s="26"/>
      <c r="F197" s="26"/>
      <c r="G197" s="26"/>
      <c r="H197" s="26"/>
      <c r="I197" s="26"/>
      <c r="J197" s="26"/>
      <c r="K197" s="26"/>
      <c r="L197" s="44"/>
      <c r="M197" s="42"/>
      <c r="N197" s="43"/>
      <c r="O197" s="43"/>
      <c r="P197" s="43"/>
      <c r="Q197" s="43"/>
      <c r="R197" s="43"/>
      <c r="S197" s="43"/>
      <c r="T197" s="43"/>
      <c r="U197" s="43"/>
      <c r="V197" s="52"/>
    </row>
    <row r="198" spans="1:22">
      <c r="A198" s="23"/>
      <c r="B198" s="24" t="s">
        <v>28</v>
      </c>
      <c r="C198" s="25">
        <v>2</v>
      </c>
      <c r="D198" s="26">
        <v>14.28</v>
      </c>
      <c r="E198" s="26">
        <v>1.72</v>
      </c>
      <c r="F198" s="26"/>
      <c r="G198" s="26"/>
      <c r="H198" s="26">
        <f>C198*D198*E198</f>
        <v>49.1232</v>
      </c>
      <c r="I198" s="26"/>
      <c r="J198" s="26"/>
      <c r="K198" s="26"/>
      <c r="L198" s="44"/>
      <c r="M198" s="42">
        <v>2</v>
      </c>
      <c r="N198" s="43">
        <v>14.28</v>
      </c>
      <c r="O198" s="43">
        <v>1.72</v>
      </c>
      <c r="P198" s="43"/>
      <c r="Q198" s="43"/>
      <c r="R198" s="43">
        <f>M198*N198*O198</f>
        <v>49.1232</v>
      </c>
      <c r="S198" s="43"/>
      <c r="T198" s="43"/>
      <c r="U198" s="43"/>
      <c r="V198" s="52"/>
    </row>
    <row r="199" spans="1:22">
      <c r="A199" s="23"/>
      <c r="B199" s="24"/>
      <c r="C199" s="25"/>
      <c r="D199" s="26"/>
      <c r="E199" s="26"/>
      <c r="F199" s="26"/>
      <c r="G199" s="26"/>
      <c r="H199" s="26"/>
      <c r="I199" s="26"/>
      <c r="J199" s="26"/>
      <c r="K199" s="26"/>
      <c r="L199" s="44"/>
      <c r="M199" s="42"/>
      <c r="N199" s="43"/>
      <c r="O199" s="43"/>
      <c r="P199" s="43"/>
      <c r="Q199" s="43"/>
      <c r="R199" s="43"/>
      <c r="S199" s="43"/>
      <c r="T199" s="43"/>
      <c r="U199" s="43"/>
      <c r="V199" s="52"/>
    </row>
    <row r="200" spans="1:22">
      <c r="A200" s="30"/>
      <c r="B200" s="31" t="s">
        <v>338</v>
      </c>
      <c r="C200" s="32"/>
      <c r="D200" s="33"/>
      <c r="E200" s="33"/>
      <c r="F200" s="33"/>
      <c r="G200" s="33"/>
      <c r="H200" s="33"/>
      <c r="I200" s="33"/>
      <c r="J200" s="33"/>
      <c r="K200" s="33"/>
      <c r="L200" s="31"/>
      <c r="M200" s="45"/>
      <c r="N200" s="46"/>
      <c r="O200" s="46"/>
      <c r="P200" s="46"/>
      <c r="Q200" s="46"/>
      <c r="R200" s="46"/>
      <c r="S200" s="46"/>
      <c r="T200" s="46"/>
      <c r="U200" s="46"/>
      <c r="V200" s="53"/>
    </row>
    <row r="201" spans="1:22">
      <c r="A201" s="19"/>
      <c r="B201" s="20" t="s">
        <v>339</v>
      </c>
      <c r="C201" s="21"/>
      <c r="D201" s="22"/>
      <c r="E201" s="22"/>
      <c r="F201" s="22"/>
      <c r="G201" s="22"/>
      <c r="H201" s="22"/>
      <c r="I201" s="22"/>
      <c r="J201" s="22"/>
      <c r="K201" s="22"/>
      <c r="L201" s="41"/>
      <c r="M201" s="42"/>
      <c r="N201" s="43"/>
      <c r="O201" s="43"/>
      <c r="P201" s="43"/>
      <c r="Q201" s="43"/>
      <c r="R201" s="43"/>
      <c r="S201" s="43"/>
      <c r="T201" s="43"/>
      <c r="U201" s="43"/>
      <c r="V201" s="52"/>
    </row>
    <row r="202" spans="1:22">
      <c r="A202" s="55"/>
      <c r="B202" s="56" t="s">
        <v>53</v>
      </c>
      <c r="C202" s="57">
        <v>1</v>
      </c>
      <c r="D202" s="58">
        <f>8.4+3.6+6.6</f>
        <v>18.6</v>
      </c>
      <c r="E202" s="58">
        <f>0.3+0.34+0.3</f>
        <v>0.94</v>
      </c>
      <c r="F202" s="58">
        <v>0.34</v>
      </c>
      <c r="G202" s="58"/>
      <c r="H202" s="58"/>
      <c r="I202" s="58"/>
      <c r="J202" s="58"/>
      <c r="K202" s="58">
        <f>C202*D202*E202*F202</f>
        <v>5.94456</v>
      </c>
      <c r="L202" s="59"/>
      <c r="M202" s="60">
        <v>1</v>
      </c>
      <c r="N202" s="61">
        <f>8.4+3.6+6.6</f>
        <v>18.6</v>
      </c>
      <c r="O202" s="61">
        <f>0.3+0.34+0.3</f>
        <v>0.94</v>
      </c>
      <c r="P202" s="61">
        <v>0.34</v>
      </c>
      <c r="Q202" s="61"/>
      <c r="R202" s="61"/>
      <c r="S202" s="61"/>
      <c r="T202" s="61"/>
      <c r="U202" s="61">
        <f>M202*N202*O202*P202</f>
        <v>5.94456</v>
      </c>
      <c r="V202" s="62"/>
    </row>
    <row r="203" spans="1:22">
      <c r="A203" s="55"/>
      <c r="B203" s="56"/>
      <c r="C203" s="57"/>
      <c r="D203" s="58"/>
      <c r="E203" s="58"/>
      <c r="F203" s="58"/>
      <c r="G203" s="58"/>
      <c r="H203" s="58"/>
      <c r="I203" s="58"/>
      <c r="J203" s="58"/>
      <c r="K203" s="58"/>
      <c r="L203" s="59"/>
      <c r="M203" s="60"/>
      <c r="N203" s="61"/>
      <c r="O203" s="61"/>
      <c r="P203" s="61"/>
      <c r="Q203" s="61"/>
      <c r="R203" s="61"/>
      <c r="S203" s="61"/>
      <c r="T203" s="61"/>
      <c r="U203" s="61"/>
      <c r="V203" s="62"/>
    </row>
    <row r="204" spans="1:22">
      <c r="A204" s="55"/>
      <c r="B204" s="56" t="s">
        <v>19</v>
      </c>
      <c r="C204" s="57"/>
      <c r="D204" s="58"/>
      <c r="E204" s="58"/>
      <c r="F204" s="58"/>
      <c r="G204" s="58"/>
      <c r="H204" s="58"/>
      <c r="I204" s="58"/>
      <c r="J204" s="58"/>
      <c r="K204" s="58">
        <f>K202-K206</f>
        <v>4.2408</v>
      </c>
      <c r="L204" s="59"/>
      <c r="M204" s="60"/>
      <c r="N204" s="61"/>
      <c r="O204" s="61"/>
      <c r="P204" s="61"/>
      <c r="Q204" s="61"/>
      <c r="R204" s="61"/>
      <c r="S204" s="61"/>
      <c r="T204" s="61"/>
      <c r="U204" s="61">
        <f>U202-U206</f>
        <v>4.2408</v>
      </c>
      <c r="V204" s="62"/>
    </row>
    <row r="205" spans="1:22">
      <c r="A205" s="55"/>
      <c r="B205" s="56"/>
      <c r="C205" s="57"/>
      <c r="D205" s="58"/>
      <c r="E205" s="58"/>
      <c r="F205" s="58"/>
      <c r="G205" s="58"/>
      <c r="H205" s="58"/>
      <c r="I205" s="58"/>
      <c r="J205" s="58"/>
      <c r="K205" s="58"/>
      <c r="L205" s="59"/>
      <c r="M205" s="60"/>
      <c r="N205" s="61"/>
      <c r="O205" s="61"/>
      <c r="P205" s="61"/>
      <c r="Q205" s="61"/>
      <c r="R205" s="61"/>
      <c r="S205" s="61"/>
      <c r="T205" s="61"/>
      <c r="U205" s="61"/>
      <c r="V205" s="62"/>
    </row>
    <row r="206" spans="1:22">
      <c r="A206" s="55"/>
      <c r="B206" s="56" t="s">
        <v>20</v>
      </c>
      <c r="C206" s="57"/>
      <c r="D206" s="58"/>
      <c r="E206" s="58"/>
      <c r="F206" s="58"/>
      <c r="G206" s="58"/>
      <c r="H206" s="58"/>
      <c r="I206" s="58"/>
      <c r="J206" s="58"/>
      <c r="K206" s="58">
        <f>K208+K212</f>
        <v>1.70376</v>
      </c>
      <c r="L206" s="59"/>
      <c r="M206" s="60"/>
      <c r="N206" s="61"/>
      <c r="O206" s="61"/>
      <c r="P206" s="61"/>
      <c r="Q206" s="61"/>
      <c r="R206" s="61"/>
      <c r="S206" s="61"/>
      <c r="T206" s="61"/>
      <c r="U206" s="61">
        <f>U208+U212</f>
        <v>1.70376</v>
      </c>
      <c r="V206" s="62"/>
    </row>
    <row r="207" spans="1:22">
      <c r="A207" s="23"/>
      <c r="B207" s="24"/>
      <c r="C207" s="25"/>
      <c r="D207" s="26"/>
      <c r="E207" s="26"/>
      <c r="F207" s="26"/>
      <c r="G207" s="26"/>
      <c r="H207" s="26"/>
      <c r="I207" s="26"/>
      <c r="J207" s="26"/>
      <c r="K207" s="26"/>
      <c r="L207" s="44"/>
      <c r="M207" s="42"/>
      <c r="N207" s="43"/>
      <c r="O207" s="43"/>
      <c r="P207" s="43"/>
      <c r="Q207" s="43"/>
      <c r="R207" s="43"/>
      <c r="S207" s="43"/>
      <c r="T207" s="43"/>
      <c r="U207" s="43"/>
      <c r="V207" s="52"/>
    </row>
    <row r="208" spans="1:22">
      <c r="A208" s="23"/>
      <c r="B208" s="24" t="s">
        <v>71</v>
      </c>
      <c r="C208" s="25">
        <v>1</v>
      </c>
      <c r="D208" s="26">
        <f>D202</f>
        <v>18.6</v>
      </c>
      <c r="E208" s="26">
        <v>0.34</v>
      </c>
      <c r="F208" s="26">
        <v>0.1</v>
      </c>
      <c r="G208" s="26"/>
      <c r="H208" s="26"/>
      <c r="I208" s="26"/>
      <c r="J208" s="26"/>
      <c r="K208" s="26">
        <f>C208*D208*E208*F208</f>
        <v>0.6324</v>
      </c>
      <c r="L208" s="44"/>
      <c r="M208" s="42">
        <v>1</v>
      </c>
      <c r="N208" s="43">
        <f>N202</f>
        <v>18.6</v>
      </c>
      <c r="O208" s="43">
        <v>0.34</v>
      </c>
      <c r="P208" s="43">
        <v>0.1</v>
      </c>
      <c r="Q208" s="43"/>
      <c r="R208" s="43"/>
      <c r="S208" s="43"/>
      <c r="T208" s="43"/>
      <c r="U208" s="43">
        <f>M208*N208*O208*P208</f>
        <v>0.6324</v>
      </c>
      <c r="V208" s="52"/>
    </row>
    <row r="209" spans="1:22">
      <c r="A209" s="23"/>
      <c r="B209" s="24"/>
      <c r="C209" s="25"/>
      <c r="D209" s="26"/>
      <c r="E209" s="26"/>
      <c r="F209" s="26"/>
      <c r="G209" s="26"/>
      <c r="H209" s="26"/>
      <c r="I209" s="26"/>
      <c r="J209" s="26"/>
      <c r="K209" s="26"/>
      <c r="L209" s="44"/>
      <c r="M209" s="42"/>
      <c r="N209" s="43"/>
      <c r="O209" s="43"/>
      <c r="P209" s="43"/>
      <c r="Q209" s="43"/>
      <c r="R209" s="43"/>
      <c r="S209" s="43"/>
      <c r="T209" s="43"/>
      <c r="U209" s="43"/>
      <c r="V209" s="52"/>
    </row>
    <row r="210" spans="1:22">
      <c r="A210" s="23"/>
      <c r="B210" s="24" t="s">
        <v>22</v>
      </c>
      <c r="C210" s="25">
        <v>2</v>
      </c>
      <c r="D210" s="26">
        <f>D208</f>
        <v>18.6</v>
      </c>
      <c r="E210" s="26">
        <f>F208</f>
        <v>0.1</v>
      </c>
      <c r="F210" s="26"/>
      <c r="G210" s="26"/>
      <c r="H210" s="26"/>
      <c r="I210" s="26">
        <f>C210*D210*E210</f>
        <v>3.72</v>
      </c>
      <c r="J210" s="26"/>
      <c r="K210" s="26"/>
      <c r="L210" s="44"/>
      <c r="M210" s="42">
        <v>2</v>
      </c>
      <c r="N210" s="43">
        <f>N208</f>
        <v>18.6</v>
      </c>
      <c r="O210" s="43">
        <f>P208</f>
        <v>0.1</v>
      </c>
      <c r="P210" s="43"/>
      <c r="Q210" s="43"/>
      <c r="R210" s="43"/>
      <c r="S210" s="43">
        <f>M210*N210*O210</f>
        <v>3.72</v>
      </c>
      <c r="T210" s="43"/>
      <c r="U210" s="43"/>
      <c r="V210" s="52"/>
    </row>
    <row r="211" spans="1:22">
      <c r="A211" s="23"/>
      <c r="B211" s="24"/>
      <c r="C211" s="25"/>
      <c r="D211" s="26"/>
      <c r="E211" s="26"/>
      <c r="F211" s="26"/>
      <c r="G211" s="26"/>
      <c r="H211" s="26"/>
      <c r="I211" s="26"/>
      <c r="J211" s="26"/>
      <c r="K211" s="26"/>
      <c r="L211" s="44"/>
      <c r="M211" s="42"/>
      <c r="N211" s="43"/>
      <c r="O211" s="43"/>
      <c r="P211" s="43"/>
      <c r="Q211" s="43"/>
      <c r="R211" s="43"/>
      <c r="S211" s="43"/>
      <c r="T211" s="43"/>
      <c r="U211" s="43"/>
      <c r="V211" s="52"/>
    </row>
    <row r="212" spans="1:22">
      <c r="A212" s="23"/>
      <c r="B212" s="24" t="s">
        <v>64</v>
      </c>
      <c r="C212" s="25">
        <v>1</v>
      </c>
      <c r="D212" s="26">
        <f>D210</f>
        <v>18.6</v>
      </c>
      <c r="E212" s="26">
        <v>0.24</v>
      </c>
      <c r="F212" s="26">
        <v>0.24</v>
      </c>
      <c r="G212" s="26"/>
      <c r="H212" s="26"/>
      <c r="I212" s="26"/>
      <c r="J212" s="26"/>
      <c r="K212" s="26">
        <f>C212*D212*E212*F212</f>
        <v>1.07136</v>
      </c>
      <c r="L212" s="44"/>
      <c r="M212" s="42">
        <v>1</v>
      </c>
      <c r="N212" s="43">
        <f>N210</f>
        <v>18.6</v>
      </c>
      <c r="O212" s="43">
        <v>0.24</v>
      </c>
      <c r="P212" s="43">
        <v>0.24</v>
      </c>
      <c r="Q212" s="43"/>
      <c r="R212" s="43"/>
      <c r="S212" s="43"/>
      <c r="T212" s="43"/>
      <c r="U212" s="43">
        <f>M212*N212*O212*P212</f>
        <v>1.07136</v>
      </c>
      <c r="V212" s="52"/>
    </row>
    <row r="213" spans="1:22">
      <c r="A213" s="23"/>
      <c r="B213" s="24"/>
      <c r="C213" s="25"/>
      <c r="D213" s="26"/>
      <c r="E213" s="26"/>
      <c r="F213" s="26"/>
      <c r="G213" s="26"/>
      <c r="H213" s="26"/>
      <c r="I213" s="26"/>
      <c r="J213" s="26"/>
      <c r="K213" s="26"/>
      <c r="L213" s="44"/>
      <c r="M213" s="42"/>
      <c r="N213" s="43"/>
      <c r="O213" s="43"/>
      <c r="P213" s="43"/>
      <c r="Q213" s="43"/>
      <c r="R213" s="43"/>
      <c r="S213" s="43"/>
      <c r="T213" s="43"/>
      <c r="U213" s="43"/>
      <c r="V213" s="52"/>
    </row>
    <row r="214" spans="1:22">
      <c r="A214" s="23"/>
      <c r="B214" s="56" t="s">
        <v>191</v>
      </c>
      <c r="C214" s="57">
        <v>9</v>
      </c>
      <c r="D214" s="58">
        <v>0.24</v>
      </c>
      <c r="E214" s="58">
        <v>0.24</v>
      </c>
      <c r="F214" s="58">
        <v>1.62</v>
      </c>
      <c r="G214" s="58"/>
      <c r="H214" s="58"/>
      <c r="I214" s="58"/>
      <c r="J214" s="58"/>
      <c r="K214" s="58">
        <f>C214*D214*E214*F214</f>
        <v>0.839808</v>
      </c>
      <c r="L214" s="44"/>
      <c r="M214" s="60">
        <v>9</v>
      </c>
      <c r="N214" s="61">
        <v>0.24</v>
      </c>
      <c r="O214" s="61">
        <v>0.24</v>
      </c>
      <c r="P214" s="61">
        <v>1.62</v>
      </c>
      <c r="Q214" s="61"/>
      <c r="R214" s="61"/>
      <c r="S214" s="61"/>
      <c r="T214" s="61"/>
      <c r="U214" s="61">
        <f>M214*N214*O214*P214</f>
        <v>0.839808</v>
      </c>
      <c r="V214" s="52"/>
    </row>
    <row r="215" spans="1:22">
      <c r="A215" s="23"/>
      <c r="B215" s="59"/>
      <c r="C215" s="57"/>
      <c r="D215" s="58"/>
      <c r="E215" s="58"/>
      <c r="F215" s="58"/>
      <c r="G215" s="58"/>
      <c r="H215" s="58"/>
      <c r="I215" s="58"/>
      <c r="J215" s="58"/>
      <c r="K215" s="58"/>
      <c r="L215" s="44"/>
      <c r="M215" s="60"/>
      <c r="N215" s="61"/>
      <c r="O215" s="61"/>
      <c r="P215" s="61"/>
      <c r="Q215" s="61"/>
      <c r="R215" s="61"/>
      <c r="S215" s="61"/>
      <c r="T215" s="61"/>
      <c r="U215" s="61"/>
      <c r="V215" s="52"/>
    </row>
    <row r="216" spans="1:22">
      <c r="A216" s="23"/>
      <c r="B216" s="24" t="s">
        <v>192</v>
      </c>
      <c r="C216" s="25">
        <v>1</v>
      </c>
      <c r="D216" s="26">
        <f>D202</f>
        <v>18.6</v>
      </c>
      <c r="E216" s="26">
        <v>0.24</v>
      </c>
      <c r="F216" s="26">
        <v>1.62</v>
      </c>
      <c r="G216" s="26"/>
      <c r="H216" s="26"/>
      <c r="I216" s="26"/>
      <c r="J216" s="26"/>
      <c r="K216" s="26">
        <f>D216*E216*F216*C216-K220</f>
        <v>4.95168</v>
      </c>
      <c r="L216" s="44"/>
      <c r="M216" s="42">
        <v>1</v>
      </c>
      <c r="N216" s="43">
        <f>N202</f>
        <v>18.6</v>
      </c>
      <c r="O216" s="43">
        <v>0.24</v>
      </c>
      <c r="P216" s="43">
        <v>1.62</v>
      </c>
      <c r="Q216" s="43"/>
      <c r="R216" s="43"/>
      <c r="S216" s="43"/>
      <c r="T216" s="43"/>
      <c r="U216" s="43">
        <f>N216*O216*P216*M216-U220</f>
        <v>4.95168</v>
      </c>
      <c r="V216" s="52"/>
    </row>
    <row r="217" spans="1:22">
      <c r="A217" s="23"/>
      <c r="B217" s="24"/>
      <c r="C217" s="25"/>
      <c r="D217" s="26"/>
      <c r="E217" s="26"/>
      <c r="F217" s="26"/>
      <c r="G217" s="26"/>
      <c r="H217" s="26"/>
      <c r="I217" s="26"/>
      <c r="J217" s="26"/>
      <c r="K217" s="26"/>
      <c r="L217" s="44"/>
      <c r="M217" s="42"/>
      <c r="N217" s="43"/>
      <c r="O217" s="43"/>
      <c r="P217" s="43"/>
      <c r="Q217" s="43"/>
      <c r="R217" s="43"/>
      <c r="S217" s="43"/>
      <c r="T217" s="43"/>
      <c r="U217" s="43"/>
      <c r="V217" s="52"/>
    </row>
    <row r="218" spans="1:22">
      <c r="A218" s="23"/>
      <c r="B218" s="24" t="s">
        <v>193</v>
      </c>
      <c r="C218" s="25">
        <v>1</v>
      </c>
      <c r="D218" s="26">
        <f>D216</f>
        <v>18.6</v>
      </c>
      <c r="E218" s="26">
        <v>0.34</v>
      </c>
      <c r="F218" s="26">
        <v>0.06</v>
      </c>
      <c r="G218" s="26"/>
      <c r="H218" s="26"/>
      <c r="I218" s="26"/>
      <c r="J218" s="26"/>
      <c r="K218" s="26">
        <f>C218*D218*E218*F218</f>
        <v>0.37944</v>
      </c>
      <c r="L218" s="44"/>
      <c r="M218" s="42">
        <v>1</v>
      </c>
      <c r="N218" s="43">
        <f>N216</f>
        <v>18.6</v>
      </c>
      <c r="O218" s="43">
        <v>0.34</v>
      </c>
      <c r="P218" s="43">
        <v>0.06</v>
      </c>
      <c r="Q218" s="43"/>
      <c r="R218" s="43"/>
      <c r="S218" s="43"/>
      <c r="T218" s="43"/>
      <c r="U218" s="43">
        <f>M218*N218*O218*P218</f>
        <v>0.37944</v>
      </c>
      <c r="V218" s="52"/>
    </row>
    <row r="219" spans="1:22">
      <c r="A219" s="23"/>
      <c r="B219" s="24"/>
      <c r="C219" s="25"/>
      <c r="D219" s="26"/>
      <c r="E219" s="26"/>
      <c r="F219" s="26"/>
      <c r="G219" s="26"/>
      <c r="H219" s="26"/>
      <c r="I219" s="26"/>
      <c r="J219" s="26"/>
      <c r="K219" s="26"/>
      <c r="L219" s="44"/>
      <c r="M219" s="42"/>
      <c r="N219" s="43"/>
      <c r="O219" s="43"/>
      <c r="P219" s="43"/>
      <c r="Q219" s="43"/>
      <c r="R219" s="43"/>
      <c r="S219" s="43"/>
      <c r="T219" s="43"/>
      <c r="U219" s="43"/>
      <c r="V219" s="52"/>
    </row>
    <row r="220" spans="1:22">
      <c r="A220" s="23"/>
      <c r="B220" s="24" t="s">
        <v>319</v>
      </c>
      <c r="C220" s="25">
        <v>1</v>
      </c>
      <c r="D220" s="26"/>
      <c r="E220" s="26">
        <f>E216</f>
        <v>0.24</v>
      </c>
      <c r="F220" s="26"/>
      <c r="G220" s="26"/>
      <c r="H220" s="26">
        <f>1.44*3+1.69*2+1.8</f>
        <v>9.5</v>
      </c>
      <c r="I220" s="26"/>
      <c r="J220" s="26"/>
      <c r="K220" s="26">
        <f>C220*E220*H220</f>
        <v>2.28</v>
      </c>
      <c r="L220" s="44"/>
      <c r="M220" s="42">
        <v>1</v>
      </c>
      <c r="N220" s="43"/>
      <c r="O220" s="43">
        <f>O216</f>
        <v>0.24</v>
      </c>
      <c r="P220" s="43"/>
      <c r="Q220" s="43"/>
      <c r="R220" s="43">
        <f>1.44*3+1.69*2+1.8</f>
        <v>9.5</v>
      </c>
      <c r="S220" s="43"/>
      <c r="T220" s="43"/>
      <c r="U220" s="43">
        <f>M220*O220*R220</f>
        <v>2.28</v>
      </c>
      <c r="V220" s="52"/>
    </row>
    <row r="221" spans="1:22">
      <c r="A221" s="23"/>
      <c r="B221" s="24"/>
      <c r="C221" s="25"/>
      <c r="D221" s="26"/>
      <c r="E221" s="26"/>
      <c r="F221" s="26"/>
      <c r="G221" s="26"/>
      <c r="H221" s="26"/>
      <c r="I221" s="26"/>
      <c r="J221" s="26"/>
      <c r="K221" s="26"/>
      <c r="L221" s="44"/>
      <c r="M221" s="42"/>
      <c r="N221" s="43"/>
      <c r="O221" s="43"/>
      <c r="P221" s="43"/>
      <c r="Q221" s="43"/>
      <c r="R221" s="43"/>
      <c r="S221" s="43"/>
      <c r="T221" s="43"/>
      <c r="U221" s="43"/>
      <c r="V221" s="52"/>
    </row>
    <row r="222" spans="1:22">
      <c r="A222" s="23"/>
      <c r="B222" s="24" t="s">
        <v>28</v>
      </c>
      <c r="C222" s="25">
        <v>2</v>
      </c>
      <c r="D222" s="26">
        <f>D202</f>
        <v>18.6</v>
      </c>
      <c r="E222" s="26">
        <v>1.72</v>
      </c>
      <c r="F222" s="26"/>
      <c r="G222" s="26"/>
      <c r="H222" s="26">
        <f>C222*D222*E222</f>
        <v>63.984</v>
      </c>
      <c r="I222" s="26"/>
      <c r="J222" s="26"/>
      <c r="K222" s="26"/>
      <c r="L222" s="44"/>
      <c r="M222" s="42">
        <v>2</v>
      </c>
      <c r="N222" s="43">
        <f>N202</f>
        <v>18.6</v>
      </c>
      <c r="O222" s="43">
        <v>1.72</v>
      </c>
      <c r="P222" s="43"/>
      <c r="Q222" s="43"/>
      <c r="R222" s="43">
        <f>M222*N222*O222</f>
        <v>63.984</v>
      </c>
      <c r="S222" s="43"/>
      <c r="T222" s="43"/>
      <c r="U222" s="43"/>
      <c r="V222" s="52"/>
    </row>
    <row r="223" spans="1:22">
      <c r="A223" s="23"/>
      <c r="B223" s="24"/>
      <c r="C223" s="25"/>
      <c r="D223" s="26"/>
      <c r="E223" s="26"/>
      <c r="F223" s="26"/>
      <c r="G223" s="26"/>
      <c r="H223" s="26"/>
      <c r="I223" s="26"/>
      <c r="J223" s="26"/>
      <c r="K223" s="26"/>
      <c r="L223" s="44"/>
      <c r="M223" s="42"/>
      <c r="N223" s="43"/>
      <c r="O223" s="43"/>
      <c r="P223" s="43"/>
      <c r="Q223" s="43"/>
      <c r="R223" s="43"/>
      <c r="S223" s="43"/>
      <c r="T223" s="43"/>
      <c r="U223" s="43"/>
      <c r="V223" s="52"/>
    </row>
    <row r="224" spans="1:22">
      <c r="A224" s="23"/>
      <c r="B224" s="24"/>
      <c r="C224" s="25"/>
      <c r="D224" s="26"/>
      <c r="E224" s="26"/>
      <c r="F224" s="26"/>
      <c r="G224" s="26"/>
      <c r="H224" s="26"/>
      <c r="I224" s="26"/>
      <c r="J224" s="26"/>
      <c r="K224" s="26"/>
      <c r="L224" s="44"/>
      <c r="M224" s="42"/>
      <c r="N224" s="43"/>
      <c r="O224" s="43"/>
      <c r="P224" s="43"/>
      <c r="Q224" s="43"/>
      <c r="R224" s="43"/>
      <c r="S224" s="43"/>
      <c r="T224" s="43"/>
      <c r="U224" s="43"/>
      <c r="V224" s="52"/>
    </row>
    <row r="225" spans="1:22">
      <c r="A225" s="23"/>
      <c r="B225" s="24"/>
      <c r="C225" s="25"/>
      <c r="D225" s="26"/>
      <c r="E225" s="26"/>
      <c r="F225" s="26"/>
      <c r="G225" s="26"/>
      <c r="H225" s="26"/>
      <c r="I225" s="26"/>
      <c r="J225" s="26"/>
      <c r="K225" s="26"/>
      <c r="L225" s="44"/>
      <c r="M225" s="42"/>
      <c r="N225" s="43"/>
      <c r="O225" s="43"/>
      <c r="P225" s="43"/>
      <c r="Q225" s="43"/>
      <c r="R225" s="43"/>
      <c r="S225" s="43"/>
      <c r="T225" s="43"/>
      <c r="U225" s="43"/>
      <c r="V225" s="52"/>
    </row>
    <row r="226" spans="1:22">
      <c r="A226" s="30"/>
      <c r="B226" s="31" t="s">
        <v>340</v>
      </c>
      <c r="C226" s="32"/>
      <c r="D226" s="33"/>
      <c r="E226" s="33"/>
      <c r="F226" s="33"/>
      <c r="G226" s="33"/>
      <c r="H226" s="33"/>
      <c r="I226" s="33"/>
      <c r="J226" s="33"/>
      <c r="K226" s="33"/>
      <c r="L226" s="31"/>
      <c r="M226" s="45"/>
      <c r="N226" s="46"/>
      <c r="O226" s="46"/>
      <c r="P226" s="46"/>
      <c r="Q226" s="46"/>
      <c r="R226" s="46"/>
      <c r="S226" s="46"/>
      <c r="T226" s="46"/>
      <c r="U226" s="46"/>
      <c r="V226" s="53"/>
    </row>
    <row r="227" spans="1:22">
      <c r="A227" s="27"/>
      <c r="B227" s="63"/>
      <c r="C227" s="28"/>
      <c r="D227" s="29"/>
      <c r="E227" s="29"/>
      <c r="F227" s="29"/>
      <c r="G227" s="29"/>
      <c r="H227" s="29"/>
      <c r="I227" s="29"/>
      <c r="J227" s="29"/>
      <c r="K227" s="29"/>
      <c r="L227" s="20"/>
      <c r="M227" s="45"/>
      <c r="N227" s="46"/>
      <c r="O227" s="46"/>
      <c r="P227" s="46"/>
      <c r="Q227" s="46"/>
      <c r="R227" s="46"/>
      <c r="S227" s="46"/>
      <c r="T227" s="46"/>
      <c r="U227" s="46"/>
      <c r="V227" s="53"/>
    </row>
    <row r="228" spans="1:22">
      <c r="A228" s="23"/>
      <c r="B228" s="56" t="s">
        <v>191</v>
      </c>
      <c r="C228" s="57">
        <v>7</v>
      </c>
      <c r="D228" s="58"/>
      <c r="E228" s="58">
        <v>0.36</v>
      </c>
      <c r="F228" s="58"/>
      <c r="G228" s="58"/>
      <c r="H228" s="58">
        <f>0.612</f>
        <v>0.612</v>
      </c>
      <c r="I228" s="58"/>
      <c r="J228" s="58"/>
      <c r="K228" s="58">
        <f>C228*E228*H228</f>
        <v>1.54224</v>
      </c>
      <c r="L228" s="44"/>
      <c r="M228" s="60">
        <v>7</v>
      </c>
      <c r="N228" s="61"/>
      <c r="O228" s="61">
        <v>0.36</v>
      </c>
      <c r="P228" s="61"/>
      <c r="Q228" s="61"/>
      <c r="R228" s="61">
        <f>0.612</f>
        <v>0.612</v>
      </c>
      <c r="S228" s="61"/>
      <c r="T228" s="61"/>
      <c r="U228" s="61">
        <f>M228*O228*R228</f>
        <v>1.54224</v>
      </c>
      <c r="V228" s="52"/>
    </row>
    <row r="229" spans="1:22">
      <c r="A229" s="23"/>
      <c r="B229" s="59"/>
      <c r="C229" s="57"/>
      <c r="D229" s="58"/>
      <c r="E229" s="58"/>
      <c r="F229" s="58"/>
      <c r="G229" s="58"/>
      <c r="H229" s="58"/>
      <c r="I229" s="58"/>
      <c r="J229" s="58"/>
      <c r="K229" s="58"/>
      <c r="L229" s="44"/>
      <c r="M229" s="60"/>
      <c r="N229" s="61"/>
      <c r="O229" s="61"/>
      <c r="P229" s="61"/>
      <c r="Q229" s="61"/>
      <c r="R229" s="61"/>
      <c r="S229" s="61"/>
      <c r="T229" s="61"/>
      <c r="U229" s="61"/>
      <c r="V229" s="52"/>
    </row>
    <row r="230" spans="1:22">
      <c r="A230" s="23"/>
      <c r="B230" s="24" t="s">
        <v>192</v>
      </c>
      <c r="C230" s="25">
        <v>1</v>
      </c>
      <c r="D230" s="26">
        <f>2.37+2.575*2+2+2.56</f>
        <v>12.08</v>
      </c>
      <c r="E230" s="26">
        <v>0.24</v>
      </c>
      <c r="F230" s="26">
        <v>1.44</v>
      </c>
      <c r="G230" s="26"/>
      <c r="H230" s="26"/>
      <c r="I230" s="26"/>
      <c r="J230" s="26"/>
      <c r="K230" s="26">
        <f>D230*E230*F230*C230-K234-K238</f>
        <v>2.969808</v>
      </c>
      <c r="L230" s="44"/>
      <c r="M230" s="42">
        <v>1</v>
      </c>
      <c r="N230" s="43">
        <f>2.37+2.575*2+2+2.56</f>
        <v>12.08</v>
      </c>
      <c r="O230" s="43">
        <v>0.24</v>
      </c>
      <c r="P230" s="43">
        <v>1.44</v>
      </c>
      <c r="Q230" s="43"/>
      <c r="R230" s="43"/>
      <c r="S230" s="43"/>
      <c r="T230" s="43"/>
      <c r="U230" s="43">
        <f>N230*O230*P230*M230-U234-U238</f>
        <v>2.969808</v>
      </c>
      <c r="V230" s="52"/>
    </row>
    <row r="231" spans="1:22">
      <c r="A231" s="23"/>
      <c r="B231" s="24"/>
      <c r="C231" s="25"/>
      <c r="D231" s="26"/>
      <c r="E231" s="26"/>
      <c r="F231" s="26"/>
      <c r="G231" s="26"/>
      <c r="H231" s="26"/>
      <c r="I231" s="26"/>
      <c r="J231" s="26"/>
      <c r="K231" s="26"/>
      <c r="L231" s="44"/>
      <c r="M231" s="42"/>
      <c r="N231" s="43"/>
      <c r="O231" s="43"/>
      <c r="P231" s="43"/>
      <c r="Q231" s="43"/>
      <c r="R231" s="43"/>
      <c r="S231" s="43"/>
      <c r="T231" s="43"/>
      <c r="U231" s="43"/>
      <c r="V231" s="52"/>
    </row>
    <row r="232" spans="1:22">
      <c r="A232" s="23"/>
      <c r="B232" s="24" t="s">
        <v>193</v>
      </c>
      <c r="C232" s="25">
        <v>1</v>
      </c>
      <c r="D232" s="26">
        <f>D230</f>
        <v>12.08</v>
      </c>
      <c r="E232" s="26"/>
      <c r="F232" s="26"/>
      <c r="G232" s="26"/>
      <c r="H232" s="26">
        <f>0.036</f>
        <v>0.036</v>
      </c>
      <c r="I232" s="26"/>
      <c r="J232" s="26"/>
      <c r="K232" s="26">
        <f>C232*D232*H232</f>
        <v>0.43488</v>
      </c>
      <c r="L232" s="44"/>
      <c r="M232" s="42">
        <v>1</v>
      </c>
      <c r="N232" s="43">
        <f>N230</f>
        <v>12.08</v>
      </c>
      <c r="O232" s="43"/>
      <c r="P232" s="43"/>
      <c r="Q232" s="43"/>
      <c r="R232" s="43">
        <f>0.036</f>
        <v>0.036</v>
      </c>
      <c r="S232" s="43"/>
      <c r="T232" s="43"/>
      <c r="U232" s="43">
        <f>M232*N232*R232</f>
        <v>0.43488</v>
      </c>
      <c r="V232" s="52"/>
    </row>
    <row r="233" spans="1:22">
      <c r="A233" s="23"/>
      <c r="B233" s="24"/>
      <c r="C233" s="25"/>
      <c r="D233" s="26"/>
      <c r="E233" s="26"/>
      <c r="F233" s="26"/>
      <c r="G233" s="26"/>
      <c r="H233" s="26"/>
      <c r="I233" s="26"/>
      <c r="J233" s="26"/>
      <c r="K233" s="26"/>
      <c r="L233" s="44"/>
      <c r="M233" s="42"/>
      <c r="N233" s="43"/>
      <c r="O233" s="43"/>
      <c r="P233" s="43"/>
      <c r="Q233" s="43"/>
      <c r="R233" s="43"/>
      <c r="S233" s="43"/>
      <c r="T233" s="43"/>
      <c r="U233" s="43"/>
      <c r="V233" s="52"/>
    </row>
    <row r="234" spans="1:22">
      <c r="A234" s="23"/>
      <c r="B234" s="24" t="s">
        <v>319</v>
      </c>
      <c r="C234" s="25">
        <v>1</v>
      </c>
      <c r="D234" s="26"/>
      <c r="E234" s="26">
        <f>E230</f>
        <v>0.24</v>
      </c>
      <c r="F234" s="26"/>
      <c r="G234" s="26"/>
      <c r="H234" s="26">
        <f>0.32+0.412*2+0.409</f>
        <v>1.553</v>
      </c>
      <c r="I234" s="26"/>
      <c r="J234" s="26"/>
      <c r="K234" s="26">
        <f>C234*E234*H234</f>
        <v>0.37272</v>
      </c>
      <c r="L234" s="44"/>
      <c r="M234" s="42">
        <v>1</v>
      </c>
      <c r="N234" s="43"/>
      <c r="O234" s="43">
        <f>O230</f>
        <v>0.24</v>
      </c>
      <c r="P234" s="43"/>
      <c r="Q234" s="43"/>
      <c r="R234" s="43">
        <f>0.32+0.412*2+0.409</f>
        <v>1.553</v>
      </c>
      <c r="S234" s="43"/>
      <c r="T234" s="43"/>
      <c r="U234" s="43">
        <f>M234*O234*R234</f>
        <v>0.37272</v>
      </c>
      <c r="V234" s="52"/>
    </row>
    <row r="235" spans="1:22">
      <c r="A235" s="23"/>
      <c r="B235" s="24"/>
      <c r="C235" s="25"/>
      <c r="D235" s="26"/>
      <c r="E235" s="26"/>
      <c r="F235" s="26"/>
      <c r="G235" s="26"/>
      <c r="H235" s="26"/>
      <c r="I235" s="26"/>
      <c r="J235" s="26"/>
      <c r="K235" s="26"/>
      <c r="L235" s="44"/>
      <c r="M235" s="42"/>
      <c r="N235" s="43"/>
      <c r="O235" s="43"/>
      <c r="P235" s="43"/>
      <c r="Q235" s="43"/>
      <c r="R235" s="43"/>
      <c r="S235" s="43"/>
      <c r="T235" s="43"/>
      <c r="U235" s="43"/>
      <c r="V235" s="52"/>
    </row>
    <row r="236" spans="1:22">
      <c r="A236" s="23"/>
      <c r="B236" s="24" t="s">
        <v>326</v>
      </c>
      <c r="C236" s="25"/>
      <c r="D236" s="26"/>
      <c r="E236" s="26"/>
      <c r="F236" s="26"/>
      <c r="G236" s="26"/>
      <c r="H236" s="26"/>
      <c r="I236" s="26"/>
      <c r="J236" s="26"/>
      <c r="K236" s="26"/>
      <c r="L236" s="44"/>
      <c r="M236" s="42"/>
      <c r="N236" s="43"/>
      <c r="O236" s="43"/>
      <c r="P236" s="43"/>
      <c r="Q236" s="43"/>
      <c r="R236" s="43"/>
      <c r="S236" s="43"/>
      <c r="T236" s="43"/>
      <c r="U236" s="43"/>
      <c r="V236" s="52"/>
    </row>
    <row r="237" spans="1:22">
      <c r="A237" s="23"/>
      <c r="B237" s="24"/>
      <c r="C237" s="25"/>
      <c r="D237" s="26"/>
      <c r="E237" s="26"/>
      <c r="F237" s="26"/>
      <c r="G237" s="26"/>
      <c r="H237" s="26"/>
      <c r="I237" s="26"/>
      <c r="J237" s="26"/>
      <c r="K237" s="26"/>
      <c r="L237" s="44"/>
      <c r="M237" s="42"/>
      <c r="N237" s="43"/>
      <c r="O237" s="43"/>
      <c r="P237" s="43"/>
      <c r="Q237" s="43"/>
      <c r="R237" s="43"/>
      <c r="S237" s="43"/>
      <c r="T237" s="43"/>
      <c r="U237" s="43"/>
      <c r="V237" s="52"/>
    </row>
    <row r="238" spans="1:22">
      <c r="A238" s="23"/>
      <c r="B238" s="24" t="s">
        <v>341</v>
      </c>
      <c r="C238" s="25">
        <v>1</v>
      </c>
      <c r="D238" s="26"/>
      <c r="E238" s="26">
        <v>0.24</v>
      </c>
      <c r="F238" s="26"/>
      <c r="G238" s="26"/>
      <c r="H238" s="26">
        <f>0.204*17</f>
        <v>3.468</v>
      </c>
      <c r="I238" s="26"/>
      <c r="J238" s="26"/>
      <c r="K238" s="26">
        <f>C238*E238*H238</f>
        <v>0.83232</v>
      </c>
      <c r="L238" s="44"/>
      <c r="M238" s="42">
        <v>1</v>
      </c>
      <c r="N238" s="43"/>
      <c r="O238" s="43">
        <v>0.24</v>
      </c>
      <c r="P238" s="43"/>
      <c r="Q238" s="43"/>
      <c r="R238" s="43">
        <f>0.204*17</f>
        <v>3.468</v>
      </c>
      <c r="S238" s="43"/>
      <c r="T238" s="43"/>
      <c r="U238" s="43">
        <f>M238*O238*R238</f>
        <v>0.83232</v>
      </c>
      <c r="V238" s="52"/>
    </row>
    <row r="239" spans="1:22">
      <c r="A239" s="23"/>
      <c r="B239" s="24"/>
      <c r="C239" s="25"/>
      <c r="D239" s="26"/>
      <c r="E239" s="26"/>
      <c r="F239" s="26"/>
      <c r="G239" s="26"/>
      <c r="H239" s="26"/>
      <c r="I239" s="26"/>
      <c r="J239" s="26"/>
      <c r="K239" s="26"/>
      <c r="L239" s="44"/>
      <c r="M239" s="42"/>
      <c r="N239" s="43"/>
      <c r="O239" s="43"/>
      <c r="P239" s="43"/>
      <c r="Q239" s="43"/>
      <c r="R239" s="43"/>
      <c r="S239" s="43"/>
      <c r="T239" s="43"/>
      <c r="U239" s="43"/>
      <c r="V239" s="52"/>
    </row>
    <row r="240" spans="1:22">
      <c r="A240" s="23"/>
      <c r="B240" s="24" t="s">
        <v>28</v>
      </c>
      <c r="C240" s="25">
        <v>2</v>
      </c>
      <c r="D240" s="26">
        <f>11+3.3</f>
        <v>14.3</v>
      </c>
      <c r="E240" s="26">
        <v>1.68</v>
      </c>
      <c r="F240" s="26"/>
      <c r="G240" s="26"/>
      <c r="H240" s="26">
        <f>C240*D240*E240</f>
        <v>48.048</v>
      </c>
      <c r="I240" s="26"/>
      <c r="J240" s="26"/>
      <c r="K240" s="26"/>
      <c r="L240" s="44"/>
      <c r="M240" s="42">
        <v>2</v>
      </c>
      <c r="N240" s="43">
        <f>11+3.3</f>
        <v>14.3</v>
      </c>
      <c r="O240" s="43">
        <v>1.68</v>
      </c>
      <c r="P240" s="43"/>
      <c r="Q240" s="43"/>
      <c r="R240" s="43">
        <f>M240*N240*O240</f>
        <v>48.048</v>
      </c>
      <c r="S240" s="43"/>
      <c r="T240" s="43"/>
      <c r="U240" s="43"/>
      <c r="V240" s="52"/>
    </row>
    <row r="241" spans="1:22">
      <c r="A241" s="23"/>
      <c r="B241" s="24"/>
      <c r="C241" s="25"/>
      <c r="D241" s="26"/>
      <c r="E241" s="26"/>
      <c r="F241" s="26"/>
      <c r="G241" s="26"/>
      <c r="H241" s="26"/>
      <c r="I241" s="26"/>
      <c r="J241" s="26"/>
      <c r="K241" s="26"/>
      <c r="L241" s="44"/>
      <c r="M241" s="42"/>
      <c r="N241" s="43"/>
      <c r="O241" s="43"/>
      <c r="P241" s="43"/>
      <c r="Q241" s="43"/>
      <c r="R241" s="43"/>
      <c r="S241" s="43"/>
      <c r="T241" s="43"/>
      <c r="U241" s="43"/>
      <c r="V241" s="52"/>
    </row>
    <row r="242" spans="1:22">
      <c r="A242" s="30"/>
      <c r="B242" s="64" t="s">
        <v>342</v>
      </c>
      <c r="C242" s="32"/>
      <c r="D242" s="33"/>
      <c r="E242" s="33"/>
      <c r="F242" s="33"/>
      <c r="G242" s="33"/>
      <c r="H242" s="33"/>
      <c r="I242" s="33"/>
      <c r="J242" s="33"/>
      <c r="K242" s="33">
        <f>SUM(K243:K249)</f>
        <v>61.07136</v>
      </c>
      <c r="L242" s="31"/>
      <c r="M242" s="45"/>
      <c r="N242" s="46"/>
      <c r="O242" s="46"/>
      <c r="P242" s="46"/>
      <c r="Q242" s="46"/>
      <c r="R242" s="46"/>
      <c r="S242" s="46"/>
      <c r="T242" s="46"/>
      <c r="U242" s="46">
        <f>SUM(U243:U249)</f>
        <v>61.07136</v>
      </c>
      <c r="V242" s="53"/>
    </row>
    <row r="243" spans="1:22">
      <c r="A243" s="23"/>
      <c r="B243" s="24"/>
      <c r="C243" s="25">
        <v>1</v>
      </c>
      <c r="D243" s="26">
        <v>51.02</v>
      </c>
      <c r="E243" s="26">
        <v>0.18</v>
      </c>
      <c r="F243" s="26">
        <v>1.5</v>
      </c>
      <c r="G243" s="26"/>
      <c r="H243" s="26"/>
      <c r="I243" s="26"/>
      <c r="J243" s="26"/>
      <c r="K243" s="26">
        <f>C243*D243*E243*F243</f>
        <v>13.7754</v>
      </c>
      <c r="L243" s="44"/>
      <c r="M243" s="42">
        <v>1</v>
      </c>
      <c r="N243" s="43">
        <v>51.02</v>
      </c>
      <c r="O243" s="43">
        <v>0.18</v>
      </c>
      <c r="P243" s="43">
        <v>1.5</v>
      </c>
      <c r="Q243" s="43"/>
      <c r="R243" s="43"/>
      <c r="S243" s="43"/>
      <c r="T243" s="43"/>
      <c r="U243" s="43">
        <f t="shared" ref="U243:U249" si="14">M243*N243*O243*P243</f>
        <v>13.7754</v>
      </c>
      <c r="V243" s="52"/>
    </row>
    <row r="244" spans="1:22">
      <c r="A244" s="23"/>
      <c r="B244" s="24"/>
      <c r="C244" s="25">
        <v>1</v>
      </c>
      <c r="D244" s="26">
        <v>40.05</v>
      </c>
      <c r="E244" s="26">
        <v>0.18</v>
      </c>
      <c r="F244" s="26">
        <v>1.8</v>
      </c>
      <c r="G244" s="26"/>
      <c r="H244" s="26"/>
      <c r="I244" s="26"/>
      <c r="J244" s="26"/>
      <c r="K244" s="26">
        <f t="shared" ref="K244:K249" si="15">C244*D244*E244*F244</f>
        <v>12.9762</v>
      </c>
      <c r="L244" s="44"/>
      <c r="M244" s="42">
        <v>1</v>
      </c>
      <c r="N244" s="43">
        <v>40.05</v>
      </c>
      <c r="O244" s="43">
        <v>0.18</v>
      </c>
      <c r="P244" s="43">
        <v>1.8</v>
      </c>
      <c r="Q244" s="43"/>
      <c r="R244" s="43"/>
      <c r="S244" s="43"/>
      <c r="T244" s="43"/>
      <c r="U244" s="43">
        <f t="shared" si="14"/>
        <v>12.9762</v>
      </c>
      <c r="V244" s="52"/>
    </row>
    <row r="245" spans="1:22">
      <c r="A245" s="23"/>
      <c r="B245" s="24"/>
      <c r="C245" s="25">
        <v>1</v>
      </c>
      <c r="D245" s="26">
        <v>33.68</v>
      </c>
      <c r="E245" s="26">
        <v>0.18</v>
      </c>
      <c r="F245" s="26">
        <v>1.8</v>
      </c>
      <c r="G245" s="26"/>
      <c r="H245" s="26"/>
      <c r="I245" s="26"/>
      <c r="J245" s="26"/>
      <c r="K245" s="26">
        <f t="shared" si="15"/>
        <v>10.91232</v>
      </c>
      <c r="L245" s="44"/>
      <c r="M245" s="42">
        <v>1</v>
      </c>
      <c r="N245" s="43">
        <v>33.68</v>
      </c>
      <c r="O245" s="43">
        <v>0.18</v>
      </c>
      <c r="P245" s="43">
        <v>1.8</v>
      </c>
      <c r="Q245" s="43"/>
      <c r="R245" s="43"/>
      <c r="S245" s="43"/>
      <c r="T245" s="43"/>
      <c r="U245" s="43">
        <f t="shared" si="14"/>
        <v>10.91232</v>
      </c>
      <c r="V245" s="52"/>
    </row>
    <row r="246" spans="1:22">
      <c r="A246" s="23"/>
      <c r="B246" s="24"/>
      <c r="C246" s="25">
        <v>1</v>
      </c>
      <c r="D246" s="26">
        <v>33</v>
      </c>
      <c r="E246" s="26">
        <v>0.18</v>
      </c>
      <c r="F246" s="26">
        <v>1.8</v>
      </c>
      <c r="G246" s="26"/>
      <c r="H246" s="26"/>
      <c r="I246" s="26"/>
      <c r="J246" s="26"/>
      <c r="K246" s="26">
        <f t="shared" si="15"/>
        <v>10.692</v>
      </c>
      <c r="L246" s="44"/>
      <c r="M246" s="42">
        <v>1</v>
      </c>
      <c r="N246" s="43">
        <v>33</v>
      </c>
      <c r="O246" s="43">
        <v>0.18</v>
      </c>
      <c r="P246" s="43">
        <v>1.8</v>
      </c>
      <c r="Q246" s="43"/>
      <c r="R246" s="43"/>
      <c r="S246" s="43"/>
      <c r="T246" s="43"/>
      <c r="U246" s="43">
        <f t="shared" si="14"/>
        <v>10.692</v>
      </c>
      <c r="V246" s="52"/>
    </row>
    <row r="247" spans="1:22">
      <c r="A247" s="23"/>
      <c r="B247" s="24"/>
      <c r="C247" s="25">
        <v>1</v>
      </c>
      <c r="D247" s="26">
        <v>19.48</v>
      </c>
      <c r="E247" s="26">
        <v>0.18</v>
      </c>
      <c r="F247" s="26">
        <v>1.6</v>
      </c>
      <c r="G247" s="26"/>
      <c r="H247" s="26"/>
      <c r="I247" s="26"/>
      <c r="J247" s="26"/>
      <c r="K247" s="26">
        <f t="shared" si="15"/>
        <v>5.61024</v>
      </c>
      <c r="L247" s="44"/>
      <c r="M247" s="42">
        <v>1</v>
      </c>
      <c r="N247" s="43">
        <v>19.48</v>
      </c>
      <c r="O247" s="43">
        <v>0.18</v>
      </c>
      <c r="P247" s="43">
        <v>1.6</v>
      </c>
      <c r="Q247" s="43"/>
      <c r="R247" s="43"/>
      <c r="S247" s="43"/>
      <c r="T247" s="43"/>
      <c r="U247" s="43">
        <f t="shared" si="14"/>
        <v>5.61024</v>
      </c>
      <c r="V247" s="52"/>
    </row>
    <row r="248" spans="1:22">
      <c r="A248" s="23"/>
      <c r="B248" s="24"/>
      <c r="C248" s="25">
        <v>1</v>
      </c>
      <c r="D248" s="26">
        <v>18.5</v>
      </c>
      <c r="E248" s="26">
        <v>0.12</v>
      </c>
      <c r="F248" s="26">
        <v>1.5</v>
      </c>
      <c r="G248" s="26"/>
      <c r="H248" s="26"/>
      <c r="I248" s="26"/>
      <c r="J248" s="26"/>
      <c r="K248" s="26">
        <f t="shared" si="15"/>
        <v>3.33</v>
      </c>
      <c r="L248" s="44"/>
      <c r="M248" s="42">
        <v>1</v>
      </c>
      <c r="N248" s="43">
        <v>18.5</v>
      </c>
      <c r="O248" s="43">
        <v>0.12</v>
      </c>
      <c r="P248" s="43">
        <v>1.5</v>
      </c>
      <c r="Q248" s="43"/>
      <c r="R248" s="43"/>
      <c r="S248" s="43"/>
      <c r="T248" s="43"/>
      <c r="U248" s="43">
        <f t="shared" si="14"/>
        <v>3.33</v>
      </c>
      <c r="V248" s="52"/>
    </row>
    <row r="249" spans="1:22">
      <c r="A249" s="23"/>
      <c r="B249" s="24"/>
      <c r="C249" s="25">
        <v>1</v>
      </c>
      <c r="D249" s="26">
        <v>14.3</v>
      </c>
      <c r="E249" s="26">
        <v>0.12</v>
      </c>
      <c r="F249" s="26">
        <v>2.2</v>
      </c>
      <c r="G249" s="26"/>
      <c r="H249" s="26"/>
      <c r="I249" s="26"/>
      <c r="J249" s="26"/>
      <c r="K249" s="26">
        <f t="shared" si="15"/>
        <v>3.7752</v>
      </c>
      <c r="L249" s="44"/>
      <c r="M249" s="42">
        <v>1</v>
      </c>
      <c r="N249" s="43">
        <v>14.3</v>
      </c>
      <c r="O249" s="43">
        <v>0.12</v>
      </c>
      <c r="P249" s="43">
        <v>2.2</v>
      </c>
      <c r="Q249" s="43"/>
      <c r="R249" s="43"/>
      <c r="S249" s="43"/>
      <c r="T249" s="43"/>
      <c r="U249" s="43">
        <f t="shared" si="14"/>
        <v>3.7752</v>
      </c>
      <c r="V249" s="52"/>
    </row>
    <row r="250" spans="1:22">
      <c r="A250" s="23"/>
      <c r="B250" s="24"/>
      <c r="C250" s="25"/>
      <c r="D250" s="26"/>
      <c r="E250" s="26"/>
      <c r="F250" s="26"/>
      <c r="G250" s="26"/>
      <c r="H250" s="26"/>
      <c r="I250" s="26"/>
      <c r="J250" s="26"/>
      <c r="K250" s="26"/>
      <c r="L250" s="44"/>
      <c r="M250" s="42"/>
      <c r="N250" s="43"/>
      <c r="O250" s="43"/>
      <c r="P250" s="43"/>
      <c r="Q250" s="43"/>
      <c r="R250" s="43"/>
      <c r="S250" s="43"/>
      <c r="T250" s="43"/>
      <c r="U250" s="43"/>
      <c r="V250" s="52"/>
    </row>
    <row r="251" ht="42.75" spans="1:22">
      <c r="A251" s="30"/>
      <c r="B251" s="65" t="s">
        <v>343</v>
      </c>
      <c r="C251" s="32"/>
      <c r="D251" s="33"/>
      <c r="E251" s="33"/>
      <c r="F251" s="33"/>
      <c r="G251" s="33"/>
      <c r="H251" s="66">
        <f>3.8*1.2</f>
        <v>4.56</v>
      </c>
      <c r="I251" s="33"/>
      <c r="J251" s="33"/>
      <c r="K251" s="33"/>
      <c r="L251" s="31"/>
      <c r="M251" s="45"/>
      <c r="N251" s="46"/>
      <c r="O251" s="46"/>
      <c r="P251" s="46"/>
      <c r="Q251" s="46"/>
      <c r="R251" s="82">
        <f>3.8*1.2</f>
        <v>4.56</v>
      </c>
      <c r="S251" s="46"/>
      <c r="T251" s="46"/>
      <c r="U251" s="46"/>
      <c r="V251" s="53"/>
    </row>
    <row r="252" spans="1:22">
      <c r="A252" s="23"/>
      <c r="B252" s="67"/>
      <c r="C252" s="25"/>
      <c r="D252" s="26"/>
      <c r="E252" s="26"/>
      <c r="F252" s="26"/>
      <c r="G252" s="26"/>
      <c r="H252" s="26"/>
      <c r="I252" s="26"/>
      <c r="J252" s="26"/>
      <c r="K252" s="26"/>
      <c r="L252" s="44"/>
      <c r="M252" s="42"/>
      <c r="N252" s="43"/>
      <c r="O252" s="43"/>
      <c r="P252" s="43"/>
      <c r="Q252" s="43"/>
      <c r="R252" s="43"/>
      <c r="S252" s="43"/>
      <c r="T252" s="43"/>
      <c r="U252" s="43"/>
      <c r="V252" s="52"/>
    </row>
    <row r="253" s="2" customFormat="1" ht="13.5" spans="1:22">
      <c r="A253" s="68"/>
      <c r="B253" s="69" t="s">
        <v>43</v>
      </c>
      <c r="C253" s="70"/>
      <c r="D253" s="71">
        <f>19+6+19+19+13.6</f>
        <v>76.6</v>
      </c>
      <c r="E253" s="71"/>
      <c r="F253" s="71"/>
      <c r="G253" s="71"/>
      <c r="H253" s="71"/>
      <c r="I253" s="71"/>
      <c r="J253" s="71"/>
      <c r="K253" s="71"/>
      <c r="L253" s="76"/>
      <c r="M253" s="77"/>
      <c r="N253" s="78">
        <f>19+6+19+19+13.6</f>
        <v>76.6</v>
      </c>
      <c r="O253" s="78"/>
      <c r="P253" s="78"/>
      <c r="Q253" s="78"/>
      <c r="R253" s="78"/>
      <c r="S253" s="78"/>
      <c r="T253" s="78"/>
      <c r="U253" s="78"/>
      <c r="V253" s="83"/>
    </row>
    <row r="254" s="2" customFormat="1" ht="13.5" spans="1:22">
      <c r="A254" s="72"/>
      <c r="B254" s="73" t="s">
        <v>44</v>
      </c>
      <c r="C254" s="74">
        <v>1</v>
      </c>
      <c r="D254" s="75"/>
      <c r="E254" s="75">
        <f>0.3+0.32+0.3</f>
        <v>0.92</v>
      </c>
      <c r="F254" s="75">
        <v>0.28</v>
      </c>
      <c r="G254" s="75"/>
      <c r="H254" s="75"/>
      <c r="I254" s="75"/>
      <c r="J254" s="75"/>
      <c r="K254" s="75">
        <f>C254*D253*E254*F254</f>
        <v>19.73216</v>
      </c>
      <c r="L254" s="79"/>
      <c r="M254" s="80">
        <v>1</v>
      </c>
      <c r="N254" s="81"/>
      <c r="O254" s="81">
        <f>0.3+0.32+0.3</f>
        <v>0.92</v>
      </c>
      <c r="P254" s="81">
        <v>0.28</v>
      </c>
      <c r="Q254" s="81"/>
      <c r="R254" s="81"/>
      <c r="S254" s="81"/>
      <c r="T254" s="81"/>
      <c r="U254" s="81">
        <f>M254*N253*O254*P254</f>
        <v>19.73216</v>
      </c>
      <c r="V254" s="84"/>
    </row>
    <row r="255" s="2" customFormat="1" ht="13.5" spans="1:22">
      <c r="A255" s="72"/>
      <c r="B255" s="73"/>
      <c r="C255" s="74"/>
      <c r="D255" s="75"/>
      <c r="E255" s="75"/>
      <c r="F255" s="75"/>
      <c r="G255" s="75"/>
      <c r="H255" s="75"/>
      <c r="I255" s="75"/>
      <c r="J255" s="75"/>
      <c r="K255" s="75"/>
      <c r="L255" s="79"/>
      <c r="M255" s="80"/>
      <c r="N255" s="81"/>
      <c r="O255" s="81"/>
      <c r="P255" s="81"/>
      <c r="Q255" s="81"/>
      <c r="R255" s="81"/>
      <c r="S255" s="81"/>
      <c r="T255" s="81"/>
      <c r="U255" s="81"/>
      <c r="V255" s="84"/>
    </row>
    <row r="256" s="2" customFormat="1" ht="13.5" spans="1:22">
      <c r="A256" s="72"/>
      <c r="B256" s="73" t="s">
        <v>45</v>
      </c>
      <c r="C256" s="74"/>
      <c r="D256" s="75"/>
      <c r="E256" s="75"/>
      <c r="F256" s="75"/>
      <c r="G256" s="75"/>
      <c r="H256" s="75"/>
      <c r="I256" s="75"/>
      <c r="J256" s="75"/>
      <c r="K256" s="75">
        <f>K254-K258</f>
        <v>15.9328</v>
      </c>
      <c r="L256" s="79"/>
      <c r="M256" s="80"/>
      <c r="N256" s="81"/>
      <c r="O256" s="81"/>
      <c r="P256" s="81"/>
      <c r="Q256" s="81"/>
      <c r="R256" s="81"/>
      <c r="S256" s="81"/>
      <c r="T256" s="81"/>
      <c r="U256" s="81">
        <f>U254-U258</f>
        <v>15.9328</v>
      </c>
      <c r="V256" s="84"/>
    </row>
    <row r="257" s="2" customFormat="1" ht="13.5" spans="1:22">
      <c r="A257" s="72"/>
      <c r="B257" s="73"/>
      <c r="C257" s="74"/>
      <c r="D257" s="75"/>
      <c r="E257" s="75"/>
      <c r="F257" s="75"/>
      <c r="G257" s="75"/>
      <c r="H257" s="75"/>
      <c r="I257" s="75"/>
      <c r="J257" s="75"/>
      <c r="K257" s="75"/>
      <c r="L257" s="79"/>
      <c r="M257" s="80"/>
      <c r="N257" s="81"/>
      <c r="O257" s="81"/>
      <c r="P257" s="81"/>
      <c r="Q257" s="81"/>
      <c r="R257" s="81"/>
      <c r="S257" s="81"/>
      <c r="T257" s="81"/>
      <c r="U257" s="81"/>
      <c r="V257" s="84"/>
    </row>
    <row r="258" s="2" customFormat="1" ht="13.5" spans="1:22">
      <c r="A258" s="72"/>
      <c r="B258" s="73" t="s">
        <v>20</v>
      </c>
      <c r="C258" s="74"/>
      <c r="D258" s="75"/>
      <c r="E258" s="75"/>
      <c r="F258" s="75"/>
      <c r="G258" s="75"/>
      <c r="H258" s="75"/>
      <c r="I258" s="75"/>
      <c r="J258" s="75"/>
      <c r="K258" s="75">
        <f>K260+K265</f>
        <v>3.79936</v>
      </c>
      <c r="L258" s="79"/>
      <c r="M258" s="80"/>
      <c r="N258" s="81"/>
      <c r="O258" s="81"/>
      <c r="P258" s="81"/>
      <c r="Q258" s="81"/>
      <c r="R258" s="81"/>
      <c r="S258" s="81"/>
      <c r="T258" s="81"/>
      <c r="U258" s="81">
        <f>U260+U265</f>
        <v>3.79936</v>
      </c>
      <c r="V258" s="84"/>
    </row>
    <row r="259" s="2" customFormat="1" ht="13.5" spans="1:22">
      <c r="A259" s="72"/>
      <c r="B259" s="73"/>
      <c r="C259" s="74"/>
      <c r="D259" s="75"/>
      <c r="E259" s="75"/>
      <c r="F259" s="75"/>
      <c r="G259" s="75"/>
      <c r="H259" s="75"/>
      <c r="I259" s="75"/>
      <c r="J259" s="75"/>
      <c r="K259" s="75"/>
      <c r="L259" s="79"/>
      <c r="M259" s="80"/>
      <c r="N259" s="81"/>
      <c r="O259" s="81"/>
      <c r="P259" s="81"/>
      <c r="Q259" s="81"/>
      <c r="R259" s="81"/>
      <c r="S259" s="81"/>
      <c r="T259" s="81"/>
      <c r="U259" s="81"/>
      <c r="V259" s="84"/>
    </row>
    <row r="260" s="2" customFormat="1" ht="13.5" spans="1:22">
      <c r="A260" s="72"/>
      <c r="B260" s="73" t="s">
        <v>46</v>
      </c>
      <c r="C260" s="74">
        <v>1</v>
      </c>
      <c r="D260" s="75"/>
      <c r="E260" s="75">
        <v>0.32</v>
      </c>
      <c r="F260" s="75">
        <v>0.08</v>
      </c>
      <c r="G260" s="75"/>
      <c r="H260" s="75"/>
      <c r="I260" s="75"/>
      <c r="J260" s="75"/>
      <c r="K260" s="75">
        <f>C260*D253*E260*F260</f>
        <v>1.96096</v>
      </c>
      <c r="L260" s="79"/>
      <c r="M260" s="80">
        <v>1</v>
      </c>
      <c r="N260" s="81"/>
      <c r="O260" s="81">
        <v>0.32</v>
      </c>
      <c r="P260" s="81">
        <v>0.08</v>
      </c>
      <c r="Q260" s="81"/>
      <c r="R260" s="81"/>
      <c r="S260" s="81"/>
      <c r="T260" s="81"/>
      <c r="U260" s="81">
        <f>M260*N253*O260*P260</f>
        <v>1.96096</v>
      </c>
      <c r="V260" s="84"/>
    </row>
    <row r="261" s="2" customFormat="1" ht="13.5" spans="1:22">
      <c r="A261" s="72"/>
      <c r="B261" s="73"/>
      <c r="C261" s="74"/>
      <c r="D261" s="75"/>
      <c r="E261" s="75"/>
      <c r="F261" s="75"/>
      <c r="G261" s="75"/>
      <c r="H261" s="75"/>
      <c r="I261" s="75"/>
      <c r="J261" s="75"/>
      <c r="K261" s="75"/>
      <c r="L261" s="79"/>
      <c r="M261" s="80"/>
      <c r="N261" s="81"/>
      <c r="O261" s="81"/>
      <c r="P261" s="81"/>
      <c r="Q261" s="81"/>
      <c r="R261" s="81"/>
      <c r="S261" s="81"/>
      <c r="T261" s="81"/>
      <c r="U261" s="81"/>
      <c r="V261" s="84"/>
    </row>
    <row r="262" s="2" customFormat="1" ht="13.5" spans="1:22">
      <c r="A262" s="72"/>
      <c r="B262" s="73" t="s">
        <v>22</v>
      </c>
      <c r="C262" s="74">
        <v>2</v>
      </c>
      <c r="D262" s="75"/>
      <c r="E262" s="75">
        <f>F260</f>
        <v>0.08</v>
      </c>
      <c r="F262" s="75"/>
      <c r="G262" s="75"/>
      <c r="H262" s="75"/>
      <c r="I262" s="75">
        <f>C262*D253*E262</f>
        <v>12.256</v>
      </c>
      <c r="J262" s="75"/>
      <c r="K262" s="75"/>
      <c r="L262" s="79"/>
      <c r="M262" s="80">
        <v>2</v>
      </c>
      <c r="N262" s="81"/>
      <c r="O262" s="81">
        <f>P260</f>
        <v>0.08</v>
      </c>
      <c r="P262" s="81"/>
      <c r="Q262" s="81"/>
      <c r="R262" s="81"/>
      <c r="S262" s="81">
        <f>M262*N253*O262</f>
        <v>12.256</v>
      </c>
      <c r="T262" s="81"/>
      <c r="U262" s="81"/>
      <c r="V262" s="84"/>
    </row>
    <row r="263" s="2" customFormat="1" ht="13.5" spans="1:22">
      <c r="A263" s="72"/>
      <c r="B263" s="73"/>
      <c r="C263" s="74"/>
      <c r="D263" s="75"/>
      <c r="E263" s="75"/>
      <c r="F263" s="75"/>
      <c r="G263" s="75"/>
      <c r="H263" s="75"/>
      <c r="I263" s="75"/>
      <c r="J263" s="75"/>
      <c r="K263" s="75"/>
      <c r="L263" s="79"/>
      <c r="M263" s="80"/>
      <c r="N263" s="81"/>
      <c r="O263" s="81"/>
      <c r="P263" s="81"/>
      <c r="Q263" s="81"/>
      <c r="R263" s="81"/>
      <c r="S263" s="81"/>
      <c r="T263" s="81"/>
      <c r="U263" s="81"/>
      <c r="V263" s="84"/>
    </row>
    <row r="264" s="2" customFormat="1" ht="13.5" spans="1:22">
      <c r="A264" s="72"/>
      <c r="B264" s="73" t="s">
        <v>47</v>
      </c>
      <c r="C264" s="74">
        <v>1</v>
      </c>
      <c r="D264" s="75"/>
      <c r="E264" s="75">
        <v>0.12</v>
      </c>
      <c r="F264" s="75">
        <v>0.5</v>
      </c>
      <c r="G264" s="75"/>
      <c r="H264" s="75"/>
      <c r="I264" s="75"/>
      <c r="J264" s="75"/>
      <c r="K264" s="75">
        <f>C264*D253*E264*F264</f>
        <v>4.596</v>
      </c>
      <c r="L264" s="79"/>
      <c r="M264" s="80">
        <v>1</v>
      </c>
      <c r="N264" s="81"/>
      <c r="O264" s="81">
        <v>0.12</v>
      </c>
      <c r="P264" s="81">
        <v>0.5</v>
      </c>
      <c r="Q264" s="81"/>
      <c r="R264" s="81"/>
      <c r="S264" s="81"/>
      <c r="T264" s="81"/>
      <c r="U264" s="81">
        <f>M264*N253*O264*P264</f>
        <v>4.596</v>
      </c>
      <c r="V264" s="84"/>
    </row>
    <row r="265" s="2" customFormat="1" ht="13.5" spans="1:22">
      <c r="A265" s="72"/>
      <c r="B265" s="73" t="s">
        <v>48</v>
      </c>
      <c r="C265" s="74">
        <v>1</v>
      </c>
      <c r="D265" s="75"/>
      <c r="E265" s="75">
        <f>E264</f>
        <v>0.12</v>
      </c>
      <c r="F265" s="75">
        <v>0.2</v>
      </c>
      <c r="G265" s="75"/>
      <c r="H265" s="75"/>
      <c r="I265" s="75"/>
      <c r="J265" s="75"/>
      <c r="K265" s="75">
        <f>C265*D253*E265*F265</f>
        <v>1.8384</v>
      </c>
      <c r="L265" s="79"/>
      <c r="M265" s="80">
        <v>1</v>
      </c>
      <c r="N265" s="81"/>
      <c r="O265" s="81">
        <f>O264</f>
        <v>0.12</v>
      </c>
      <c r="P265" s="81">
        <v>0.2</v>
      </c>
      <c r="Q265" s="81"/>
      <c r="R265" s="81"/>
      <c r="S265" s="81"/>
      <c r="T265" s="81"/>
      <c r="U265" s="81">
        <f>M265*N253*O265*P265</f>
        <v>1.8384</v>
      </c>
      <c r="V265" s="84"/>
    </row>
    <row r="266" s="2" customFormat="1" ht="13.5" spans="1:22">
      <c r="A266" s="72"/>
      <c r="B266" s="73"/>
      <c r="C266" s="74"/>
      <c r="D266" s="75"/>
      <c r="E266" s="75"/>
      <c r="F266" s="75"/>
      <c r="G266" s="75"/>
      <c r="H266" s="75"/>
      <c r="I266" s="75"/>
      <c r="J266" s="75"/>
      <c r="K266" s="75"/>
      <c r="L266" s="79"/>
      <c r="M266" s="80"/>
      <c r="N266" s="81"/>
      <c r="O266" s="81"/>
      <c r="P266" s="81"/>
      <c r="Q266" s="81"/>
      <c r="R266" s="81"/>
      <c r="S266" s="81"/>
      <c r="T266" s="81"/>
      <c r="U266" s="81"/>
      <c r="V266" s="84"/>
    </row>
    <row r="267" s="2" customFormat="1" ht="13.5" spans="1:22">
      <c r="A267" s="72"/>
      <c r="B267" s="73" t="s">
        <v>49</v>
      </c>
      <c r="C267" s="74"/>
      <c r="D267" s="75"/>
      <c r="E267" s="75"/>
      <c r="F267" s="75"/>
      <c r="G267" s="85" t="s">
        <v>35</v>
      </c>
      <c r="H267" s="85">
        <f>H268+H269</f>
        <v>88.856</v>
      </c>
      <c r="I267" s="75"/>
      <c r="J267" s="75"/>
      <c r="K267" s="75"/>
      <c r="L267" s="79"/>
      <c r="M267" s="80"/>
      <c r="N267" s="81"/>
      <c r="O267" s="81"/>
      <c r="P267" s="81"/>
      <c r="Q267" s="78" t="s">
        <v>35</v>
      </c>
      <c r="R267" s="78">
        <f>R268+R269</f>
        <v>88.856</v>
      </c>
      <c r="S267" s="81"/>
      <c r="T267" s="81"/>
      <c r="U267" s="81"/>
      <c r="V267" s="84"/>
    </row>
    <row r="268" s="2" customFormat="1" ht="13.5" spans="1:22">
      <c r="A268" s="72"/>
      <c r="B268" s="73"/>
      <c r="C268" s="74">
        <v>2</v>
      </c>
      <c r="D268" s="75"/>
      <c r="E268" s="75">
        <v>0.5</v>
      </c>
      <c r="F268" s="75"/>
      <c r="G268" s="75"/>
      <c r="H268" s="75">
        <f>C268*D253*E268</f>
        <v>76.6</v>
      </c>
      <c r="I268" s="75"/>
      <c r="J268" s="75"/>
      <c r="K268" s="75"/>
      <c r="L268" s="79"/>
      <c r="M268" s="80">
        <v>2</v>
      </c>
      <c r="N268" s="81"/>
      <c r="O268" s="81">
        <v>0.5</v>
      </c>
      <c r="P268" s="81"/>
      <c r="Q268" s="81"/>
      <c r="R268" s="81">
        <f>M268*N253*O268</f>
        <v>76.6</v>
      </c>
      <c r="S268" s="81"/>
      <c r="T268" s="81"/>
      <c r="U268" s="81"/>
      <c r="V268" s="84"/>
    </row>
    <row r="269" s="2" customFormat="1" ht="13.5" spans="1:22">
      <c r="A269" s="72"/>
      <c r="B269" s="73"/>
      <c r="C269" s="74">
        <v>1</v>
      </c>
      <c r="D269" s="75"/>
      <c r="E269" s="75">
        <v>0.16</v>
      </c>
      <c r="F269" s="75"/>
      <c r="G269" s="75"/>
      <c r="H269" s="75">
        <f>C269*D253*E269</f>
        <v>12.256</v>
      </c>
      <c r="I269" s="75"/>
      <c r="J269" s="75"/>
      <c r="K269" s="75"/>
      <c r="L269" s="79"/>
      <c r="M269" s="80">
        <v>1</v>
      </c>
      <c r="N269" s="81"/>
      <c r="O269" s="81">
        <v>0.16</v>
      </c>
      <c r="P269" s="81"/>
      <c r="Q269" s="81"/>
      <c r="R269" s="81">
        <f>M269*N253*O269</f>
        <v>12.256</v>
      </c>
      <c r="S269" s="81"/>
      <c r="T269" s="81"/>
      <c r="U269" s="81"/>
      <c r="V269" s="84"/>
    </row>
    <row r="270" spans="1:22">
      <c r="A270" s="23"/>
      <c r="B270" s="24"/>
      <c r="C270" s="25"/>
      <c r="D270" s="26"/>
      <c r="E270" s="26"/>
      <c r="F270" s="26"/>
      <c r="G270" s="26"/>
      <c r="H270" s="26"/>
      <c r="I270" s="26"/>
      <c r="J270" s="26"/>
      <c r="K270" s="26"/>
      <c r="L270" s="44"/>
      <c r="M270" s="42"/>
      <c r="N270" s="43"/>
      <c r="O270" s="43"/>
      <c r="P270" s="43"/>
      <c r="Q270" s="43"/>
      <c r="R270" s="43"/>
      <c r="S270" s="43"/>
      <c r="T270" s="43"/>
      <c r="U270" s="43"/>
      <c r="V270" s="52"/>
    </row>
    <row r="271" spans="1:22">
      <c r="A271" s="86"/>
      <c r="B271" s="87" t="s">
        <v>344</v>
      </c>
      <c r="C271" s="88"/>
      <c r="D271" s="89"/>
      <c r="E271" s="89"/>
      <c r="F271" s="89"/>
      <c r="G271" s="89"/>
      <c r="H271" s="89"/>
      <c r="I271" s="89"/>
      <c r="J271" s="89"/>
      <c r="K271" s="89"/>
      <c r="L271" s="94"/>
      <c r="M271" s="45"/>
      <c r="N271" s="46"/>
      <c r="O271" s="46"/>
      <c r="P271" s="46"/>
      <c r="Q271" s="46"/>
      <c r="R271" s="46"/>
      <c r="S271" s="46"/>
      <c r="T271" s="46"/>
      <c r="U271" s="46"/>
      <c r="V271" s="53"/>
    </row>
    <row r="272" ht="57" spans="1:22">
      <c r="A272" s="23"/>
      <c r="B272" s="67" t="s">
        <v>345</v>
      </c>
      <c r="C272" s="25">
        <v>1</v>
      </c>
      <c r="D272" s="26">
        <v>10</v>
      </c>
      <c r="E272" s="26">
        <v>1</v>
      </c>
      <c r="F272" s="26"/>
      <c r="G272" s="26"/>
      <c r="H272" s="26">
        <f>C272*D272*E272</f>
        <v>10</v>
      </c>
      <c r="I272" s="26"/>
      <c r="J272" s="26"/>
      <c r="K272" s="26"/>
      <c r="L272" s="44"/>
      <c r="M272" s="42">
        <v>1</v>
      </c>
      <c r="N272" s="43">
        <v>10</v>
      </c>
      <c r="O272" s="43">
        <v>1</v>
      </c>
      <c r="P272" s="43"/>
      <c r="Q272" s="43"/>
      <c r="R272" s="43">
        <f>M272*N272*O272</f>
        <v>10</v>
      </c>
      <c r="S272" s="43"/>
      <c r="T272" s="43"/>
      <c r="U272" s="43"/>
      <c r="V272" s="52"/>
    </row>
    <row r="273" spans="1:22">
      <c r="A273" s="23"/>
      <c r="B273" s="24"/>
      <c r="C273" s="25"/>
      <c r="D273" s="26"/>
      <c r="E273" s="26"/>
      <c r="F273" s="26"/>
      <c r="G273" s="26"/>
      <c r="H273" s="26"/>
      <c r="I273" s="26"/>
      <c r="J273" s="26"/>
      <c r="K273" s="26"/>
      <c r="L273" s="44"/>
      <c r="M273" s="42"/>
      <c r="N273" s="43"/>
      <c r="O273" s="43"/>
      <c r="P273" s="43"/>
      <c r="Q273" s="43"/>
      <c r="R273" s="43"/>
      <c r="S273" s="43"/>
      <c r="T273" s="43"/>
      <c r="U273" s="43"/>
      <c r="V273" s="52"/>
    </row>
    <row r="274" spans="1:22">
      <c r="A274" s="23"/>
      <c r="B274" s="24" t="s">
        <v>346</v>
      </c>
      <c r="C274" s="25">
        <v>1</v>
      </c>
      <c r="D274" s="26"/>
      <c r="E274" s="26"/>
      <c r="F274" s="26"/>
      <c r="G274" s="26"/>
      <c r="H274" s="26"/>
      <c r="I274" s="26"/>
      <c r="J274" s="26"/>
      <c r="K274" s="26"/>
      <c r="L274" s="44"/>
      <c r="M274" s="42">
        <v>1</v>
      </c>
      <c r="N274" s="43"/>
      <c r="O274" s="43"/>
      <c r="P274" s="43"/>
      <c r="Q274" s="43"/>
      <c r="R274" s="43"/>
      <c r="S274" s="43"/>
      <c r="T274" s="43"/>
      <c r="U274" s="43"/>
      <c r="V274" s="52"/>
    </row>
    <row r="275" spans="1:22">
      <c r="A275" s="23"/>
      <c r="B275" s="24"/>
      <c r="C275" s="25"/>
      <c r="D275" s="26"/>
      <c r="E275" s="26"/>
      <c r="F275" s="26"/>
      <c r="G275" s="26"/>
      <c r="H275" s="26"/>
      <c r="I275" s="26"/>
      <c r="J275" s="26"/>
      <c r="K275" s="26"/>
      <c r="L275" s="44"/>
      <c r="M275" s="42"/>
      <c r="N275" s="43"/>
      <c r="O275" s="43"/>
      <c r="P275" s="43"/>
      <c r="Q275" s="43"/>
      <c r="R275" s="43"/>
      <c r="S275" s="43"/>
      <c r="T275" s="43"/>
      <c r="U275" s="43"/>
      <c r="V275" s="52"/>
    </row>
    <row r="276" spans="1:22">
      <c r="A276" s="23"/>
      <c r="B276" s="24" t="s">
        <v>347</v>
      </c>
      <c r="C276" s="25">
        <v>1</v>
      </c>
      <c r="D276" s="26"/>
      <c r="E276" s="26"/>
      <c r="F276" s="26"/>
      <c r="G276" s="26"/>
      <c r="H276" s="26">
        <f>70</f>
        <v>70</v>
      </c>
      <c r="I276" s="26"/>
      <c r="J276" s="26"/>
      <c r="K276" s="26"/>
      <c r="L276" s="44"/>
      <c r="M276" s="42">
        <v>1</v>
      </c>
      <c r="N276" s="43"/>
      <c r="O276" s="43"/>
      <c r="P276" s="43"/>
      <c r="Q276" s="43"/>
      <c r="R276" s="43">
        <f>70</f>
        <v>70</v>
      </c>
      <c r="S276" s="43"/>
      <c r="T276" s="43"/>
      <c r="U276" s="43"/>
      <c r="V276" s="52"/>
    </row>
    <row r="277" spans="1:22">
      <c r="A277" s="23"/>
      <c r="B277" s="24"/>
      <c r="C277" s="25"/>
      <c r="D277" s="26"/>
      <c r="E277" s="26"/>
      <c r="F277" s="26"/>
      <c r="G277" s="26"/>
      <c r="H277" s="26"/>
      <c r="I277" s="26"/>
      <c r="J277" s="26"/>
      <c r="K277" s="26"/>
      <c r="L277" s="44"/>
      <c r="M277" s="42"/>
      <c r="N277" s="43"/>
      <c r="O277" s="43"/>
      <c r="P277" s="43"/>
      <c r="Q277" s="43"/>
      <c r="R277" s="43"/>
      <c r="S277" s="43"/>
      <c r="T277" s="43"/>
      <c r="U277" s="43"/>
      <c r="V277" s="52"/>
    </row>
    <row r="278" spans="1:22">
      <c r="A278" s="23"/>
      <c r="B278" s="24" t="s">
        <v>348</v>
      </c>
      <c r="C278" s="25">
        <v>1</v>
      </c>
      <c r="D278" s="26"/>
      <c r="E278" s="26"/>
      <c r="F278" s="26"/>
      <c r="G278" s="26"/>
      <c r="H278" s="26">
        <f>65</f>
        <v>65</v>
      </c>
      <c r="I278" s="26"/>
      <c r="J278" s="26"/>
      <c r="K278" s="26"/>
      <c r="L278" s="44"/>
      <c r="M278" s="42">
        <v>1</v>
      </c>
      <c r="N278" s="43"/>
      <c r="O278" s="43"/>
      <c r="P278" s="43"/>
      <c r="Q278" s="43"/>
      <c r="R278" s="43">
        <f>65</f>
        <v>65</v>
      </c>
      <c r="S278" s="43"/>
      <c r="T278" s="43"/>
      <c r="U278" s="43"/>
      <c r="V278" s="52"/>
    </row>
    <row r="279" spans="1:22">
      <c r="A279" s="23"/>
      <c r="B279" s="24"/>
      <c r="C279" s="25"/>
      <c r="D279" s="26"/>
      <c r="E279" s="26"/>
      <c r="F279" s="26"/>
      <c r="G279" s="26"/>
      <c r="H279" s="26"/>
      <c r="I279" s="26"/>
      <c r="J279" s="26"/>
      <c r="K279" s="26"/>
      <c r="L279" s="44"/>
      <c r="M279" s="42"/>
      <c r="N279" s="43"/>
      <c r="O279" s="43"/>
      <c r="P279" s="43"/>
      <c r="Q279" s="43"/>
      <c r="R279" s="43"/>
      <c r="S279" s="43"/>
      <c r="T279" s="43"/>
      <c r="U279" s="43"/>
      <c r="V279" s="52"/>
    </row>
    <row r="280" s="2" customFormat="1" ht="13.5" spans="1:22">
      <c r="A280" s="90"/>
      <c r="B280" s="91" t="s">
        <v>32</v>
      </c>
      <c r="C280" s="92"/>
      <c r="D280" s="93">
        <f>9</f>
        <v>9</v>
      </c>
      <c r="E280" s="93"/>
      <c r="F280" s="93"/>
      <c r="G280" s="93"/>
      <c r="H280" s="93"/>
      <c r="I280" s="93"/>
      <c r="J280" s="93"/>
      <c r="K280" s="93"/>
      <c r="L280" s="95"/>
      <c r="M280" s="77"/>
      <c r="N280" s="78">
        <f>9</f>
        <v>9</v>
      </c>
      <c r="O280" s="78"/>
      <c r="P280" s="78"/>
      <c r="Q280" s="78"/>
      <c r="R280" s="78"/>
      <c r="S280" s="78"/>
      <c r="T280" s="78"/>
      <c r="U280" s="78"/>
      <c r="V280" s="83"/>
    </row>
    <row r="281" s="2" customFormat="1" ht="13.5" spans="1:22">
      <c r="A281" s="72"/>
      <c r="B281" s="73" t="s">
        <v>44</v>
      </c>
      <c r="C281" s="74"/>
      <c r="D281" s="75"/>
      <c r="E281" s="75"/>
      <c r="F281" s="75"/>
      <c r="G281" s="75"/>
      <c r="H281" s="75"/>
      <c r="I281" s="75"/>
      <c r="J281" s="85" t="s">
        <v>35</v>
      </c>
      <c r="K281" s="85">
        <f>K282+K283</f>
        <v>5.56305163636364</v>
      </c>
      <c r="L281" s="79"/>
      <c r="M281" s="80"/>
      <c r="N281" s="81"/>
      <c r="O281" s="81"/>
      <c r="P281" s="81"/>
      <c r="Q281" s="81"/>
      <c r="R281" s="81"/>
      <c r="S281" s="81"/>
      <c r="T281" s="78" t="s">
        <v>35</v>
      </c>
      <c r="U281" s="78">
        <f>U282+U283</f>
        <v>5.56305163636364</v>
      </c>
      <c r="V281" s="84"/>
    </row>
    <row r="282" s="2" customFormat="1" ht="13.5" spans="1:22">
      <c r="A282" s="72"/>
      <c r="B282" s="73"/>
      <c r="C282" s="74">
        <f>D280/2.64+1</f>
        <v>4.40909090909091</v>
      </c>
      <c r="D282" s="75">
        <f>0.3+0.68+0.3</f>
        <v>1.28</v>
      </c>
      <c r="E282" s="75">
        <f>0.3+0.68+0.3</f>
        <v>1.28</v>
      </c>
      <c r="F282" s="75">
        <v>0.58</v>
      </c>
      <c r="G282" s="75"/>
      <c r="H282" s="75"/>
      <c r="I282" s="75"/>
      <c r="J282" s="75"/>
      <c r="K282" s="75">
        <f>C282*D282*E282*F282</f>
        <v>4.18983563636364</v>
      </c>
      <c r="L282" s="79"/>
      <c r="M282" s="80">
        <f>N280/2.64+1</f>
        <v>4.40909090909091</v>
      </c>
      <c r="N282" s="81">
        <f>0.3+0.68+0.3</f>
        <v>1.28</v>
      </c>
      <c r="O282" s="81">
        <f>0.3+0.68+0.3</f>
        <v>1.28</v>
      </c>
      <c r="P282" s="81">
        <v>0.58</v>
      </c>
      <c r="Q282" s="81"/>
      <c r="R282" s="81"/>
      <c r="S282" s="81"/>
      <c r="T282" s="81"/>
      <c r="U282" s="81">
        <f>M282*N282*O282*P282</f>
        <v>4.18983563636364</v>
      </c>
      <c r="V282" s="84"/>
    </row>
    <row r="283" s="2" customFormat="1" ht="13.5" spans="1:22">
      <c r="A283" s="72"/>
      <c r="B283" s="73"/>
      <c r="C283" s="74">
        <v>1</v>
      </c>
      <c r="D283" s="75">
        <f>D280-C282*0.68</f>
        <v>6.00181818181818</v>
      </c>
      <c r="E283" s="75">
        <f>0.3+0.44+0.3</f>
        <v>1.04</v>
      </c>
      <c r="F283" s="75">
        <v>0.22</v>
      </c>
      <c r="G283" s="75"/>
      <c r="H283" s="75"/>
      <c r="I283" s="75"/>
      <c r="J283" s="75"/>
      <c r="K283" s="75">
        <f>C283*D283*E283*F283</f>
        <v>1.373216</v>
      </c>
      <c r="L283" s="79"/>
      <c r="M283" s="80">
        <v>1</v>
      </c>
      <c r="N283" s="81">
        <f>N280-M282*0.68</f>
        <v>6.00181818181818</v>
      </c>
      <c r="O283" s="81">
        <f>0.3+0.44+0.3</f>
        <v>1.04</v>
      </c>
      <c r="P283" s="81">
        <v>0.22</v>
      </c>
      <c r="Q283" s="81"/>
      <c r="R283" s="81"/>
      <c r="S283" s="81"/>
      <c r="T283" s="81"/>
      <c r="U283" s="81">
        <f>M283*N283*O283*P283</f>
        <v>1.373216</v>
      </c>
      <c r="V283" s="84"/>
    </row>
    <row r="284" s="2" customFormat="1" ht="13.5" spans="1:22">
      <c r="A284" s="72"/>
      <c r="B284" s="73"/>
      <c r="C284" s="74"/>
      <c r="D284" s="75"/>
      <c r="E284" s="75"/>
      <c r="F284" s="75"/>
      <c r="G284" s="75"/>
      <c r="H284" s="75"/>
      <c r="I284" s="75"/>
      <c r="J284" s="75"/>
      <c r="K284" s="75"/>
      <c r="L284" s="79"/>
      <c r="M284" s="80"/>
      <c r="N284" s="81"/>
      <c r="O284" s="81"/>
      <c r="P284" s="81"/>
      <c r="Q284" s="81"/>
      <c r="R284" s="81"/>
      <c r="S284" s="81"/>
      <c r="T284" s="81"/>
      <c r="U284" s="81"/>
      <c r="V284" s="84"/>
    </row>
    <row r="285" s="2" customFormat="1" ht="13.5" spans="1:22">
      <c r="A285" s="72"/>
      <c r="B285" s="73" t="s">
        <v>45</v>
      </c>
      <c r="C285" s="74"/>
      <c r="D285" s="75"/>
      <c r="E285" s="75"/>
      <c r="F285" s="75"/>
      <c r="G285" s="75"/>
      <c r="H285" s="75"/>
      <c r="I285" s="75"/>
      <c r="J285" s="75"/>
      <c r="K285" s="75">
        <f>K281-K287</f>
        <v>4.61748654545454</v>
      </c>
      <c r="L285" s="79"/>
      <c r="M285" s="80"/>
      <c r="N285" s="81"/>
      <c r="O285" s="81"/>
      <c r="P285" s="81"/>
      <c r="Q285" s="81"/>
      <c r="R285" s="81"/>
      <c r="S285" s="81"/>
      <c r="T285" s="81"/>
      <c r="U285" s="81">
        <f>U281-U287</f>
        <v>4.61748654545454</v>
      </c>
      <c r="V285" s="84"/>
    </row>
    <row r="286" s="2" customFormat="1" ht="13.5" spans="1:22">
      <c r="A286" s="72"/>
      <c r="B286" s="73"/>
      <c r="C286" s="74"/>
      <c r="D286" s="75"/>
      <c r="E286" s="75"/>
      <c r="F286" s="75"/>
      <c r="G286" s="75"/>
      <c r="H286" s="75"/>
      <c r="I286" s="75"/>
      <c r="J286" s="75"/>
      <c r="K286" s="75"/>
      <c r="L286" s="79"/>
      <c r="M286" s="80"/>
      <c r="N286" s="81"/>
      <c r="O286" s="81"/>
      <c r="P286" s="81"/>
      <c r="Q286" s="81"/>
      <c r="R286" s="81"/>
      <c r="S286" s="81"/>
      <c r="T286" s="81"/>
      <c r="U286" s="81"/>
      <c r="V286" s="84"/>
    </row>
    <row r="287" s="2" customFormat="1" ht="13.5" spans="1:22">
      <c r="A287" s="72"/>
      <c r="B287" s="73" t="s">
        <v>20</v>
      </c>
      <c r="C287" s="74"/>
      <c r="D287" s="75"/>
      <c r="E287" s="75"/>
      <c r="F287" s="75"/>
      <c r="G287" s="75"/>
      <c r="H287" s="75"/>
      <c r="I287" s="75"/>
      <c r="J287" s="75"/>
      <c r="K287" s="75">
        <f>K289+K297</f>
        <v>0.945565090909091</v>
      </c>
      <c r="L287" s="79"/>
      <c r="M287" s="80"/>
      <c r="N287" s="81"/>
      <c r="O287" s="81"/>
      <c r="P287" s="81"/>
      <c r="Q287" s="81"/>
      <c r="R287" s="81"/>
      <c r="S287" s="81"/>
      <c r="T287" s="81"/>
      <c r="U287" s="81">
        <f>U289+U297</f>
        <v>0.945565090909091</v>
      </c>
      <c r="V287" s="84"/>
    </row>
    <row r="288" s="2" customFormat="1" ht="13.5" spans="1:22">
      <c r="A288" s="72"/>
      <c r="B288" s="73"/>
      <c r="C288" s="74"/>
      <c r="D288" s="75"/>
      <c r="E288" s="75"/>
      <c r="F288" s="75"/>
      <c r="G288" s="75"/>
      <c r="H288" s="75"/>
      <c r="I288" s="75"/>
      <c r="J288" s="75"/>
      <c r="K288" s="75"/>
      <c r="L288" s="79"/>
      <c r="M288" s="80"/>
      <c r="N288" s="81"/>
      <c r="O288" s="81"/>
      <c r="P288" s="81"/>
      <c r="Q288" s="81"/>
      <c r="R288" s="81"/>
      <c r="S288" s="81"/>
      <c r="T288" s="81"/>
      <c r="U288" s="81"/>
      <c r="V288" s="84"/>
    </row>
    <row r="289" s="2" customFormat="1" ht="13.5" spans="1:22">
      <c r="A289" s="72"/>
      <c r="B289" s="73" t="s">
        <v>71</v>
      </c>
      <c r="C289" s="74"/>
      <c r="D289" s="75"/>
      <c r="E289" s="75"/>
      <c r="F289" s="75"/>
      <c r="G289" s="75"/>
      <c r="H289" s="75"/>
      <c r="I289" s="75"/>
      <c r="J289" s="85" t="s">
        <v>35</v>
      </c>
      <c r="K289" s="85">
        <f>K290+K291</f>
        <v>0.467956363636364</v>
      </c>
      <c r="L289" s="79"/>
      <c r="M289" s="80"/>
      <c r="N289" s="81"/>
      <c r="O289" s="81"/>
      <c r="P289" s="81"/>
      <c r="Q289" s="81"/>
      <c r="R289" s="81"/>
      <c r="S289" s="81"/>
      <c r="T289" s="78" t="s">
        <v>35</v>
      </c>
      <c r="U289" s="78">
        <f>U290+U291</f>
        <v>0.467956363636364</v>
      </c>
      <c r="V289" s="84"/>
    </row>
    <row r="290" s="2" customFormat="1" ht="13.5" spans="1:22">
      <c r="A290" s="72"/>
      <c r="B290" s="73"/>
      <c r="C290" s="74">
        <f>C282</f>
        <v>4.40909090909091</v>
      </c>
      <c r="D290" s="75">
        <v>0.68</v>
      </c>
      <c r="E290" s="75">
        <v>0.68</v>
      </c>
      <c r="F290" s="75">
        <v>0.1</v>
      </c>
      <c r="G290" s="75"/>
      <c r="H290" s="75"/>
      <c r="I290" s="75"/>
      <c r="J290" s="75"/>
      <c r="K290" s="75">
        <f>C290*D290*E290*F290</f>
        <v>0.203876363636364</v>
      </c>
      <c r="L290" s="79"/>
      <c r="M290" s="80">
        <f>M282</f>
        <v>4.40909090909091</v>
      </c>
      <c r="N290" s="81">
        <v>0.68</v>
      </c>
      <c r="O290" s="81">
        <v>0.68</v>
      </c>
      <c r="P290" s="81">
        <v>0.1</v>
      </c>
      <c r="Q290" s="81"/>
      <c r="R290" s="81"/>
      <c r="S290" s="81"/>
      <c r="T290" s="81"/>
      <c r="U290" s="81">
        <f>M290*N290*O290*P290</f>
        <v>0.203876363636364</v>
      </c>
      <c r="V290" s="84"/>
    </row>
    <row r="291" s="2" customFormat="1" ht="13.5" spans="1:22">
      <c r="A291" s="72"/>
      <c r="B291" s="73"/>
      <c r="C291" s="74">
        <f>C283</f>
        <v>1</v>
      </c>
      <c r="D291" s="75">
        <f>D283</f>
        <v>6.00181818181818</v>
      </c>
      <c r="E291" s="75">
        <v>0.44</v>
      </c>
      <c r="F291" s="75">
        <v>0.1</v>
      </c>
      <c r="G291" s="75"/>
      <c r="H291" s="75"/>
      <c r="I291" s="75"/>
      <c r="J291" s="75"/>
      <c r="K291" s="75">
        <f>C291*D291*E291*F291</f>
        <v>0.26408</v>
      </c>
      <c r="L291" s="79"/>
      <c r="M291" s="80">
        <f>M283</f>
        <v>1</v>
      </c>
      <c r="N291" s="81">
        <f>N283</f>
        <v>6.00181818181818</v>
      </c>
      <c r="O291" s="81">
        <v>0.44</v>
      </c>
      <c r="P291" s="81">
        <v>0.1</v>
      </c>
      <c r="Q291" s="81"/>
      <c r="R291" s="81"/>
      <c r="S291" s="81"/>
      <c r="T291" s="81"/>
      <c r="U291" s="81">
        <f>M291*N291*O291*P291</f>
        <v>0.26408</v>
      </c>
      <c r="V291" s="84"/>
    </row>
    <row r="292" s="2" customFormat="1" ht="13.5" spans="1:22">
      <c r="A292" s="72"/>
      <c r="B292" s="73"/>
      <c r="C292" s="74"/>
      <c r="D292" s="75"/>
      <c r="E292" s="75"/>
      <c r="F292" s="75"/>
      <c r="G292" s="75"/>
      <c r="H292" s="75"/>
      <c r="I292" s="75"/>
      <c r="J292" s="75"/>
      <c r="K292" s="75"/>
      <c r="L292" s="79"/>
      <c r="M292" s="80"/>
      <c r="N292" s="81"/>
      <c r="O292" s="81"/>
      <c r="P292" s="81"/>
      <c r="Q292" s="81"/>
      <c r="R292" s="81"/>
      <c r="S292" s="81"/>
      <c r="T292" s="81"/>
      <c r="U292" s="81"/>
      <c r="V292" s="84"/>
    </row>
    <row r="293" s="2" customFormat="1" ht="13.5" spans="1:22">
      <c r="A293" s="72"/>
      <c r="B293" s="73" t="s">
        <v>22</v>
      </c>
      <c r="C293" s="74"/>
      <c r="D293" s="75"/>
      <c r="E293" s="75"/>
      <c r="F293" s="75"/>
      <c r="G293" s="75"/>
      <c r="H293" s="85" t="s">
        <v>35</v>
      </c>
      <c r="I293" s="85">
        <f>I294+I295</f>
        <v>2.39963636363636</v>
      </c>
      <c r="J293" s="75"/>
      <c r="K293" s="75"/>
      <c r="L293" s="79"/>
      <c r="M293" s="80"/>
      <c r="N293" s="81"/>
      <c r="O293" s="81"/>
      <c r="P293" s="81"/>
      <c r="Q293" s="81"/>
      <c r="R293" s="78" t="s">
        <v>35</v>
      </c>
      <c r="S293" s="78">
        <f>S294+S295</f>
        <v>2.39963636363636</v>
      </c>
      <c r="T293" s="81"/>
      <c r="U293" s="81"/>
      <c r="V293" s="84"/>
    </row>
    <row r="294" s="2" customFormat="1" ht="13.5" spans="1:22">
      <c r="A294" s="72"/>
      <c r="B294" s="73"/>
      <c r="C294" s="74">
        <f>C290</f>
        <v>4.40909090909091</v>
      </c>
      <c r="D294" s="75">
        <f>D290*4</f>
        <v>2.72</v>
      </c>
      <c r="E294" s="75">
        <f>F290</f>
        <v>0.1</v>
      </c>
      <c r="F294" s="75"/>
      <c r="G294" s="75"/>
      <c r="H294" s="75"/>
      <c r="I294" s="75">
        <f>C294*D294*E294</f>
        <v>1.19927272727273</v>
      </c>
      <c r="J294" s="75"/>
      <c r="K294" s="75"/>
      <c r="L294" s="79"/>
      <c r="M294" s="80">
        <f>M290</f>
        <v>4.40909090909091</v>
      </c>
      <c r="N294" s="81">
        <f>N290*4</f>
        <v>2.72</v>
      </c>
      <c r="O294" s="81">
        <f>P290</f>
        <v>0.1</v>
      </c>
      <c r="P294" s="81"/>
      <c r="Q294" s="81"/>
      <c r="R294" s="81"/>
      <c r="S294" s="81">
        <f>M294*N294*O294</f>
        <v>1.19927272727273</v>
      </c>
      <c r="T294" s="81"/>
      <c r="U294" s="81"/>
      <c r="V294" s="84"/>
    </row>
    <row r="295" s="2" customFormat="1" ht="13.5" spans="1:22">
      <c r="A295" s="72"/>
      <c r="B295" s="73"/>
      <c r="C295" s="74">
        <v>2</v>
      </c>
      <c r="D295" s="75">
        <f>D291</f>
        <v>6.00181818181818</v>
      </c>
      <c r="E295" s="75">
        <f>F291</f>
        <v>0.1</v>
      </c>
      <c r="F295" s="75"/>
      <c r="G295" s="75"/>
      <c r="H295" s="75"/>
      <c r="I295" s="75">
        <f>C295*D295*E295</f>
        <v>1.20036363636364</v>
      </c>
      <c r="J295" s="75"/>
      <c r="K295" s="75"/>
      <c r="L295" s="79"/>
      <c r="M295" s="80">
        <v>2</v>
      </c>
      <c r="N295" s="81">
        <f>N291</f>
        <v>6.00181818181818</v>
      </c>
      <c r="O295" s="81">
        <f>P291</f>
        <v>0.1</v>
      </c>
      <c r="P295" s="81"/>
      <c r="Q295" s="81"/>
      <c r="R295" s="81"/>
      <c r="S295" s="81">
        <f>M295*N295*O295</f>
        <v>1.20036363636364</v>
      </c>
      <c r="T295" s="81"/>
      <c r="U295" s="81"/>
      <c r="V295" s="84"/>
    </row>
    <row r="296" s="2" customFormat="1" ht="13.5" spans="1:22">
      <c r="A296" s="72"/>
      <c r="B296" s="73"/>
      <c r="C296" s="74"/>
      <c r="D296" s="75"/>
      <c r="E296" s="75"/>
      <c r="F296" s="75"/>
      <c r="G296" s="75"/>
      <c r="H296" s="75"/>
      <c r="I296" s="75"/>
      <c r="J296" s="75"/>
      <c r="K296" s="75"/>
      <c r="L296" s="79"/>
      <c r="M296" s="80"/>
      <c r="N296" s="81"/>
      <c r="O296" s="81"/>
      <c r="P296" s="81"/>
      <c r="Q296" s="81"/>
      <c r="R296" s="81"/>
      <c r="S296" s="81"/>
      <c r="T296" s="81"/>
      <c r="U296" s="81"/>
      <c r="V296" s="84"/>
    </row>
    <row r="297" s="2" customFormat="1" ht="13.5" spans="1:22">
      <c r="A297" s="72"/>
      <c r="B297" s="73" t="s">
        <v>64</v>
      </c>
      <c r="C297" s="74"/>
      <c r="D297" s="75"/>
      <c r="E297" s="75"/>
      <c r="F297" s="75"/>
      <c r="G297" s="75"/>
      <c r="H297" s="75"/>
      <c r="I297" s="75"/>
      <c r="J297" s="85" t="s">
        <v>35</v>
      </c>
      <c r="K297" s="85">
        <f>K298+K299+K300</f>
        <v>0.477608727272727</v>
      </c>
      <c r="L297" s="79"/>
      <c r="M297" s="80"/>
      <c r="N297" s="81"/>
      <c r="O297" s="81"/>
      <c r="P297" s="81"/>
      <c r="Q297" s="81"/>
      <c r="R297" s="81"/>
      <c r="S297" s="81"/>
      <c r="T297" s="78" t="s">
        <v>35</v>
      </c>
      <c r="U297" s="78">
        <f>U298+U299+U300</f>
        <v>0.477608727272727</v>
      </c>
      <c r="V297" s="84"/>
    </row>
    <row r="298" s="2" customFormat="1" ht="13.5" spans="1:22">
      <c r="A298" s="72"/>
      <c r="B298" s="73"/>
      <c r="C298" s="74">
        <f>C294</f>
        <v>4.40909090909091</v>
      </c>
      <c r="D298" s="75">
        <v>0.48</v>
      </c>
      <c r="E298" s="75">
        <v>0.48</v>
      </c>
      <c r="F298" s="75">
        <v>0.24</v>
      </c>
      <c r="G298" s="75"/>
      <c r="H298" s="75"/>
      <c r="I298" s="75"/>
      <c r="J298" s="75"/>
      <c r="K298" s="75">
        <f t="shared" ref="K298:K300" si="16">C298*D298*E298*F298</f>
        <v>0.243805090909091</v>
      </c>
      <c r="L298" s="79"/>
      <c r="M298" s="80">
        <f>M294</f>
        <v>4.40909090909091</v>
      </c>
      <c r="N298" s="81">
        <v>0.48</v>
      </c>
      <c r="O298" s="81">
        <v>0.48</v>
      </c>
      <c r="P298" s="81">
        <v>0.24</v>
      </c>
      <c r="Q298" s="81"/>
      <c r="R298" s="81"/>
      <c r="S298" s="81"/>
      <c r="T298" s="81"/>
      <c r="U298" s="81">
        <f t="shared" ref="U298:U300" si="17">M298*N298*O298*P298</f>
        <v>0.243805090909091</v>
      </c>
      <c r="V298" s="84"/>
    </row>
    <row r="299" s="2" customFormat="1" ht="13.5" spans="1:22">
      <c r="A299" s="72"/>
      <c r="B299" s="73"/>
      <c r="C299" s="74">
        <f>C298</f>
        <v>4.40909090909091</v>
      </c>
      <c r="D299" s="75">
        <v>0.24</v>
      </c>
      <c r="E299" s="75">
        <v>0.24</v>
      </c>
      <c r="F299" s="75">
        <v>0.24</v>
      </c>
      <c r="G299" s="75"/>
      <c r="H299" s="75"/>
      <c r="I299" s="75"/>
      <c r="J299" s="75"/>
      <c r="K299" s="75">
        <f t="shared" si="16"/>
        <v>0.0609512727272727</v>
      </c>
      <c r="L299" s="79"/>
      <c r="M299" s="80">
        <f>M298</f>
        <v>4.40909090909091</v>
      </c>
      <c r="N299" s="81">
        <v>0.24</v>
      </c>
      <c r="O299" s="81">
        <v>0.24</v>
      </c>
      <c r="P299" s="81">
        <v>0.24</v>
      </c>
      <c r="Q299" s="81"/>
      <c r="R299" s="81"/>
      <c r="S299" s="81"/>
      <c r="T299" s="81"/>
      <c r="U299" s="81">
        <f t="shared" si="17"/>
        <v>0.0609512727272727</v>
      </c>
      <c r="V299" s="84"/>
    </row>
    <row r="300" s="2" customFormat="1" ht="13.5" spans="1:22">
      <c r="A300" s="72"/>
      <c r="B300" s="73"/>
      <c r="C300" s="74">
        <v>1</v>
      </c>
      <c r="D300" s="75">
        <f>D283</f>
        <v>6.00181818181818</v>
      </c>
      <c r="E300" s="75">
        <v>0.24</v>
      </c>
      <c r="F300" s="75">
        <v>0.12</v>
      </c>
      <c r="G300" s="75"/>
      <c r="H300" s="75"/>
      <c r="I300" s="75"/>
      <c r="J300" s="75"/>
      <c r="K300" s="75">
        <f t="shared" si="16"/>
        <v>0.172852363636364</v>
      </c>
      <c r="L300" s="79"/>
      <c r="M300" s="80">
        <v>1</v>
      </c>
      <c r="N300" s="81">
        <f>N283</f>
        <v>6.00181818181818</v>
      </c>
      <c r="O300" s="81">
        <v>0.24</v>
      </c>
      <c r="P300" s="81">
        <v>0.12</v>
      </c>
      <c r="Q300" s="81"/>
      <c r="R300" s="81"/>
      <c r="S300" s="81"/>
      <c r="T300" s="81"/>
      <c r="U300" s="81">
        <f t="shared" si="17"/>
        <v>0.172852363636364</v>
      </c>
      <c r="V300" s="84"/>
    </row>
    <row r="301" s="2" customFormat="1" ht="13.5" spans="1:22">
      <c r="A301" s="72"/>
      <c r="B301" s="73"/>
      <c r="C301" s="74"/>
      <c r="D301" s="75"/>
      <c r="E301" s="75"/>
      <c r="F301" s="75"/>
      <c r="G301" s="75"/>
      <c r="H301" s="75"/>
      <c r="I301" s="75"/>
      <c r="J301" s="75"/>
      <c r="K301" s="75"/>
      <c r="L301" s="79"/>
      <c r="M301" s="80"/>
      <c r="N301" s="81"/>
      <c r="O301" s="81"/>
      <c r="P301" s="81"/>
      <c r="Q301" s="81"/>
      <c r="R301" s="81"/>
      <c r="S301" s="81"/>
      <c r="T301" s="81"/>
      <c r="U301" s="81"/>
      <c r="V301" s="84"/>
    </row>
    <row r="302" s="2" customFormat="1" ht="13.5" spans="1:22">
      <c r="A302" s="72"/>
      <c r="B302" s="73" t="s">
        <v>72</v>
      </c>
      <c r="C302" s="74">
        <f>C282</f>
        <v>4.40909090909091</v>
      </c>
      <c r="D302" s="75">
        <v>0.24</v>
      </c>
      <c r="E302" s="75">
        <v>0.24</v>
      </c>
      <c r="F302" s="75">
        <v>0.72</v>
      </c>
      <c r="G302" s="75"/>
      <c r="H302" s="75"/>
      <c r="I302" s="75"/>
      <c r="J302" s="75"/>
      <c r="K302" s="75">
        <f>C302*D302*E302*F302</f>
        <v>0.182853818181818</v>
      </c>
      <c r="L302" s="79"/>
      <c r="M302" s="80">
        <f>M282</f>
        <v>4.40909090909091</v>
      </c>
      <c r="N302" s="81">
        <v>0.24</v>
      </c>
      <c r="O302" s="81">
        <v>0.24</v>
      </c>
      <c r="P302" s="81">
        <v>0.72</v>
      </c>
      <c r="Q302" s="81"/>
      <c r="R302" s="81"/>
      <c r="S302" s="81"/>
      <c r="T302" s="81"/>
      <c r="U302" s="81">
        <f>M302*N302*O302*P302</f>
        <v>0.182853818181818</v>
      </c>
      <c r="V302" s="84"/>
    </row>
    <row r="303" s="2" customFormat="1" ht="13.5" spans="1:22">
      <c r="A303" s="72"/>
      <c r="B303" s="73"/>
      <c r="C303" s="74"/>
      <c r="D303" s="75"/>
      <c r="E303" s="75"/>
      <c r="F303" s="75"/>
      <c r="G303" s="75"/>
      <c r="H303" s="75"/>
      <c r="I303" s="75"/>
      <c r="J303" s="75"/>
      <c r="K303" s="75"/>
      <c r="L303" s="79"/>
      <c r="M303" s="80"/>
      <c r="N303" s="81"/>
      <c r="O303" s="81"/>
      <c r="P303" s="81"/>
      <c r="Q303" s="81"/>
      <c r="R303" s="81"/>
      <c r="S303" s="81"/>
      <c r="T303" s="81"/>
      <c r="U303" s="81"/>
      <c r="V303" s="84"/>
    </row>
    <row r="304" s="2" customFormat="1" ht="13.5" spans="1:22">
      <c r="A304" s="72"/>
      <c r="B304" s="73" t="s">
        <v>73</v>
      </c>
      <c r="C304" s="74">
        <f>D280/8.16</f>
        <v>1.10294117647059</v>
      </c>
      <c r="D304" s="75">
        <v>2.4</v>
      </c>
      <c r="E304" s="75">
        <v>0.48</v>
      </c>
      <c r="F304" s="75"/>
      <c r="G304" s="75"/>
      <c r="H304" s="75">
        <f>C304*D304*E304</f>
        <v>1.27058823529412</v>
      </c>
      <c r="I304" s="75"/>
      <c r="J304" s="75"/>
      <c r="K304" s="75"/>
      <c r="L304" s="79"/>
      <c r="M304" s="80">
        <f>N280/8.16</f>
        <v>1.10294117647059</v>
      </c>
      <c r="N304" s="81">
        <v>2.4</v>
      </c>
      <c r="O304" s="81">
        <v>0.48</v>
      </c>
      <c r="P304" s="81"/>
      <c r="Q304" s="81"/>
      <c r="R304" s="81">
        <f>M304*N304*O304</f>
        <v>1.27058823529412</v>
      </c>
      <c r="S304" s="81"/>
      <c r="T304" s="81"/>
      <c r="U304" s="81"/>
      <c r="V304" s="84"/>
    </row>
    <row r="305" s="2" customFormat="1" ht="13.5" spans="1:22">
      <c r="A305" s="72"/>
      <c r="B305" s="73"/>
      <c r="C305" s="74"/>
      <c r="D305" s="75"/>
      <c r="E305" s="75"/>
      <c r="F305" s="75"/>
      <c r="G305" s="75"/>
      <c r="H305" s="75"/>
      <c r="I305" s="75"/>
      <c r="J305" s="75"/>
      <c r="K305" s="75"/>
      <c r="L305" s="79"/>
      <c r="M305" s="80"/>
      <c r="N305" s="81"/>
      <c r="O305" s="81"/>
      <c r="P305" s="81"/>
      <c r="Q305" s="81"/>
      <c r="R305" s="81"/>
      <c r="S305" s="81"/>
      <c r="T305" s="81"/>
      <c r="U305" s="81"/>
      <c r="V305" s="84"/>
    </row>
    <row r="306" s="2" customFormat="1" ht="13.5" spans="1:22">
      <c r="A306" s="72"/>
      <c r="B306" s="73" t="s">
        <v>74</v>
      </c>
      <c r="C306" s="74"/>
      <c r="D306" s="75"/>
      <c r="E306" s="75"/>
      <c r="F306" s="75"/>
      <c r="G306" s="75"/>
      <c r="H306" s="75"/>
      <c r="I306" s="75"/>
      <c r="J306" s="85" t="s">
        <v>35</v>
      </c>
      <c r="K306" s="85">
        <f>K307+K308</f>
        <v>0.476521411764706</v>
      </c>
      <c r="L306" s="79"/>
      <c r="M306" s="80"/>
      <c r="N306" s="81"/>
      <c r="O306" s="81"/>
      <c r="P306" s="81"/>
      <c r="Q306" s="81"/>
      <c r="R306" s="81"/>
      <c r="S306" s="81"/>
      <c r="T306" s="78" t="s">
        <v>35</v>
      </c>
      <c r="U306" s="78">
        <f>U307+U308</f>
        <v>0.476521411764706</v>
      </c>
      <c r="V306" s="84"/>
    </row>
    <row r="307" s="2" customFormat="1" ht="13.5" spans="1:22">
      <c r="A307" s="72"/>
      <c r="B307" s="73"/>
      <c r="C307" s="74">
        <v>1</v>
      </c>
      <c r="D307" s="75">
        <f>D280-C304*2.4-C302*0.24</f>
        <v>5.29475935828877</v>
      </c>
      <c r="E307" s="75">
        <v>0.12</v>
      </c>
      <c r="F307" s="75">
        <v>0.66</v>
      </c>
      <c r="G307" s="75"/>
      <c r="H307" s="75"/>
      <c r="I307" s="75"/>
      <c r="J307" s="75"/>
      <c r="K307" s="75">
        <f>C307*D307*E307*F307</f>
        <v>0.419344941176471</v>
      </c>
      <c r="L307" s="79"/>
      <c r="M307" s="80">
        <v>1</v>
      </c>
      <c r="N307" s="81">
        <f>N280-M304*2.4-M302*0.24</f>
        <v>5.29475935828877</v>
      </c>
      <c r="O307" s="81">
        <v>0.12</v>
      </c>
      <c r="P307" s="81">
        <v>0.66</v>
      </c>
      <c r="Q307" s="81"/>
      <c r="R307" s="81"/>
      <c r="S307" s="81"/>
      <c r="T307" s="81"/>
      <c r="U307" s="81">
        <f>M307*N307*O307*P307</f>
        <v>0.419344941176471</v>
      </c>
      <c r="V307" s="84"/>
    </row>
    <row r="308" s="2" customFormat="1" ht="13.5" spans="1:22">
      <c r="A308" s="72"/>
      <c r="B308" s="73"/>
      <c r="C308" s="74">
        <f>C304</f>
        <v>1.10294117647059</v>
      </c>
      <c r="D308" s="75">
        <v>2.4</v>
      </c>
      <c r="E308" s="75">
        <v>0.12</v>
      </c>
      <c r="F308" s="75">
        <v>0.18</v>
      </c>
      <c r="G308" s="75"/>
      <c r="H308" s="75"/>
      <c r="I308" s="75"/>
      <c r="J308" s="75"/>
      <c r="K308" s="75">
        <f>C308*D308*E308*F308</f>
        <v>0.0571764705882353</v>
      </c>
      <c r="L308" s="79"/>
      <c r="M308" s="80">
        <f>M304</f>
        <v>1.10294117647059</v>
      </c>
      <c r="N308" s="81">
        <v>2.4</v>
      </c>
      <c r="O308" s="81">
        <v>0.12</v>
      </c>
      <c r="P308" s="81">
        <v>0.18</v>
      </c>
      <c r="Q308" s="81"/>
      <c r="R308" s="81"/>
      <c r="S308" s="81"/>
      <c r="T308" s="81"/>
      <c r="U308" s="81">
        <f>M308*N308*O308*P308</f>
        <v>0.0571764705882353</v>
      </c>
      <c r="V308" s="84"/>
    </row>
  </sheetData>
  <mergeCells count="8">
    <mergeCell ref="C1:K1"/>
    <mergeCell ref="M1:U1"/>
    <mergeCell ref="A1:A3"/>
    <mergeCell ref="B1:B3"/>
    <mergeCell ref="C2:C3"/>
    <mergeCell ref="L1:L3"/>
    <mergeCell ref="M2:M3"/>
    <mergeCell ref="V1:V3"/>
  </mergeCells>
  <pageMargins left="0.0784722222222222" right="0.118055555555556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ylmf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黄泥埂</vt:lpstr>
      <vt:lpstr>大塘</vt:lpstr>
      <vt:lpstr>马斯坳</vt:lpstr>
      <vt:lpstr>田心</vt:lpstr>
      <vt:lpstr>新枫</vt:lpstr>
      <vt:lpstr>美丽庭院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gakki</cp:lastModifiedBy>
  <dcterms:created xsi:type="dcterms:W3CDTF">2014-03-26T07:49:00Z</dcterms:created>
  <dcterms:modified xsi:type="dcterms:W3CDTF">2025-11-03T11:26:58Z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DD554FC503824364B2DAD0B0741E79E9_13</vt:lpwstr>
  </property>
</Properties>
</file>