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694" firstSheet="2" activeTab="6"/>
  </bookViews>
  <sheets>
    <sheet name="资料输入表" sheetId="2" r:id="rId1"/>
    <sheet name="结算审核报告备案登记表" sheetId="10" r:id="rId2"/>
    <sheet name="审核定案表" sheetId="4" r:id="rId3"/>
    <sheet name="评审资料移交清单" sheetId="8" r:id="rId4"/>
    <sheet name="现场勘察记录表" sheetId="5" state="hidden" r:id="rId5"/>
    <sheet name="评审过程记录表" sheetId="3" r:id="rId6"/>
    <sheet name="对数记录表 (2)" sheetId="9" r:id="rId7"/>
    <sheet name="对数记录表" sheetId="6" state="hidden" r:id="rId8"/>
  </sheets>
  <definedNames>
    <definedName name="_xlnm.Print_Area" localSheetId="2">审核定案表!$A$1:$G$19</definedName>
    <definedName name="_xlnm.Print_Area" localSheetId="5">评审过程记录表!$A$1:$H$23</definedName>
    <definedName name="_xlnm.Print_Area" localSheetId="7">对数记录表!$A$1:$K$23</definedName>
    <definedName name="_xlnm.Print_Area" localSheetId="3">评审资料移交清单!$A$1:$J$28</definedName>
    <definedName name="_xlnm.Print_Area" localSheetId="4">现场勘察记录表!$A$1:$H$25</definedName>
    <definedName name="_xlnm.Print_Area" localSheetId="6">'对数记录表 (2)'!$A$1:$K$34</definedName>
    <definedName name="_xlnm.Print_Area" localSheetId="1">结算审核报告备案登记表!$A$1:$M$16</definedName>
    <definedName name="_xlnm.Print_Titles" localSheetId="6">'对数记录表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<sst xmlns="http://schemas.openxmlformats.org/spreadsheetml/2006/main" count="358" uniqueCount="194">
  <si>
    <t>预算审核版本</t>
  </si>
  <si>
    <t>工 程 名 称</t>
  </si>
  <si>
    <t>仁化县石塘镇“百千万工程”典型村（光明村）建设项目</t>
  </si>
  <si>
    <t>委托编号</t>
  </si>
  <si>
    <t>仁财预审委函[2025]57号</t>
  </si>
  <si>
    <t>[2025]57号</t>
  </si>
  <si>
    <t>委托日期</t>
  </si>
  <si>
    <t>建设单位（送审单位）</t>
  </si>
  <si>
    <t>仁化县石塘镇人民政府</t>
  </si>
  <si>
    <t>联系人</t>
  </si>
  <si>
    <t>叶伟文</t>
  </si>
  <si>
    <t>施工单位</t>
  </si>
  <si>
    <t>/</t>
  </si>
  <si>
    <t>项目预算金额（元）</t>
  </si>
  <si>
    <t xml:space="preserve"> </t>
  </si>
  <si>
    <t>合同金额</t>
  </si>
  <si>
    <t>工程地点</t>
  </si>
  <si>
    <t>广东省韶关市仁化县</t>
  </si>
  <si>
    <t>送审金额（元）</t>
  </si>
  <si>
    <t>审定金额（元）</t>
  </si>
  <si>
    <t>净核减金额（元）</t>
  </si>
  <si>
    <t>审核日期：</t>
  </si>
  <si>
    <t>审核单位：</t>
  </si>
  <si>
    <t>预算编制单位：</t>
  </si>
  <si>
    <t>广东建安咨询有限公司</t>
  </si>
  <si>
    <t>设计单位：</t>
  </si>
  <si>
    <t>国昇设计有限责任公司</t>
  </si>
  <si>
    <t>石工</t>
  </si>
  <si>
    <t>仁化县财政性投资项目委托代理服务商评审预算审核报告备案登记表</t>
  </si>
  <si>
    <t xml:space="preserve"> 送审单位：</t>
  </si>
  <si>
    <t>联系人：</t>
  </si>
  <si>
    <t>办公电话：</t>
  </si>
  <si>
    <t>手机：</t>
  </si>
  <si>
    <t xml:space="preserve"> 审核单位：</t>
  </si>
  <si>
    <t xml:space="preserve">天栋建设管理有限公司  </t>
  </si>
  <si>
    <t>何乐为</t>
  </si>
  <si>
    <t>项目名称</t>
  </si>
  <si>
    <t>建设单位</t>
  </si>
  <si>
    <t>预算编制单位</t>
  </si>
  <si>
    <t>工程预算金额(元)</t>
  </si>
  <si>
    <t>最高投标限价</t>
  </si>
  <si>
    <t>中标合同价(元)</t>
  </si>
  <si>
    <t>送审金额(元)</t>
  </si>
  <si>
    <t>核减金额(元)</t>
  </si>
  <si>
    <t>审定金额(元)</t>
  </si>
  <si>
    <t>建设意见</t>
  </si>
  <si>
    <t>同意审核报告在投资评审中心备案。</t>
  </si>
  <si>
    <t>备案单位意见</t>
  </si>
  <si>
    <r>
      <rPr>
        <b/>
        <sz val="14"/>
        <color rgb="FFFF0000"/>
        <rFont val="仿宋_GB2312"/>
        <charset val="134"/>
      </rPr>
      <t xml:space="preserve">   同意备案，并声明如下：                                   </t>
    </r>
    <r>
      <rPr>
        <sz val="14"/>
        <color rgb="FFFF0000"/>
        <rFont val="仿宋_GB2312"/>
        <charset val="134"/>
      </rPr>
      <t>1.财政投资评审是财政部门工程价款支付前的内控性经济技术性审查行为，不代表对项目的验收、质量检查或各种认定。                                                  2.相关单位不以该项目是否财审而免除因为提供虚假资料、故意隐瞒、偷工减料、未按图施工、未尽职责验收等行为而应当承担的法律审计、纪检责任。                                                                                                  3.根据建筑法等法律，工程项目的立项、招投标、合同签订、施工、设计、监理、验收、价款支付等由参建主体负责。</t>
    </r>
  </si>
  <si>
    <t>单位（盖章）</t>
  </si>
  <si>
    <t xml:space="preserve">                                   年    月    日  </t>
  </si>
  <si>
    <t xml:space="preserve">年    月    日  </t>
  </si>
  <si>
    <t>备案说明</t>
  </si>
  <si>
    <t xml:space="preserve">   现就《仁化县财政性资金投资项目委托中介机构评审工作》要求，对仁化县财政性投资项目委托代理服务商评审的项目实行预（结）算审核报告进行备案登记。（1）备案仅作为财政评审部门抽查复核的依据，及财政支付工程款的依据之一，不作为其他用途；（2）备案单位不负责该项目预算、结算审核报告的复核和确认；（3）送审单位对工程结算图纸、文件、相关资料等（含工程隐蔽资料、现场签证等）的真实、合法、完整性负责任；（4）接受该项目委托的社会中介机构应保证审核报告的真实性和合法性，并承担相应的审计责任和法律责任。</t>
  </si>
  <si>
    <t>仁化县财政性资金投资项目代理审核定案表</t>
  </si>
  <si>
    <t xml:space="preserve">项目名称：                                             </t>
  </si>
  <si>
    <t>委托编号：</t>
  </si>
  <si>
    <t>序号</t>
  </si>
  <si>
    <t>工程项目</t>
  </si>
  <si>
    <t>核减金额（元）</t>
  </si>
  <si>
    <t>核减率（%）</t>
  </si>
  <si>
    <t>合    计</t>
  </si>
  <si>
    <t xml:space="preserve">  说明： 1、本工程审核依据为：施工设计图纸、工程预算书、相关资金批复、价格采用依据等。以上资料由甲方提供，其真实性、完整性、合法性由相关签章单位负责。  2、本工程送审金额为5966974.62元，审定金额为5729540.99元，详见“仁化县石塘镇“百千万工程”典型村（光明村）建设项目”预算审核报告书（“定案表仅作为财政评审部门抽查复核的依据，及财政支付工程款的参考依据之一”）。</t>
  </si>
  <si>
    <t>审核人:</t>
  </si>
  <si>
    <t>复核人：</t>
  </si>
  <si>
    <t xml:space="preserve">建设（代建）单位意见：  </t>
  </si>
  <si>
    <t>施工单位意见：</t>
  </si>
  <si>
    <t>评审单位意见：</t>
  </si>
  <si>
    <t xml:space="preserve">        负责人（签名）：                       </t>
  </si>
  <si>
    <t xml:space="preserve">          负责人（签名）： </t>
  </si>
  <si>
    <t xml:space="preserve">           负责人（签名）： </t>
  </si>
  <si>
    <t xml:space="preserve">        单  位（公章）：</t>
  </si>
  <si>
    <t xml:space="preserve">                        单  位（公章）：   </t>
  </si>
  <si>
    <t xml:space="preserve">                         单  位（公章）：   </t>
  </si>
  <si>
    <t>年   月   日</t>
  </si>
  <si>
    <t xml:space="preserve">         年   月   日</t>
  </si>
  <si>
    <t xml:space="preserve">        2025年 11 月5 日</t>
  </si>
  <si>
    <t xml:space="preserve"> 送达日期：                   建设单位代表签收：</t>
  </si>
  <si>
    <t xml:space="preserve"> 返回日期：             中介机构代表签收：</t>
  </si>
  <si>
    <t>备注：1.对以上审核结果若有异议，请于本通知发出起五日内提出书面意见，若在规定时间内不做回复，视同同意。</t>
  </si>
  <si>
    <t xml:space="preserve">      2.书面意见栏不够，可增加附页。</t>
  </si>
  <si>
    <t>说明模板：1、本工程中标金额为**元。2、本工程审核依据为：施工合同、中标通知书、招标文件、投标文件、招标控制价、单位工程竣工验收证明书、竣工图纸、送审结算书、经业主和施工单位确认的签证及相关资料等。以上资料由甲方提供，其真实性准确性合法性由相关签章单位负责。3、本工程工程量按竣工图纸计算，综合单价按照投标报价计取。4、本工程合同价为***元，审定结算金额为***元，该项目结算金额未超中标价和合同价，详见“仁化县***工程”结算审核报告书。</t>
  </si>
  <si>
    <t>仁化县财政性投资项目委托代理服务商评审资料移交清单</t>
  </si>
  <si>
    <t>项目名称：</t>
  </si>
  <si>
    <t>电话</t>
  </si>
  <si>
    <t>设计单位</t>
  </si>
  <si>
    <t>移交资料情况</t>
  </si>
  <si>
    <t>资料名称</t>
  </si>
  <si>
    <t>单位</t>
  </si>
  <si>
    <t>数量</t>
  </si>
  <si>
    <t>备注</t>
  </si>
  <si>
    <t>一</t>
  </si>
  <si>
    <t>中介机构评审过程形成资料</t>
  </si>
  <si>
    <t>仁化县石塘镇“百千万工程”典型村（光明村）建设项目（审核书）</t>
  </si>
  <si>
    <t>份</t>
  </si>
  <si>
    <t>仁化县财政性投资项目委托代理服务商评审预（结）算审核报告备案登记表</t>
  </si>
  <si>
    <t>仁化县财政性投资项目委托代理服务商评审过程记录表</t>
  </si>
  <si>
    <t>对数记录表</t>
  </si>
  <si>
    <t>二</t>
  </si>
  <si>
    <t>建设单位送审资料</t>
  </si>
  <si>
    <t>施工图设计图纸及电子文档（通过相关技术部门审查）</t>
  </si>
  <si>
    <t>工程预算书及其电子文档（含造价软件编制版及Excel版）</t>
  </si>
  <si>
    <t>工程量计算书及其电子文档</t>
  </si>
  <si>
    <t>概算批复文件或项目支出预算批复文件</t>
  </si>
  <si>
    <t xml:space="preserve">中介机构：天栋建设管理有限公司   </t>
  </si>
  <si>
    <t>接收单位： 仁化县财政局投资评审中心</t>
  </si>
  <si>
    <t>建设单位：</t>
  </si>
  <si>
    <t>经办人：何乐为 联系电话:13553642046</t>
  </si>
  <si>
    <t>经办人：        联系电话:</t>
  </si>
  <si>
    <t>日期：</t>
  </si>
  <si>
    <t>备注：
1.审核文件需刻录成电脑光盘随审核资料移交，否则我中心不予受理。
2.中介超市机构评审过程形成资料，共5份，其中：委托代理服务商1份、评审中心1份、建设单位3份。建设单位送审资料退回建设单位。</t>
  </si>
  <si>
    <t>仁化县财政性投资项目委托评审业务
现场勘察记录表</t>
  </si>
  <si>
    <t xml:space="preserve"> 项目名称：</t>
  </si>
  <si>
    <t xml:space="preserve"> 工作地点：</t>
  </si>
  <si>
    <t>查看时间：</t>
  </si>
  <si>
    <t xml:space="preserve"> 送审金额：</t>
  </si>
  <si>
    <t xml:space="preserve">    勘察纪要：该地块地势高出周边道路2-4米，断口无岩层裸露，地表土质松软。</t>
  </si>
  <si>
    <t>参与人员签名</t>
  </si>
  <si>
    <t>所在单位</t>
  </si>
  <si>
    <t>姓名</t>
  </si>
  <si>
    <t>广东宏正工程咨询有限公司</t>
  </si>
  <si>
    <t>仁化县财政性投资项目委托中介机构
评审过程记录表</t>
  </si>
  <si>
    <t xml:space="preserve">             □财政投资基建项目    □部门预算项目</t>
  </si>
  <si>
    <t>工程名称</t>
  </si>
  <si>
    <t>审核类型</t>
  </si>
  <si>
    <r>
      <rPr>
        <sz val="11"/>
        <rFont val="Wingdings"/>
        <charset val="2"/>
      </rPr>
      <t>þ</t>
    </r>
    <r>
      <rPr>
        <sz val="11"/>
        <rFont val="宋体"/>
        <charset val="2"/>
      </rPr>
      <t xml:space="preserve"> 招标预算      □ 预算    □ 结算    </t>
    </r>
  </si>
  <si>
    <t>委托时限</t>
  </si>
  <si>
    <t xml:space="preserve"> 14个工作日</t>
  </si>
  <si>
    <t>评审过程时间节点</t>
  </si>
  <si>
    <t>评审过程记录</t>
  </si>
  <si>
    <t>评审阶段</t>
  </si>
  <si>
    <t>我公司接受财局委托</t>
  </si>
  <si>
    <t>出具审核初稿</t>
  </si>
  <si>
    <t>对数阶段</t>
  </si>
  <si>
    <t>与预算编制单位对数。</t>
  </si>
  <si>
    <t>三</t>
  </si>
  <si>
    <t>出具审核报告阶段</t>
  </si>
  <si>
    <t>出具正式的审核报告</t>
  </si>
  <si>
    <t>超时情况说明</t>
  </si>
  <si>
    <t xml:space="preserve">  评审机构评审人：何乐为                </t>
  </si>
  <si>
    <t>联系电话：13553642046</t>
  </si>
  <si>
    <t xml:space="preserve">  评审单位：天栋建设管理有限公司  </t>
  </si>
  <si>
    <t xml:space="preserve">填表日期： </t>
  </si>
  <si>
    <t>仁化县财政投资评审机构</t>
  </si>
  <si>
    <t>对数日期</t>
  </si>
  <si>
    <t xml:space="preserve">项目名称: </t>
  </si>
  <si>
    <t>审核问题内容</t>
  </si>
  <si>
    <t>建设单位意见</t>
  </si>
  <si>
    <t>预算单位意见</t>
  </si>
  <si>
    <t>评审机构最终处理意见</t>
  </si>
  <si>
    <t>黄泥埂村：</t>
  </si>
  <si>
    <t>送审预算中道路硬化工程量为335.9m2，审核后根据设计图纸计算工程量为175.1m2，设计图纸未见6%级配碎石描述，审核扣除此项，此项核减33592.88元。</t>
  </si>
  <si>
    <t>同意</t>
  </si>
  <si>
    <t>按审定调整</t>
  </si>
  <si>
    <t>送审预算中花池/树池工程量根据设计图纸计算，此项核减9907.82元。</t>
  </si>
  <si>
    <t>送审预算中地面硬化中清单“040203007008~010”套取定额子目不合适，审核后按A1-5-80定额子目调整，此项核减4657.1元。</t>
  </si>
  <si>
    <t>大塘村：</t>
  </si>
  <si>
    <t>送审预算中道路硬化设计图纸未见6%级配碎石描述，审核扣除此项，此项核减37759.67元。</t>
  </si>
  <si>
    <t>送审预算中地面硬化中清单“040203007004~005”套取定额子目不合适，审核后按A1-5-80定额子目调整，此项核减1063.96元。</t>
  </si>
  <si>
    <t>送审预算中压纹混凝土地面，审核未见设计图纸有此工程量，审核扣除此项，此项核减3985.35元。</t>
  </si>
  <si>
    <t>马斯坳村：</t>
  </si>
  <si>
    <t>送审预算中地面硬化中清单“040203007006~008”套取定额子目不合适，审核后按A1-5-80定额子目调整，此项核减20860.98元。</t>
  </si>
  <si>
    <t>送审预算中道路硬化设计图纸未见6%级配碎石描述，审核扣除此项，此项核减37180.08元。</t>
  </si>
  <si>
    <t>送审预算中彩色混凝土地面，审核未见设计图纸有此工程量，审核扣除此项，此项核减17345.13元。</t>
  </si>
  <si>
    <t>田心村：</t>
  </si>
  <si>
    <t>送审预算中道路拓宽工程量为2383.9m2，审核后根据设计图纸计算为2362.9m2，此项核减7375.93元。</t>
  </si>
  <si>
    <t>送审预算中压纹混凝土地面清单“040203007009”水泥混凝土（压膜）套取定额子目不合适，审核后按A1-5-80定额子目调整，此项核减4908.94元。</t>
  </si>
  <si>
    <t>新枫村：</t>
  </si>
  <si>
    <t>送审预算中地面硬化中清单“040203007001”套取定额子目不合适，审核后按A1-5-80定额子目调整，此项核减18676.63元。</t>
  </si>
  <si>
    <t>共性问题：</t>
  </si>
  <si>
    <t>审核过程中发现送审预算部分工程量漏记（黄泥埂村仿木护栏103.9米、黄泥埂村彩色沥青路面、所有毛石挡土墙H=2.5m土方开挖回填及余方弃置、所有混凝土地坪伸缩缝、地面硬化200mm厚55.83平方、φ300波纹管土方开挖回填及余方弃置、大塘村透水砖人行步道67.8平方、田心村钢筋砼盖板，宽1米、美丽庭院菜园路红砖人字铺、所有垃圾收集点钢结构油漆）此部分工程量为送审漏计，漏计部分已告知建设单位，本次预算审核秉着不核增的原则，漏记部分由建设单位负责。</t>
  </si>
  <si>
    <t>设计图纸部分砂浆配比及厚度未描述，未明确部分由建设单位负责，暂按预算送审审核，结算按实结算。</t>
  </si>
  <si>
    <t>设计图纸山墙修复未见做法，未明确部分由建设单位负责，暂按预算送审审核，结算按实结算。</t>
  </si>
  <si>
    <t>鱼塘土方换填设计图纸未明确是否为淤泥，未明确部分由建设单位负责，暂按预算送审审核，结算按实结算。</t>
  </si>
  <si>
    <t>原镀锌栏杆仿木翻新设计图纸未明确油漆遍数及原栏杆样式导致无法进行计算工程量，未明确部分由建设单位负责，暂按预算送审审核，结算按实结算。</t>
  </si>
  <si>
    <t>设计图纸彩色沥青路面未见做法，未明确部分由建设单位负责，暂按预算送审审核，结算按实结算。</t>
  </si>
  <si>
    <t>设计图纸未明确部分由建设单位负责，暂按预算送审审核，结算按实结算。</t>
  </si>
  <si>
    <t>其他细微调整未逐一列出，详见计价软件版。</t>
  </si>
  <si>
    <t>参加人员</t>
  </si>
  <si>
    <t>预算单位</t>
  </si>
  <si>
    <t>评审机构</t>
  </si>
  <si>
    <t>签名:</t>
  </si>
  <si>
    <t>签名：</t>
  </si>
  <si>
    <t xml:space="preserve">注:1.考虑审核问题的多样性,当本表不适用时,审核人员可以根据实际情况采用更多样式的表格; </t>
  </si>
  <si>
    <t xml:space="preserve">   2.审核问题的分析内容较多时，可以另附表格或计算书、结算书清晰的项目可直接在送审资料中标注审核意见，但必须在本表中注明，形成对应关系。</t>
  </si>
  <si>
    <t>预算编制单位意见</t>
  </si>
  <si>
    <t>XZJ-1地块
送审工程量清单“040101001001 挖一般土方”，送审工程量为94545.8m³，送审综合单价为4.96元/，调整子目，审定综合单价为4.09元/m³。</t>
  </si>
  <si>
    <t>按审定计算</t>
  </si>
  <si>
    <t>XZJ-1地块
送审工程量清单“040102001001 挖一般石方”，送审工程量为189091.7m³，送审综合合价为8698218.2元，根据岩土工程勘察报告，调整相关定额子目拆分为“挖一般石方-岩石类别:强风化岩石”101818.61m³、“挖一般石方-岩石类别:中风化岩石”87273.09m³、“余方弃置”189091.7m³</t>
  </si>
  <si>
    <t>XZJ-1地块
送审工程量清单“040103002001 余方弃置”，送审工程量为60617.9m³，送审综合单价为13.77元m³，调整子目，审定综合单价为13.52元/m³。</t>
  </si>
  <si>
    <t>XZJ-1地块
送审工程量清单“050101007001 清除地被植物”，送审工程量为33333.35㎡，送审综合单价为1.28元m³，与业主沟通后确定该项不计算费用调整子目，该项核减。</t>
  </si>
  <si>
    <t>XZF-2地块
送审工程量清单“040101001001 挖一般土方”，送审工程量为8258.1m³，送审综合单价为4.96元/，调整子目，审定综合单价为4.09元/m³。</t>
  </si>
  <si>
    <t>XZI-3地块
送审工程量清单“040101001001 挖一般土方”，送审工程量为159817.2m³，送审综合单价为4.96元/，调整子目，审定综合单价为4.09元/m³。</t>
  </si>
  <si>
    <t>XZI-3地块
送审工程量清单“040103002001 余方弃置”送审工程量为156703.4m³，审定工程量为27412.9m³，送审综合单价为15.72元/，调整子目，审定综合单价为13.52元/m³</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</si>
</sst>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General&quot;元&quot;"/>
    <numFmt numFmtId="178" formatCode="General\+&quot;‘&quot;&quot;结&quot;&quot;算&quot;&quot;审&quot;&quot;核&quot;&quot;书&quot;&quot;’&quot;"/>
    <numFmt numFmtId="179" formatCode="0.00_);[Red]\(0.00\)"/>
    <numFmt numFmtId="180" formatCode="#,##0.00;[Red]#,##0.00"/>
    <numFmt numFmtId="181" formatCode="#,##0.00_ "/>
    <numFmt numFmtId="182" formatCode="0.00_ "/>
  </numFmts>
  <fonts count="51">
    <font>
      <sz val="12"/>
      <name val="宋体"/>
      <charset val="134"/>
    </font>
    <font>
      <b/>
      <sz val="20"/>
      <name val="宋体"/>
      <charset val="134"/>
    </font>
    <font>
      <sz val="12"/>
      <color theme="7" tint="0.599993896298105"/>
      <name val="宋体"/>
      <charset val="134"/>
    </font>
    <font>
      <sz val="11"/>
      <name val="仿宋_GB2312"/>
      <charset val="134"/>
    </font>
    <font>
      <b/>
      <sz val="12"/>
      <name val="仿宋_GB2312"/>
      <charset val="134"/>
    </font>
    <font>
      <sz val="12"/>
      <name val="仿宋_GB2312"/>
      <charset val="134"/>
    </font>
    <font>
      <sz val="10.5"/>
      <name val="仿宋_GB2312"/>
      <charset val="134"/>
    </font>
    <font>
      <sz val="11"/>
      <name val="宋体"/>
      <charset val="134"/>
    </font>
    <font>
      <sz val="11"/>
      <name val="Wingdings"/>
      <charset val="2"/>
    </font>
    <font>
      <sz val="11"/>
      <color indexed="8"/>
      <name val="宋体"/>
      <charset val="134"/>
    </font>
    <font>
      <sz val="12"/>
      <name val="Times New Roman"/>
      <charset val="0"/>
    </font>
    <font>
      <sz val="10"/>
      <name val="仿宋_GB2312"/>
      <charset val="134"/>
    </font>
    <font>
      <sz val="8"/>
      <name val="宋体"/>
      <charset val="134"/>
    </font>
    <font>
      <sz val="12"/>
      <color indexed="10"/>
      <name val="宋体"/>
      <charset val="134"/>
    </font>
    <font>
      <b/>
      <sz val="20"/>
      <color indexed="8"/>
      <name val="黑体"/>
      <charset val="134"/>
    </font>
    <font>
      <b/>
      <sz val="16"/>
      <color indexed="8"/>
      <name val="黑体"/>
      <charset val="134"/>
    </font>
    <font>
      <b/>
      <sz val="10.5"/>
      <color indexed="8"/>
      <name val="宋体"/>
      <charset val="134"/>
    </font>
    <font>
      <b/>
      <sz val="12"/>
      <color indexed="8"/>
      <name val="宋体"/>
      <charset val="134"/>
    </font>
    <font>
      <sz val="10.5"/>
      <color indexed="8"/>
      <name val="宋体"/>
      <charset val="134"/>
    </font>
    <font>
      <sz val="12"/>
      <color indexed="8"/>
      <name val="宋体"/>
      <charset val="134"/>
    </font>
    <font>
      <sz val="10.5"/>
      <name val="宋体"/>
      <charset val="134"/>
    </font>
    <font>
      <sz val="9"/>
      <color indexed="8"/>
      <name val="宋体"/>
      <charset val="134"/>
    </font>
    <font>
      <b/>
      <sz val="18"/>
      <name val="宋体"/>
      <charset val="134"/>
    </font>
    <font>
      <b/>
      <sz val="14"/>
      <name val="仿宋_GB2312"/>
      <charset val="134"/>
    </font>
    <font>
      <b/>
      <sz val="16"/>
      <name val="仿宋_GB2312"/>
      <charset val="134"/>
    </font>
    <font>
      <b/>
      <sz val="14"/>
      <color rgb="FFFF0000"/>
      <name val="仿宋_GB2312"/>
      <charset val="134"/>
    </font>
    <font>
      <sz val="14"/>
      <color rgb="FFFF0000"/>
      <name val="仿宋_GB2312"/>
      <charset val="134"/>
    </font>
    <font>
      <sz val="14"/>
      <name val="仿宋_GB2312"/>
      <charset val="134"/>
    </font>
    <font>
      <sz val="16"/>
      <name val="仿宋_GB2312"/>
      <charset val="134"/>
    </font>
    <font>
      <sz val="12"/>
      <color indexed="63"/>
      <name val="宋体"/>
      <charset val="134"/>
    </font>
    <font>
      <sz val="12"/>
      <color rgb="FFFF0000"/>
      <name val="宋体"/>
      <charset val="134"/>
    </font>
    <font>
      <sz val="12"/>
      <color rgb="FFFF0000"/>
      <name val="Times New Roman"/>
      <charset val="0"/>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name val="宋体"/>
      <charset val="2"/>
    </font>
  </fonts>
  <fills count="26">
    <fill>
      <patternFill patternType="none"/>
    </fill>
    <fill>
      <patternFill patternType="gray125"/>
    </fill>
    <fill>
      <patternFill patternType="solid">
        <fgColor rgb="FFFFFF00"/>
        <bgColor indexed="64"/>
      </patternFill>
    </fill>
    <fill>
      <patternFill patternType="solid">
        <fgColor theme="3" tint="0.799981688894314"/>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5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medium">
        <color auto="1"/>
      </right>
      <top style="thin">
        <color auto="1"/>
      </top>
      <bottom style="thin">
        <color auto="1"/>
      </bottom>
      <diagonal/>
    </border>
    <border>
      <left style="thin">
        <color indexed="8"/>
      </left>
      <right/>
      <top style="thin">
        <color auto="1"/>
      </top>
      <bottom style="thin">
        <color auto="1"/>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indexed="8"/>
      </top>
      <bottom style="thin">
        <color indexed="8"/>
      </bottom>
      <diagonal/>
    </border>
    <border>
      <left/>
      <right style="thin">
        <color auto="1"/>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9" fillId="4" borderId="41"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2" applyNumberFormat="0" applyFill="0" applyAlignment="0" applyProtection="0">
      <alignment vertical="center"/>
    </xf>
    <xf numFmtId="0" fontId="38" fillId="0" borderId="43" applyNumberFormat="0" applyFill="0" applyAlignment="0" applyProtection="0">
      <alignment vertical="center"/>
    </xf>
    <xf numFmtId="0" fontId="39" fillId="0" borderId="44" applyNumberFormat="0" applyFill="0" applyAlignment="0" applyProtection="0">
      <alignment vertical="center"/>
    </xf>
    <xf numFmtId="0" fontId="39" fillId="0" borderId="0" applyNumberFormat="0" applyFill="0" applyBorder="0" applyAlignment="0" applyProtection="0">
      <alignment vertical="center"/>
    </xf>
    <xf numFmtId="0" fontId="40" fillId="5" borderId="45" applyNumberFormat="0" applyAlignment="0" applyProtection="0">
      <alignment vertical="center"/>
    </xf>
    <xf numFmtId="0" fontId="41" fillId="6" borderId="46" applyNumberFormat="0" applyAlignment="0" applyProtection="0">
      <alignment vertical="center"/>
    </xf>
    <xf numFmtId="0" fontId="42" fillId="6" borderId="45" applyNumberFormat="0" applyAlignment="0" applyProtection="0">
      <alignment vertical="center"/>
    </xf>
    <xf numFmtId="0" fontId="43" fillId="7" borderId="47" applyNumberFormat="0" applyAlignment="0" applyProtection="0">
      <alignment vertical="center"/>
    </xf>
    <xf numFmtId="0" fontId="44" fillId="0" borderId="48" applyNumberFormat="0" applyFill="0" applyAlignment="0" applyProtection="0">
      <alignment vertical="center"/>
    </xf>
    <xf numFmtId="0" fontId="45" fillId="0" borderId="49"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9" fillId="9" borderId="0" applyNumberFormat="0" applyBorder="0" applyAlignment="0" applyProtection="0">
      <alignment vertical="center"/>
    </xf>
    <xf numFmtId="0" fontId="9" fillId="16"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9" fillId="8" borderId="0" applyNumberFormat="0" applyBorder="0" applyAlignment="0" applyProtection="0">
      <alignment vertical="center"/>
    </xf>
    <xf numFmtId="0" fontId="9" fillId="18"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49" fillId="19" borderId="0" applyNumberFormat="0" applyBorder="0" applyAlignment="0" applyProtection="0">
      <alignment vertical="center"/>
    </xf>
    <xf numFmtId="0" fontId="49" fillId="21" borderId="0" applyNumberFormat="0" applyBorder="0" applyAlignment="0" applyProtection="0">
      <alignment vertical="center"/>
    </xf>
    <xf numFmtId="0" fontId="9" fillId="22" borderId="0" applyNumberFormat="0" applyBorder="0" applyAlignment="0" applyProtection="0">
      <alignment vertical="center"/>
    </xf>
    <xf numFmtId="0" fontId="9" fillId="13" borderId="0" applyNumberFormat="0" applyBorder="0" applyAlignment="0" applyProtection="0">
      <alignment vertical="center"/>
    </xf>
    <xf numFmtId="0" fontId="49" fillId="21" borderId="0" applyNumberFormat="0" applyBorder="0" applyAlignment="0" applyProtection="0">
      <alignment vertical="center"/>
    </xf>
    <xf numFmtId="0" fontId="49" fillId="23" borderId="0" applyNumberFormat="0" applyBorder="0" applyAlignment="0" applyProtection="0">
      <alignment vertical="center"/>
    </xf>
    <xf numFmtId="0" fontId="9" fillId="5" borderId="0" applyNumberFormat="0" applyBorder="0" applyAlignment="0" applyProtection="0">
      <alignment vertical="center"/>
    </xf>
    <xf numFmtId="0" fontId="9" fillId="24" borderId="0" applyNumberFormat="0" applyBorder="0" applyAlignment="0" applyProtection="0">
      <alignment vertical="center"/>
    </xf>
    <xf numFmtId="0" fontId="49" fillId="25" borderId="0" applyNumberFormat="0" applyBorder="0" applyAlignment="0" applyProtection="0">
      <alignment vertical="center"/>
    </xf>
    <xf numFmtId="0" fontId="9" fillId="0" borderId="0"/>
    <xf numFmtId="0" fontId="0" fillId="0" borderId="0">
      <alignment vertical="center"/>
    </xf>
    <xf numFmtId="0" fontId="0" fillId="0" borderId="0"/>
  </cellStyleXfs>
  <cellXfs count="312">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14" fontId="2" fillId="2" borderId="0" xfId="0" applyNumberFormat="1" applyFont="1" applyFill="1">
      <alignment vertical="center"/>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31" fontId="3"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5" fillId="0" borderId="1" xfId="0" applyFont="1" applyBorder="1" applyAlignment="1">
      <alignment vertical="center"/>
    </xf>
    <xf numFmtId="0" fontId="5" fillId="0" borderId="9" xfId="0" applyFont="1" applyBorder="1" applyAlignment="1">
      <alignment vertical="center"/>
    </xf>
    <xf numFmtId="0" fontId="5" fillId="0" borderId="3" xfId="0" applyFont="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6" xfId="0" applyFont="1" applyBorder="1" applyAlignment="1">
      <alignment horizontal="left" wrapText="1"/>
    </xf>
    <xf numFmtId="0" fontId="6" fillId="0" borderId="12" xfId="0" applyFont="1" applyBorder="1" applyAlignment="1">
      <alignment horizontal="left" wrapText="1"/>
    </xf>
    <xf numFmtId="0" fontId="6" fillId="0" borderId="13" xfId="0" applyFont="1" applyBorder="1" applyAlignment="1">
      <alignment horizontal="left" wrapText="1"/>
    </xf>
    <xf numFmtId="0" fontId="6" fillId="0" borderId="14" xfId="0" applyFont="1" applyBorder="1" applyAlignment="1">
      <alignment horizontal="left" wrapText="1"/>
    </xf>
    <xf numFmtId="31" fontId="3" fillId="0" borderId="1" xfId="0" applyNumberFormat="1"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0" fillId="0" borderId="0" xfId="0" applyFill="1" applyBorder="1" applyAlignment="1">
      <alignment vertical="center"/>
    </xf>
    <xf numFmtId="0" fontId="1" fillId="0" borderId="0" xfId="0" applyFont="1" applyFill="1" applyBorder="1" applyAlignment="1">
      <alignment horizontal="center" vertical="center"/>
    </xf>
    <xf numFmtId="14" fontId="2" fillId="2" borderId="0" xfId="0" applyNumberFormat="1" applyFont="1" applyFill="1" applyBorder="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31" fontId="3" fillId="0" borderId="1" xfId="0" applyNumberFormat="1"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 xfId="0" applyFont="1" applyFill="1" applyBorder="1" applyAlignment="1">
      <alignment vertical="center"/>
    </xf>
    <xf numFmtId="0" fontId="5" fillId="0" borderId="9" xfId="0" applyFont="1" applyFill="1" applyBorder="1" applyAlignment="1">
      <alignment vertical="center"/>
    </xf>
    <xf numFmtId="0" fontId="5" fillId="0" borderId="3" xfId="0" applyFont="1" applyFill="1" applyBorder="1" applyAlignment="1">
      <alignment vertical="center" wrapText="1"/>
    </xf>
    <xf numFmtId="0" fontId="5" fillId="0" borderId="5" xfId="0" applyFont="1" applyFill="1" applyBorder="1" applyAlignment="1">
      <alignment vertical="center" wrapText="1"/>
    </xf>
    <xf numFmtId="0" fontId="5" fillId="0" borderId="2" xfId="0" applyFont="1" applyFill="1" applyBorder="1" applyAlignment="1">
      <alignment horizontal="left" vertical="center" wrapText="1"/>
    </xf>
    <xf numFmtId="0" fontId="6" fillId="0" borderId="10" xfId="0" applyFont="1" applyFill="1" applyBorder="1" applyAlignment="1">
      <alignment horizontal="left" wrapText="1"/>
    </xf>
    <xf numFmtId="0" fontId="6" fillId="0" borderId="11" xfId="0" applyFont="1" applyFill="1" applyBorder="1" applyAlignment="1">
      <alignment horizontal="left" wrapText="1"/>
    </xf>
    <xf numFmtId="0" fontId="6" fillId="0" borderId="6" xfId="0" applyFont="1" applyFill="1" applyBorder="1" applyAlignment="1">
      <alignment horizontal="left" wrapText="1"/>
    </xf>
    <xf numFmtId="0" fontId="6" fillId="0" borderId="12" xfId="0" applyFont="1" applyFill="1" applyBorder="1" applyAlignment="1">
      <alignment horizontal="left" wrapText="1"/>
    </xf>
    <xf numFmtId="0" fontId="6" fillId="0" borderId="13" xfId="0" applyFont="1" applyFill="1" applyBorder="1" applyAlignment="1">
      <alignment horizontal="left" wrapText="1"/>
    </xf>
    <xf numFmtId="0" fontId="6" fillId="0" borderId="14" xfId="0" applyFont="1" applyFill="1" applyBorder="1" applyAlignment="1">
      <alignment horizontal="left" wrapText="1"/>
    </xf>
    <xf numFmtId="0" fontId="0" fillId="0" borderId="0" xfId="50">
      <alignment vertical="center"/>
    </xf>
    <xf numFmtId="0" fontId="7" fillId="0" borderId="0" xfId="50" applyFont="1" applyAlignment="1">
      <alignment vertical="center" wrapText="1"/>
    </xf>
    <xf numFmtId="0" fontId="1" fillId="0" borderId="0" xfId="50" applyFont="1" applyBorder="1" applyAlignment="1">
      <alignment horizontal="center" vertical="center" wrapText="1"/>
    </xf>
    <xf numFmtId="0" fontId="0" fillId="0" borderId="1" xfId="50" applyBorder="1" applyAlignment="1">
      <alignment horizontal="center" vertical="center"/>
    </xf>
    <xf numFmtId="0" fontId="0" fillId="0" borderId="1" xfId="50" applyFont="1" applyBorder="1" applyAlignment="1">
      <alignment horizontal="center" vertical="center"/>
    </xf>
    <xf numFmtId="0" fontId="0" fillId="0" borderId="1" xfId="50" applyFont="1" applyBorder="1" applyAlignment="1">
      <alignment horizontal="left" vertical="center"/>
    </xf>
    <xf numFmtId="0" fontId="7" fillId="0" borderId="6" xfId="50" applyFont="1" applyBorder="1" applyAlignment="1">
      <alignment horizontal="center" vertical="center"/>
    </xf>
    <xf numFmtId="0" fontId="7" fillId="0" borderId="10" xfId="50" applyFont="1" applyBorder="1" applyAlignment="1">
      <alignment horizontal="center" vertical="center"/>
    </xf>
    <xf numFmtId="0" fontId="7" fillId="0" borderId="3" xfId="50" applyFont="1" applyBorder="1" applyAlignment="1">
      <alignment horizontal="center" vertical="center" wrapText="1"/>
    </xf>
    <xf numFmtId="0" fontId="7" fillId="0" borderId="4" xfId="50" applyFont="1" applyBorder="1" applyAlignment="1">
      <alignment horizontal="center" vertical="center" wrapText="1"/>
    </xf>
    <xf numFmtId="0" fontId="7" fillId="0" borderId="5" xfId="50" applyFont="1" applyBorder="1" applyAlignment="1">
      <alignment horizontal="center" vertical="center" wrapText="1"/>
    </xf>
    <xf numFmtId="0" fontId="8" fillId="0" borderId="6" xfId="50" applyFont="1" applyBorder="1" applyAlignment="1">
      <alignment horizontal="center" vertical="center"/>
    </xf>
    <xf numFmtId="0" fontId="7" fillId="0" borderId="7" xfId="50" applyFont="1" applyBorder="1" applyAlignment="1">
      <alignment horizontal="center" vertical="center"/>
    </xf>
    <xf numFmtId="176" fontId="5" fillId="0" borderId="3" xfId="49" applyNumberFormat="1" applyFont="1" applyBorder="1" applyAlignment="1">
      <alignment horizontal="center" vertical="center"/>
    </xf>
    <xf numFmtId="176" fontId="5" fillId="0" borderId="4" xfId="49" applyNumberFormat="1" applyFont="1" applyBorder="1" applyAlignment="1">
      <alignment horizontal="center" vertical="center"/>
    </xf>
    <xf numFmtId="176" fontId="5" fillId="0" borderId="5" xfId="49" applyNumberFormat="1" applyFont="1" applyBorder="1" applyAlignment="1">
      <alignment horizontal="center" vertical="center"/>
    </xf>
    <xf numFmtId="0" fontId="0" fillId="0" borderId="2" xfId="50" applyFont="1" applyBorder="1" applyAlignment="1">
      <alignment horizontal="center" vertical="center"/>
    </xf>
    <xf numFmtId="0" fontId="9" fillId="0" borderId="2" xfId="50" applyFont="1" applyBorder="1" applyAlignment="1">
      <alignment horizontal="center" vertical="center"/>
    </xf>
    <xf numFmtId="0" fontId="9" fillId="0" borderId="2" xfId="50" applyFont="1" applyBorder="1" applyAlignment="1">
      <alignment horizontal="center" vertical="center" wrapText="1"/>
    </xf>
    <xf numFmtId="0" fontId="9" fillId="0" borderId="15" xfId="50" applyFont="1" applyBorder="1" applyAlignment="1">
      <alignment horizontal="center" vertical="center" wrapText="1"/>
    </xf>
    <xf numFmtId="0" fontId="9" fillId="0" borderId="5" xfId="50" applyFont="1" applyBorder="1" applyAlignment="1">
      <alignment horizontal="center" vertical="center" wrapText="1"/>
    </xf>
    <xf numFmtId="0" fontId="7" fillId="0" borderId="2" xfId="50" applyFont="1" applyBorder="1" applyAlignment="1">
      <alignment horizontal="center" vertical="center"/>
    </xf>
    <xf numFmtId="176" fontId="5" fillId="0" borderId="2" xfId="49" applyNumberFormat="1" applyFont="1" applyBorder="1" applyAlignment="1">
      <alignment horizontal="center" vertical="center"/>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5" xfId="49" applyFont="1" applyBorder="1" applyAlignment="1">
      <alignment horizontal="left" vertical="center" wrapText="1"/>
    </xf>
    <xf numFmtId="0" fontId="7" fillId="0" borderId="2" xfId="50" applyFont="1" applyBorder="1" applyAlignment="1">
      <alignment horizontal="center" vertical="center" wrapText="1"/>
    </xf>
    <xf numFmtId="176" fontId="5" fillId="0" borderId="2" xfId="49" applyNumberFormat="1" applyFont="1" applyBorder="1" applyAlignment="1">
      <alignment horizontal="center" vertical="center" wrapText="1"/>
    </xf>
    <xf numFmtId="0" fontId="9" fillId="0" borderId="6" xfId="50" applyFont="1" applyBorder="1" applyAlignment="1">
      <alignment horizontal="center" vertical="center"/>
    </xf>
    <xf numFmtId="0" fontId="0" fillId="0" borderId="7" xfId="50" applyBorder="1">
      <alignment vertical="center"/>
    </xf>
    <xf numFmtId="0" fontId="0" fillId="0" borderId="10" xfId="50" applyBorder="1">
      <alignment vertical="center"/>
    </xf>
    <xf numFmtId="0" fontId="9" fillId="0" borderId="6" xfId="50" applyFont="1" applyBorder="1" applyAlignment="1">
      <alignment horizontal="left" vertical="center" wrapText="1"/>
    </xf>
    <xf numFmtId="0" fontId="0" fillId="0" borderId="7" xfId="50" applyBorder="1" applyAlignment="1">
      <alignment horizontal="left" vertical="center" wrapText="1"/>
    </xf>
    <xf numFmtId="0" fontId="0" fillId="0" borderId="10" xfId="50" applyBorder="1" applyAlignment="1">
      <alignment horizontal="left" vertical="center" wrapText="1"/>
    </xf>
    <xf numFmtId="0" fontId="0" fillId="0" borderId="8" xfId="50" applyBorder="1">
      <alignment vertical="center"/>
    </xf>
    <xf numFmtId="0" fontId="0" fillId="0" borderId="1" xfId="50" applyBorder="1">
      <alignment vertical="center"/>
    </xf>
    <xf numFmtId="0" fontId="0" fillId="0" borderId="9" xfId="50" applyBorder="1">
      <alignment vertical="center"/>
    </xf>
    <xf numFmtId="0" fontId="0" fillId="0" borderId="8" xfId="50" applyBorder="1" applyAlignment="1">
      <alignment horizontal="left" vertical="center" wrapText="1"/>
    </xf>
    <xf numFmtId="0" fontId="0" fillId="0" borderId="1" xfId="50" applyBorder="1" applyAlignment="1">
      <alignment horizontal="left" vertical="center" wrapText="1"/>
    </xf>
    <xf numFmtId="0" fontId="0" fillId="0" borderId="9" xfId="50" applyBorder="1" applyAlignment="1">
      <alignment horizontal="left" vertical="center" wrapText="1"/>
    </xf>
    <xf numFmtId="0" fontId="9" fillId="0" borderId="3" xfId="50" applyFont="1" applyFill="1" applyBorder="1" applyAlignment="1">
      <alignment horizontal="left" vertical="center" wrapText="1"/>
    </xf>
    <xf numFmtId="0" fontId="9" fillId="0" borderId="4" xfId="50" applyFont="1" applyFill="1" applyBorder="1" applyAlignment="1">
      <alignment horizontal="left" vertical="center" wrapText="1"/>
    </xf>
    <xf numFmtId="0" fontId="9" fillId="0" borderId="5" xfId="50" applyFont="1" applyFill="1" applyBorder="1" applyAlignment="1">
      <alignment horizontal="left" vertical="center" wrapText="1"/>
    </xf>
    <xf numFmtId="0" fontId="9" fillId="0" borderId="3" xfId="50" applyFont="1" applyBorder="1" applyAlignment="1">
      <alignment horizontal="left" vertical="center" wrapText="1"/>
    </xf>
    <xf numFmtId="0" fontId="9" fillId="0" borderId="4" xfId="50" applyFont="1" applyBorder="1" applyAlignment="1">
      <alignment horizontal="left" vertical="center" wrapText="1"/>
    </xf>
    <xf numFmtId="176" fontId="9" fillId="0" borderId="5" xfId="50" applyNumberFormat="1" applyFont="1" applyBorder="1" applyAlignment="1">
      <alignment horizontal="distributed" vertical="center" wrapText="1" indent="2"/>
    </xf>
    <xf numFmtId="0" fontId="7" fillId="0" borderId="0" xfId="50" applyFont="1" applyAlignment="1">
      <alignment vertical="top" wrapText="1"/>
    </xf>
    <xf numFmtId="0" fontId="7" fillId="0" borderId="0" xfId="50" applyFont="1" applyBorder="1" applyAlignment="1">
      <alignment horizontal="left" vertical="center"/>
    </xf>
    <xf numFmtId="0" fontId="7" fillId="0" borderId="1" xfId="50" applyFont="1" applyBorder="1" applyAlignment="1">
      <alignment horizontal="right" vertical="center"/>
    </xf>
    <xf numFmtId="0" fontId="7" fillId="0" borderId="1" xfId="50" applyFont="1" applyBorder="1" applyAlignment="1">
      <alignment horizontal="left" vertical="center" wrapText="1"/>
    </xf>
    <xf numFmtId="0" fontId="7" fillId="0" borderId="1" xfId="50" applyFont="1" applyBorder="1" applyAlignment="1">
      <alignment horizontal="left" vertical="center"/>
    </xf>
    <xf numFmtId="0" fontId="7" fillId="0" borderId="3" xfId="50" applyFont="1" applyBorder="1" applyAlignment="1">
      <alignment horizontal="left" vertical="center"/>
    </xf>
    <xf numFmtId="0" fontId="7" fillId="0" borderId="4" xfId="50" applyFont="1" applyBorder="1" applyAlignment="1">
      <alignment horizontal="left" vertical="center"/>
    </xf>
    <xf numFmtId="0" fontId="7" fillId="0" borderId="4" xfId="50" applyFont="1" applyBorder="1" applyAlignment="1">
      <alignment horizontal="left" vertical="center" wrapText="1"/>
    </xf>
    <xf numFmtId="0" fontId="7" fillId="0" borderId="16" xfId="50" applyFont="1" applyBorder="1" applyAlignment="1">
      <alignment horizontal="center" vertical="center" wrapText="1"/>
    </xf>
    <xf numFmtId="176" fontId="7" fillId="0" borderId="5" xfId="50" applyNumberFormat="1" applyFont="1" applyBorder="1" applyAlignment="1">
      <alignment horizontal="center" vertical="center" wrapText="1"/>
    </xf>
    <xf numFmtId="0" fontId="7" fillId="0" borderId="14" xfId="50" applyFont="1" applyBorder="1" applyAlignment="1">
      <alignment horizontal="left" vertical="center"/>
    </xf>
    <xf numFmtId="177" fontId="7" fillId="0" borderId="0" xfId="50" applyNumberFormat="1" applyFont="1" applyAlignment="1">
      <alignment horizontal="left" vertical="center"/>
    </xf>
    <xf numFmtId="177" fontId="7" fillId="0" borderId="12" xfId="50" applyNumberFormat="1" applyFont="1" applyBorder="1" applyAlignment="1">
      <alignment horizontal="left" vertical="center"/>
    </xf>
    <xf numFmtId="0" fontId="7" fillId="0" borderId="17" xfId="50" applyFont="1" applyBorder="1" applyAlignment="1">
      <alignment horizontal="left" vertical="top" wrapText="1"/>
    </xf>
    <xf numFmtId="0" fontId="7" fillId="0" borderId="18" xfId="50" applyFont="1" applyBorder="1" applyAlignment="1">
      <alignment horizontal="left" vertical="top"/>
    </xf>
    <xf numFmtId="0" fontId="7" fillId="0" borderId="19" xfId="50" applyFont="1" applyBorder="1" applyAlignment="1">
      <alignment horizontal="left" vertical="top"/>
    </xf>
    <xf numFmtId="0" fontId="7" fillId="0" borderId="14" xfId="50" applyFont="1" applyBorder="1" applyAlignment="1">
      <alignment horizontal="left" vertical="top"/>
    </xf>
    <xf numFmtId="0" fontId="7" fillId="0" borderId="0" xfId="50" applyFont="1" applyAlignment="1">
      <alignment horizontal="left" vertical="top"/>
    </xf>
    <xf numFmtId="0" fontId="7" fillId="0" borderId="12" xfId="50" applyFont="1" applyBorder="1" applyAlignment="1">
      <alignment horizontal="left" vertical="top"/>
    </xf>
    <xf numFmtId="0" fontId="7" fillId="0" borderId="8" xfId="50" applyFont="1" applyBorder="1" applyAlignment="1">
      <alignment horizontal="left" vertical="top"/>
    </xf>
    <xf numFmtId="0" fontId="7" fillId="0" borderId="1" xfId="50" applyFont="1" applyBorder="1" applyAlignment="1">
      <alignment horizontal="left" vertical="top"/>
    </xf>
    <xf numFmtId="0" fontId="7" fillId="0" borderId="9" xfId="50" applyFont="1" applyBorder="1" applyAlignment="1">
      <alignment horizontal="left" vertical="top"/>
    </xf>
    <xf numFmtId="0" fontId="9" fillId="0" borderId="7" xfId="50" applyFont="1" applyBorder="1" applyAlignment="1">
      <alignment horizontal="center" vertical="center"/>
    </xf>
    <xf numFmtId="0" fontId="9" fillId="0" borderId="10" xfId="50" applyFont="1" applyBorder="1" applyAlignment="1">
      <alignment horizontal="center" vertical="center"/>
    </xf>
    <xf numFmtId="0" fontId="9" fillId="0" borderId="2" xfId="50" applyFont="1" applyBorder="1" applyAlignment="1">
      <alignment horizontal="left" vertical="center" wrapText="1"/>
    </xf>
    <xf numFmtId="0" fontId="3" fillId="0" borderId="20" xfId="0" applyFont="1" applyBorder="1" applyAlignment="1">
      <alignment horizontal="left" vertical="center"/>
    </xf>
    <xf numFmtId="0" fontId="3" fillId="0" borderId="20" xfId="0" applyFont="1" applyBorder="1" applyAlignment="1">
      <alignment horizontal="left"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9" xfId="0" applyFont="1" applyBorder="1" applyAlignment="1">
      <alignment horizontal="center" vertical="center" wrapText="1"/>
    </xf>
    <xf numFmtId="0" fontId="0" fillId="0" borderId="26" xfId="0" applyFont="1" applyBorder="1" applyAlignment="1">
      <alignment horizontal="justify" vertical="center" wrapText="1"/>
    </xf>
    <xf numFmtId="0" fontId="0" fillId="0" borderId="26" xfId="0" applyBorder="1" applyAlignment="1">
      <alignment horizontal="center" vertical="center" wrapText="1"/>
    </xf>
    <xf numFmtId="0" fontId="0" fillId="0" borderId="26" xfId="0" applyFont="1" applyBorder="1" applyAlignment="1">
      <alignment horizontal="center" vertical="center" wrapText="1"/>
    </xf>
    <xf numFmtId="0" fontId="10" fillId="0" borderId="26" xfId="0" applyFont="1" applyBorder="1" applyAlignment="1">
      <alignment horizontal="center" vertical="center" wrapText="1"/>
    </xf>
    <xf numFmtId="178" fontId="0" fillId="0" borderId="26" xfId="0" applyNumberFormat="1" applyBorder="1" applyAlignment="1">
      <alignment horizontal="justify" vertical="center" wrapText="1"/>
    </xf>
    <xf numFmtId="178" fontId="0" fillId="0" borderId="26" xfId="0" applyNumberFormat="1" applyFont="1" applyBorder="1" applyAlignment="1">
      <alignment horizontal="justify" vertical="center" wrapText="1"/>
    </xf>
    <xf numFmtId="0" fontId="0" fillId="0" borderId="26" xfId="0" applyFont="1" applyFill="1" applyBorder="1" applyAlignment="1">
      <alignment horizontal="center" vertical="center" wrapText="1"/>
    </xf>
    <xf numFmtId="0" fontId="0" fillId="0" borderId="21" xfId="0" applyBorder="1" applyAlignment="1">
      <alignment horizontal="justify" vertical="center" wrapText="1"/>
    </xf>
    <xf numFmtId="0" fontId="0" fillId="0" borderId="22" xfId="0" applyBorder="1" applyAlignment="1">
      <alignment horizontal="justify" vertical="center" wrapText="1"/>
    </xf>
    <xf numFmtId="0" fontId="0" fillId="0" borderId="26" xfId="0" applyFont="1" applyBorder="1" applyAlignment="1">
      <alignment horizontal="justify" vertical="top" wrapText="1"/>
    </xf>
    <xf numFmtId="0" fontId="0" fillId="0" borderId="21"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2" xfId="0" applyFont="1" applyBorder="1" applyAlignment="1">
      <alignment horizontal="justify" vertical="center" wrapText="1"/>
    </xf>
    <xf numFmtId="0" fontId="11" fillId="0" borderId="30" xfId="0" applyFont="1" applyBorder="1" applyAlignment="1">
      <alignment horizontal="justify" vertical="top" wrapText="1"/>
    </xf>
    <xf numFmtId="0" fontId="11" fillId="0" borderId="0" xfId="0" applyFont="1" applyAlignment="1">
      <alignment horizontal="justify" vertical="top" wrapText="1"/>
    </xf>
    <xf numFmtId="0" fontId="11" fillId="0" borderId="12" xfId="0" applyFont="1" applyBorder="1" applyAlignment="1">
      <alignment horizontal="justify" vertical="top" wrapText="1"/>
    </xf>
    <xf numFmtId="0" fontId="11" fillId="0" borderId="29" xfId="0" applyFont="1" applyBorder="1" applyAlignment="1">
      <alignment horizontal="justify" vertical="top" wrapText="1"/>
    </xf>
    <xf numFmtId="0" fontId="0" fillId="0" borderId="0" xfId="0" applyFont="1">
      <alignment vertical="center"/>
    </xf>
    <xf numFmtId="0" fontId="11" fillId="0" borderId="31" xfId="0" applyFont="1" applyBorder="1" applyAlignment="1">
      <alignment horizontal="justify" vertical="top" wrapText="1"/>
    </xf>
    <xf numFmtId="176" fontId="11" fillId="0" borderId="20" xfId="0" applyNumberFormat="1" applyFont="1" applyBorder="1" applyAlignment="1">
      <alignment horizontal="justify" vertical="top" wrapText="1"/>
    </xf>
    <xf numFmtId="176" fontId="11" fillId="0" borderId="32" xfId="0" applyNumberFormat="1" applyFont="1" applyBorder="1" applyAlignment="1">
      <alignment horizontal="justify" vertical="top" wrapText="1"/>
    </xf>
    <xf numFmtId="0" fontId="11" fillId="0" borderId="20" xfId="0" applyFont="1" applyBorder="1" applyAlignment="1">
      <alignment horizontal="justify" vertical="top" wrapText="1"/>
    </xf>
    <xf numFmtId="0" fontId="11" fillId="0" borderId="33" xfId="0" applyFont="1" applyBorder="1" applyAlignment="1">
      <alignment horizontal="justify" vertical="top" wrapText="1"/>
    </xf>
    <xf numFmtId="0" fontId="12" fillId="0" borderId="28" xfId="0" applyFont="1" applyBorder="1" applyAlignment="1">
      <alignment horizontal="left" vertical="top" wrapText="1"/>
    </xf>
    <xf numFmtId="0" fontId="0" fillId="0" borderId="28" xfId="0" applyFont="1" applyBorder="1" applyAlignment="1">
      <alignment horizontal="left" vertical="top" wrapText="1"/>
    </xf>
    <xf numFmtId="0" fontId="0" fillId="0" borderId="0" xfId="0" applyFont="1" applyAlignment="1">
      <alignment horizontal="left" vertical="top" wrapText="1"/>
    </xf>
    <xf numFmtId="0" fontId="13" fillId="0" borderId="0" xfId="51" applyFont="1" applyAlignment="1">
      <alignment vertical="center"/>
    </xf>
    <xf numFmtId="0" fontId="7" fillId="0" borderId="0" xfId="51" applyFont="1" applyAlignment="1">
      <alignment horizontal="left" vertical="center"/>
    </xf>
    <xf numFmtId="0" fontId="14" fillId="0" borderId="0" xfId="51" applyFont="1" applyAlignment="1">
      <alignment horizontal="center" vertical="center"/>
    </xf>
    <xf numFmtId="0" fontId="15" fillId="0" borderId="0" xfId="51" applyFont="1" applyAlignment="1">
      <alignment horizontal="center" vertical="center"/>
    </xf>
    <xf numFmtId="0" fontId="9" fillId="0" borderId="1" xfId="51" applyFont="1" applyBorder="1" applyAlignment="1">
      <alignment horizontal="left"/>
    </xf>
    <xf numFmtId="0" fontId="9" fillId="0" borderId="1" xfId="51" applyFont="1" applyBorder="1" applyAlignment="1">
      <alignment horizontal="right"/>
    </xf>
    <xf numFmtId="0" fontId="9" fillId="0" borderId="1" xfId="51" applyFont="1" applyBorder="1" applyAlignment="1">
      <alignment horizontal="center"/>
    </xf>
    <xf numFmtId="0" fontId="16" fillId="0" borderId="2" xfId="51" applyFont="1" applyBorder="1" applyAlignment="1">
      <alignment horizontal="center" vertical="center"/>
    </xf>
    <xf numFmtId="0" fontId="16" fillId="0" borderId="2" xfId="51" applyFont="1" applyBorder="1" applyAlignment="1">
      <alignment horizontal="center" vertical="center" wrapText="1"/>
    </xf>
    <xf numFmtId="0" fontId="17" fillId="0" borderId="2" xfId="51" applyFont="1" applyBorder="1" applyAlignment="1">
      <alignment horizontal="center" vertical="center" wrapText="1"/>
    </xf>
    <xf numFmtId="0" fontId="18" fillId="0" borderId="2" xfId="51" applyFont="1" applyBorder="1" applyAlignment="1">
      <alignment horizontal="center" vertical="center"/>
    </xf>
    <xf numFmtId="179" fontId="18" fillId="0" borderId="3" xfId="51" applyNumberFormat="1" applyFont="1" applyBorder="1" applyAlignment="1">
      <alignment horizontal="left" vertical="center" wrapText="1"/>
    </xf>
    <xf numFmtId="179" fontId="18" fillId="0" borderId="5" xfId="51" applyNumberFormat="1" applyFont="1" applyBorder="1" applyAlignment="1">
      <alignment horizontal="left" vertical="center" wrapText="1"/>
    </xf>
    <xf numFmtId="180" fontId="19" fillId="0" borderId="2" xfId="51" applyNumberFormat="1" applyFont="1" applyBorder="1" applyAlignment="1">
      <alignment horizontal="distributed" vertical="center"/>
    </xf>
    <xf numFmtId="181" fontId="19" fillId="0" borderId="2" xfId="51" applyNumberFormat="1" applyFont="1" applyBorder="1" applyAlignment="1">
      <alignment horizontal="center" vertical="center"/>
    </xf>
    <xf numFmtId="10" fontId="19" fillId="0" borderId="2" xfId="51" applyNumberFormat="1" applyFont="1" applyBorder="1" applyAlignment="1">
      <alignment horizontal="center" vertical="center"/>
    </xf>
    <xf numFmtId="0" fontId="18" fillId="0" borderId="3" xfId="51" applyFont="1" applyBorder="1" applyAlignment="1">
      <alignment horizontal="center" vertical="center"/>
    </xf>
    <xf numFmtId="0" fontId="18" fillId="0" borderId="5" xfId="51" applyFont="1" applyBorder="1" applyAlignment="1">
      <alignment horizontal="center" vertical="center"/>
    </xf>
    <xf numFmtId="181" fontId="18" fillId="0" borderId="2" xfId="51" applyNumberFormat="1" applyFont="1" applyBorder="1" applyAlignment="1">
      <alignment horizontal="distributed" vertical="center"/>
    </xf>
    <xf numFmtId="181" fontId="18" fillId="0" borderId="2" xfId="51" applyNumberFormat="1" applyFont="1" applyBorder="1" applyAlignment="1">
      <alignment horizontal="center" vertical="center"/>
    </xf>
    <xf numFmtId="0" fontId="20" fillId="0" borderId="2" xfId="51" applyFont="1" applyBorder="1" applyAlignment="1">
      <alignment horizontal="left" vertical="top" wrapText="1"/>
    </xf>
    <xf numFmtId="0" fontId="18" fillId="0" borderId="3" xfId="51" applyFont="1" applyBorder="1" applyAlignment="1">
      <alignment horizontal="left" vertical="top"/>
    </xf>
    <xf numFmtId="0" fontId="18" fillId="0" borderId="5" xfId="51" applyFont="1" applyBorder="1" applyAlignment="1">
      <alignment horizontal="left" vertical="top"/>
    </xf>
    <xf numFmtId="0" fontId="18" fillId="0" borderId="6" xfId="51" applyFont="1" applyBorder="1" applyAlignment="1">
      <alignment horizontal="left" vertical="center" wrapText="1"/>
    </xf>
    <xf numFmtId="0" fontId="18" fillId="0" borderId="7" xfId="51" applyFont="1" applyBorder="1" applyAlignment="1">
      <alignment horizontal="left" vertical="center" wrapText="1"/>
    </xf>
    <xf numFmtId="0" fontId="18" fillId="0" borderId="10" xfId="51" applyFont="1" applyBorder="1" applyAlignment="1">
      <alignment horizontal="left" vertical="center" wrapText="1"/>
    </xf>
    <xf numFmtId="0" fontId="18" fillId="0" borderId="14" xfId="51" applyFont="1" applyBorder="1" applyAlignment="1">
      <alignment horizontal="center" vertical="center" wrapText="1"/>
    </xf>
    <xf numFmtId="0" fontId="18" fillId="0" borderId="0" xfId="51" applyFont="1" applyBorder="1" applyAlignment="1">
      <alignment horizontal="center" vertical="center" wrapText="1"/>
    </xf>
    <xf numFmtId="0" fontId="18" fillId="0" borderId="12" xfId="51" applyFont="1" applyBorder="1" applyAlignment="1">
      <alignment horizontal="center" vertical="center" wrapText="1"/>
    </xf>
    <xf numFmtId="0" fontId="18" fillId="0" borderId="14" xfId="51" applyFont="1" applyBorder="1" applyAlignment="1">
      <alignment vertical="center" wrapText="1"/>
    </xf>
    <xf numFmtId="0" fontId="18" fillId="0" borderId="12" xfId="51" applyFont="1" applyBorder="1" applyAlignment="1">
      <alignment vertical="center" wrapText="1"/>
    </xf>
    <xf numFmtId="0" fontId="18" fillId="0" borderId="14" xfId="51" applyFont="1" applyBorder="1" applyAlignment="1">
      <alignment horizontal="left" vertical="center" wrapText="1"/>
    </xf>
    <xf numFmtId="0" fontId="18" fillId="0" borderId="0" xfId="51" applyFont="1" applyBorder="1" applyAlignment="1">
      <alignment horizontal="left" vertical="center" wrapText="1"/>
    </xf>
    <xf numFmtId="0" fontId="18" fillId="0" borderId="12" xfId="51" applyFont="1" applyBorder="1" applyAlignment="1">
      <alignment horizontal="left" vertical="center" wrapText="1"/>
    </xf>
    <xf numFmtId="0" fontId="18" fillId="0" borderId="8" xfId="51" applyFont="1" applyBorder="1" applyAlignment="1">
      <alignment horizontal="right" vertical="center" wrapText="1" indent="2"/>
    </xf>
    <xf numFmtId="0" fontId="18" fillId="0" borderId="1" xfId="51" applyFont="1" applyBorder="1" applyAlignment="1">
      <alignment horizontal="right" vertical="center" wrapText="1" indent="2"/>
    </xf>
    <xf numFmtId="0" fontId="18" fillId="0" borderId="9" xfId="51" applyFont="1" applyBorder="1" applyAlignment="1">
      <alignment horizontal="right" vertical="center" wrapText="1" indent="2"/>
    </xf>
    <xf numFmtId="0" fontId="18" fillId="0" borderId="8" xfId="51" applyFont="1" applyBorder="1" applyAlignment="1">
      <alignment horizontal="right" indent="2"/>
    </xf>
    <xf numFmtId="0" fontId="18" fillId="0" borderId="9" xfId="51" applyFont="1" applyBorder="1" applyAlignment="1">
      <alignment horizontal="right" indent="2"/>
    </xf>
    <xf numFmtId="0" fontId="18" fillId="0" borderId="2" xfId="51" applyFont="1" applyBorder="1" applyAlignment="1">
      <alignment horizontal="left" vertical="center" wrapText="1"/>
    </xf>
    <xf numFmtId="0" fontId="18" fillId="0" borderId="3" xfId="51" applyFont="1" applyBorder="1" applyAlignment="1">
      <alignment horizontal="left" vertical="center"/>
    </xf>
    <xf numFmtId="0" fontId="18" fillId="0" borderId="4" xfId="51" applyFont="1" applyBorder="1" applyAlignment="1">
      <alignment horizontal="left" vertical="center"/>
    </xf>
    <xf numFmtId="0" fontId="18" fillId="0" borderId="5" xfId="51" applyFont="1" applyBorder="1" applyAlignment="1">
      <alignment horizontal="left" vertical="center"/>
    </xf>
    <xf numFmtId="49" fontId="21" fillId="0" borderId="7" xfId="51" applyNumberFormat="1" applyFont="1" applyBorder="1" applyAlignment="1">
      <alignment wrapText="1"/>
    </xf>
    <xf numFmtId="49" fontId="21" fillId="0" borderId="7" xfId="51" applyNumberFormat="1" applyFont="1" applyBorder="1" applyAlignment="1"/>
    <xf numFmtId="49" fontId="21" fillId="0" borderId="0" xfId="51" applyNumberFormat="1" applyFont="1" applyBorder="1" applyAlignment="1">
      <alignment vertical="center" wrapText="1"/>
    </xf>
    <xf numFmtId="49" fontId="21" fillId="0" borderId="0" xfId="51" applyNumberFormat="1" applyFont="1" applyBorder="1" applyAlignment="1">
      <alignment vertical="center"/>
    </xf>
    <xf numFmtId="0" fontId="13" fillId="0" borderId="0" xfId="51" applyFont="1" applyAlignment="1">
      <alignment horizontal="left" vertical="center" wrapText="1"/>
    </xf>
    <xf numFmtId="0" fontId="5" fillId="0" borderId="0" xfId="0" applyFont="1" applyFill="1" applyBorder="1" applyAlignment="1">
      <alignment vertical="center"/>
    </xf>
    <xf numFmtId="0" fontId="22" fillId="0" borderId="0" xfId="0" applyFont="1" applyFill="1" applyBorder="1" applyAlignment="1">
      <alignment horizontal="center" vertical="center"/>
    </xf>
    <xf numFmtId="0" fontId="23" fillId="0" borderId="34" xfId="0" applyFont="1" applyFill="1" applyBorder="1" applyAlignment="1">
      <alignment horizontal="center" vertical="center"/>
    </xf>
    <xf numFmtId="0" fontId="23" fillId="0" borderId="35" xfId="0" applyFont="1" applyFill="1" applyBorder="1" applyAlignment="1">
      <alignment horizontal="center" vertical="center"/>
    </xf>
    <xf numFmtId="0" fontId="23" fillId="0" borderId="36" xfId="0" applyFont="1" applyFill="1" applyBorder="1" applyAlignment="1">
      <alignment horizontal="center" vertical="center"/>
    </xf>
    <xf numFmtId="0" fontId="5" fillId="0" borderId="14" xfId="0" applyFont="1" applyFill="1" applyBorder="1" applyAlignment="1">
      <alignment vertical="center"/>
    </xf>
    <xf numFmtId="0" fontId="23" fillId="0" borderId="3"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8"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3" fillId="0" borderId="37" xfId="0" applyFont="1" applyFill="1" applyBorder="1" applyAlignment="1">
      <alignment horizontal="left" vertical="center"/>
    </xf>
    <xf numFmtId="0" fontId="23" fillId="0" borderId="8" xfId="0" applyFont="1" applyFill="1" applyBorder="1" applyAlignment="1">
      <alignment horizontal="left" vertical="center"/>
    </xf>
    <xf numFmtId="0" fontId="23" fillId="0" borderId="9" xfId="0" applyFont="1" applyFill="1" applyBorder="1" applyAlignment="1">
      <alignment horizontal="left" vertical="center"/>
    </xf>
    <xf numFmtId="0" fontId="23" fillId="0" borderId="1" xfId="0" applyFont="1" applyFill="1" applyBorder="1" applyAlignment="1">
      <alignment horizontal="left" vertical="center"/>
    </xf>
    <xf numFmtId="0" fontId="23" fillId="0" borderId="2" xfId="0" applyFont="1" applyFill="1" applyBorder="1" applyAlignment="1">
      <alignment horizontal="center" vertical="center"/>
    </xf>
    <xf numFmtId="0" fontId="23" fillId="0" borderId="4" xfId="0" applyFont="1" applyFill="1" applyBorder="1" applyAlignment="1">
      <alignment horizontal="left" vertical="center" wrapText="1"/>
    </xf>
    <xf numFmtId="0" fontId="23" fillId="0" borderId="5" xfId="0" applyFont="1" applyFill="1" applyBorder="1" applyAlignment="1">
      <alignment horizontal="left" vertical="center" wrapText="1"/>
    </xf>
    <xf numFmtId="182" fontId="23" fillId="0" borderId="2" xfId="0" applyNumberFormat="1" applyFont="1" applyFill="1" applyBorder="1" applyAlignment="1">
      <alignment horizontal="center" vertical="center"/>
    </xf>
    <xf numFmtId="0" fontId="23" fillId="0" borderId="4" xfId="0" applyFont="1" applyFill="1" applyBorder="1" applyAlignment="1">
      <alignment horizontal="center" vertical="center" wrapText="1"/>
    </xf>
    <xf numFmtId="0" fontId="23" fillId="0" borderId="4"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7" xfId="0" applyFont="1" applyFill="1" applyBorder="1" applyAlignment="1">
      <alignment horizontal="center" vertical="center" wrapText="1"/>
    </xf>
    <xf numFmtId="0" fontId="23" fillId="0" borderId="11" xfId="0" applyFont="1" applyFill="1" applyBorder="1" applyAlignment="1">
      <alignment vertical="center"/>
    </xf>
    <xf numFmtId="0" fontId="5" fillId="0" borderId="0" xfId="0" applyFont="1" applyFill="1" applyBorder="1" applyAlignment="1">
      <alignment horizontal="center" vertical="center"/>
    </xf>
    <xf numFmtId="0" fontId="23" fillId="0" borderId="3" xfId="0" applyFont="1" applyFill="1" applyBorder="1" applyAlignment="1">
      <alignment horizontal="center" vertical="center" wrapText="1"/>
    </xf>
    <xf numFmtId="0" fontId="24" fillId="0" borderId="6" xfId="0" applyFont="1" applyFill="1" applyBorder="1" applyAlignment="1">
      <alignment horizontal="center" vertical="center"/>
    </xf>
    <xf numFmtId="0" fontId="24" fillId="0" borderId="7" xfId="0" applyFont="1" applyFill="1" applyBorder="1" applyAlignment="1">
      <alignment horizontal="center" vertical="center"/>
    </xf>
    <xf numFmtId="0" fontId="23" fillId="0" borderId="38"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10" xfId="0" applyFont="1" applyFill="1" applyBorder="1" applyAlignment="1">
      <alignment horizontal="left" vertical="center" wrapText="1"/>
    </xf>
    <xf numFmtId="0" fontId="24"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12" xfId="0" applyFont="1" applyFill="1" applyBorder="1" applyAlignment="1">
      <alignment horizontal="left" vertical="center" wrapText="1"/>
    </xf>
    <xf numFmtId="0" fontId="27" fillId="0" borderId="14" xfId="0" applyFont="1" applyFill="1" applyBorder="1" applyAlignment="1">
      <alignment wrapText="1"/>
    </xf>
    <xf numFmtId="0" fontId="27" fillId="0" borderId="0" xfId="0" applyFont="1" applyFill="1" applyBorder="1" applyAlignment="1">
      <alignment wrapText="1"/>
    </xf>
    <xf numFmtId="0" fontId="5" fillId="0" borderId="0" xfId="0" applyFont="1" applyFill="1" applyBorder="1" applyAlignment="1">
      <alignment horizontal="center" vertical="center" wrapText="1"/>
    </xf>
    <xf numFmtId="0" fontId="28" fillId="0" borderId="14" xfId="0" applyFont="1" applyFill="1" applyBorder="1" applyAlignment="1">
      <alignment vertical="center" wrapText="1"/>
    </xf>
    <xf numFmtId="0" fontId="28" fillId="0" borderId="0" xfId="0" applyFont="1" applyFill="1" applyBorder="1" applyAlignment="1">
      <alignment vertical="center"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7" fillId="0" borderId="2" xfId="0" applyFont="1" applyFill="1" applyBorder="1" applyAlignment="1">
      <alignment horizontal="left" vertical="top" wrapText="1"/>
    </xf>
    <xf numFmtId="0" fontId="23" fillId="0" borderId="0" xfId="0" applyFont="1" applyFill="1" applyBorder="1" applyAlignment="1">
      <alignment vertical="center" wrapText="1"/>
    </xf>
    <xf numFmtId="0" fontId="27" fillId="0" borderId="0" xfId="0" applyFont="1" applyFill="1" applyBorder="1" applyAlignment="1">
      <alignment vertical="top" wrapText="1"/>
    </xf>
    <xf numFmtId="0" fontId="29" fillId="0" borderId="2" xfId="0" applyFont="1" applyBorder="1" applyAlignment="1">
      <alignment horizontal="center" vertical="center" wrapText="1"/>
    </xf>
    <xf numFmtId="0" fontId="30" fillId="3" borderId="2"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0" fillId="0" borderId="2" xfId="0" applyBorder="1">
      <alignment vertical="center"/>
    </xf>
    <xf numFmtId="14" fontId="30" fillId="3" borderId="2" xfId="0" applyNumberFormat="1"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4" xfId="0" applyFont="1" applyFill="1" applyBorder="1" applyAlignment="1">
      <alignment horizontal="center" vertical="center" wrapText="1"/>
    </xf>
    <xf numFmtId="182" fontId="29" fillId="0" borderId="2" xfId="0" applyNumberFormat="1" applyFont="1" applyBorder="1" applyAlignment="1">
      <alignment horizontal="center" vertical="center" wrapText="1"/>
    </xf>
    <xf numFmtId="182" fontId="0" fillId="0" borderId="3" xfId="0" applyNumberFormat="1" applyBorder="1" applyAlignment="1">
      <alignment vertical="center"/>
    </xf>
    <xf numFmtId="182" fontId="29" fillId="2" borderId="2" xfId="0" applyNumberFormat="1" applyFont="1" applyFill="1" applyBorder="1" applyAlignment="1">
      <alignment horizontal="center" vertical="center" wrapText="1"/>
    </xf>
    <xf numFmtId="182" fontId="0" fillId="2" borderId="3" xfId="0" applyNumberFormat="1" applyFill="1" applyBorder="1" applyAlignment="1">
      <alignment vertical="center"/>
    </xf>
    <xf numFmtId="0" fontId="29" fillId="0" borderId="11" xfId="0" applyFont="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10" fontId="0" fillId="0" borderId="2" xfId="0" applyNumberFormat="1" applyBorder="1">
      <alignment vertical="center"/>
    </xf>
    <xf numFmtId="31" fontId="29" fillId="0" borderId="10" xfId="0" applyNumberFormat="1"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0" fillId="0" borderId="2" xfId="0" applyBorder="1" applyAlignment="1">
      <alignment horizontal="center" vertical="center"/>
    </xf>
    <xf numFmtId="0" fontId="29" fillId="0" borderId="39" xfId="0" applyFont="1" applyBorder="1" applyAlignment="1">
      <alignment horizontal="center" vertical="center" wrapText="1"/>
    </xf>
    <xf numFmtId="0" fontId="29" fillId="0" borderId="40" xfId="0" applyFont="1" applyBorder="1" applyAlignment="1">
      <alignment horizontal="center" vertical="center" wrapText="1"/>
    </xf>
    <xf numFmtId="0" fontId="30" fillId="0" borderId="0" xfId="0" applyFont="1" applyFill="1">
      <alignment vertical="center"/>
    </xf>
    <xf numFmtId="0" fontId="0" fillId="0" borderId="0" xfId="0" applyFill="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成果文件封面" xfId="49"/>
    <cellStyle name="常规_中介机构评审过程记录表（附件1）" xfId="50"/>
    <cellStyle name="常规_部分成果文件（萝岗街2013年全民健身体育设施建设预算）" xfId="51"/>
  </cellStyles>
  <tableStyles count="0" defaultTableStyle="TableStyleMedium9" defaultPivotStyle="PivotStyleLight16"/>
  <colors>
    <mruColors>
      <color rgb="00FFE699"/>
      <color rgb="00FFFF00"/>
      <color rgb="00D6DCE4"/>
      <color rgb="0033333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zoomScaleSheetLayoutView="60" workbookViewId="0">
      <selection activeCell="B10" sqref="B10:C10"/>
    </sheetView>
  </sheetViews>
  <sheetFormatPr defaultColWidth="9" defaultRowHeight="14.25" outlineLevelCol="5"/>
  <cols>
    <col min="1" max="1" width="28" customWidth="1"/>
    <col min="2" max="2" width="26.625" customWidth="1"/>
    <col min="4" max="4" width="13.25" customWidth="1"/>
    <col min="5" max="5" width="9.375" customWidth="1"/>
    <col min="6" max="6" width="13.5" customWidth="1"/>
    <col min="7" max="7" width="9.5"/>
    <col min="10" max="10" width="9.375"/>
  </cols>
  <sheetData>
    <row r="1" ht="36" customHeight="1" spans="1:6">
      <c r="A1" s="2" t="s">
        <v>0</v>
      </c>
      <c r="B1" s="2"/>
      <c r="C1" s="2"/>
      <c r="D1" s="2"/>
      <c r="E1" s="2"/>
      <c r="F1" s="2"/>
    </row>
    <row r="2" ht="32.25" customHeight="1" spans="1:6">
      <c r="A2" s="289" t="s">
        <v>1</v>
      </c>
      <c r="B2" s="290" t="s">
        <v>2</v>
      </c>
      <c r="C2" s="291"/>
      <c r="D2" s="292"/>
      <c r="E2" s="292"/>
      <c r="F2" s="292"/>
    </row>
    <row r="3" ht="31.5" customHeight="1" spans="1:6">
      <c r="A3" s="289" t="s">
        <v>3</v>
      </c>
      <c r="B3" s="290" t="s">
        <v>4</v>
      </c>
      <c r="C3" s="291"/>
      <c r="D3" s="292" t="s">
        <v>5</v>
      </c>
      <c r="E3" s="292"/>
      <c r="F3" s="292"/>
    </row>
    <row r="4" ht="32.25" customHeight="1" spans="1:6">
      <c r="A4" s="289" t="s">
        <v>6</v>
      </c>
      <c r="B4" s="293">
        <v>45958</v>
      </c>
      <c r="C4" s="291"/>
      <c r="D4" s="292"/>
      <c r="E4" s="292"/>
      <c r="F4" s="292"/>
    </row>
    <row r="5" ht="29.25" customHeight="1" spans="1:6">
      <c r="A5" s="289" t="s">
        <v>7</v>
      </c>
      <c r="B5" s="290" t="s">
        <v>8</v>
      </c>
      <c r="C5" s="291"/>
      <c r="D5" s="292" t="s">
        <v>9</v>
      </c>
      <c r="E5" s="292" t="s">
        <v>10</v>
      </c>
      <c r="F5" s="292">
        <v>18200909899</v>
      </c>
    </row>
    <row r="6" ht="26.25" customHeight="1" spans="1:6">
      <c r="A6" s="289" t="s">
        <v>11</v>
      </c>
      <c r="B6" s="290" t="s">
        <v>12</v>
      </c>
      <c r="C6" s="291"/>
      <c r="D6" s="292" t="s">
        <v>9</v>
      </c>
      <c r="E6" s="292"/>
      <c r="F6" s="292"/>
    </row>
    <row r="7" ht="29.25" customHeight="1" spans="1:6">
      <c r="A7" s="289" t="s">
        <v>13</v>
      </c>
      <c r="B7" s="290" t="s">
        <v>14</v>
      </c>
      <c r="C7" s="291"/>
      <c r="D7" s="292"/>
      <c r="E7" s="292"/>
      <c r="F7" s="292"/>
    </row>
    <row r="8" ht="29.25" customHeight="1" spans="1:6">
      <c r="A8" s="289" t="s">
        <v>15</v>
      </c>
      <c r="B8" s="294" t="s">
        <v>14</v>
      </c>
      <c r="C8" s="295"/>
      <c r="D8" s="292"/>
      <c r="E8" s="292"/>
      <c r="F8" s="292"/>
    </row>
    <row r="9" ht="29.25" customHeight="1" spans="1:6">
      <c r="A9" s="289" t="s">
        <v>16</v>
      </c>
      <c r="B9" s="294" t="s">
        <v>17</v>
      </c>
      <c r="C9" s="295"/>
      <c r="D9" s="292"/>
      <c r="E9" s="292"/>
      <c r="F9" s="292"/>
    </row>
    <row r="10" ht="35.1" customHeight="1" spans="1:6">
      <c r="A10" s="289" t="s">
        <v>18</v>
      </c>
      <c r="B10" s="296">
        <v>5966974.62</v>
      </c>
      <c r="C10" s="297"/>
      <c r="D10" s="292"/>
      <c r="E10" s="292"/>
      <c r="F10" s="292"/>
    </row>
    <row r="11" ht="35.1" customHeight="1" spans="1:6">
      <c r="A11" s="289" t="s">
        <v>19</v>
      </c>
      <c r="B11" s="298">
        <v>5729540.99</v>
      </c>
      <c r="C11" s="299"/>
      <c r="D11" s="292"/>
      <c r="E11" s="292"/>
      <c r="F11" s="292"/>
    </row>
    <row r="12" ht="35.1" customHeight="1" spans="1:6">
      <c r="A12" s="300" t="s">
        <v>20</v>
      </c>
      <c r="B12" s="301">
        <f>B11-B10</f>
        <v>-237433.63</v>
      </c>
      <c r="C12" s="302"/>
      <c r="D12" s="292"/>
      <c r="E12" s="303"/>
      <c r="F12" s="292"/>
    </row>
    <row r="13" ht="35.1" customHeight="1" spans="1:6">
      <c r="A13" s="289" t="s">
        <v>21</v>
      </c>
      <c r="B13" s="304"/>
      <c r="C13" s="305"/>
      <c r="D13" s="292"/>
      <c r="E13" s="292"/>
      <c r="F13" s="292"/>
    </row>
    <row r="14" ht="35.1" customHeight="1" spans="1:6">
      <c r="A14" s="289" t="s">
        <v>22</v>
      </c>
      <c r="B14" s="306"/>
      <c r="C14" s="306"/>
      <c r="D14" s="292"/>
      <c r="E14" s="292"/>
      <c r="F14" s="292"/>
    </row>
    <row r="15" ht="35.1" customHeight="1" spans="1:6">
      <c r="A15" s="307" t="s">
        <v>23</v>
      </c>
      <c r="B15" s="306" t="s">
        <v>24</v>
      </c>
      <c r="C15" s="306"/>
      <c r="D15" s="292"/>
      <c r="E15" s="292"/>
      <c r="F15" s="292"/>
    </row>
    <row r="16" ht="35.1" customHeight="1" spans="1:6">
      <c r="A16" s="289" t="s">
        <v>25</v>
      </c>
      <c r="B16" s="308" t="s">
        <v>26</v>
      </c>
      <c r="C16" s="309"/>
      <c r="D16" s="292" t="s">
        <v>9</v>
      </c>
      <c r="E16" s="292" t="s">
        <v>27</v>
      </c>
      <c r="F16" s="292"/>
    </row>
    <row r="17" spans="1:5">
      <c r="A17" s="310"/>
      <c r="B17" s="310"/>
      <c r="C17" s="310"/>
      <c r="D17" s="310"/>
      <c r="E17" s="310"/>
    </row>
    <row r="18" spans="1:5">
      <c r="A18" s="311"/>
      <c r="B18" s="311"/>
      <c r="C18" s="311"/>
      <c r="D18" s="311"/>
      <c r="E18" s="311"/>
    </row>
  </sheetData>
  <mergeCells count="16">
    <mergeCell ref="A1:F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view="pageBreakPreview" zoomScaleNormal="100" workbookViewId="0">
      <selection activeCell="M4" sqref="M4"/>
    </sheetView>
  </sheetViews>
  <sheetFormatPr defaultColWidth="9" defaultRowHeight="14.25"/>
  <cols>
    <col min="1" max="1" width="5" style="45" customWidth="1"/>
    <col min="2" max="2" width="9.75" style="45" customWidth="1"/>
    <col min="3" max="3" width="9.125" style="45" customWidth="1"/>
    <col min="4" max="4" width="15.75" style="45" customWidth="1"/>
    <col min="5" max="5" width="8" style="45" customWidth="1"/>
    <col min="6" max="6" width="0.625" style="45" customWidth="1"/>
    <col min="7" max="7" width="10.375" style="45" customWidth="1"/>
    <col min="8" max="8" width="10" style="45" customWidth="1"/>
    <col min="9" max="9" width="5.5" style="45" customWidth="1"/>
    <col min="10" max="10" width="20.875" style="45" customWidth="1"/>
    <col min="11" max="11" width="8.375" style="45" customWidth="1"/>
    <col min="12" max="12" width="7.75" style="45" customWidth="1"/>
    <col min="13" max="13" width="32.625" style="45" customWidth="1"/>
    <col min="14" max="15" width="12.625" style="45"/>
    <col min="16" max="16384" width="9" style="45"/>
  </cols>
  <sheetData>
    <row r="1" ht="31.5" customHeight="1" spans="1:15">
      <c r="A1" s="238" t="s">
        <v>28</v>
      </c>
      <c r="B1" s="238"/>
      <c r="C1" s="238"/>
      <c r="D1" s="238"/>
      <c r="E1" s="238"/>
      <c r="F1" s="238"/>
      <c r="G1" s="238"/>
      <c r="H1" s="238"/>
      <c r="I1" s="238"/>
      <c r="J1" s="238"/>
      <c r="K1" s="238"/>
      <c r="L1" s="238"/>
      <c r="M1" s="238"/>
    </row>
    <row r="2" s="237" customFormat="1" ht="30" customHeight="1" spans="1:15">
      <c r="A2" s="239" t="str">
        <f>资料输入表!B3</f>
        <v>仁财预审委函[2025]57号</v>
      </c>
      <c r="B2" s="240"/>
      <c r="C2" s="240"/>
      <c r="D2" s="240"/>
      <c r="E2" s="240"/>
      <c r="F2" s="240"/>
      <c r="G2" s="240"/>
      <c r="H2" s="240"/>
      <c r="I2" s="240"/>
      <c r="J2" s="240"/>
      <c r="K2" s="240"/>
      <c r="L2" s="240"/>
      <c r="M2" s="241"/>
      <c r="N2" s="242"/>
    </row>
    <row r="3" s="237" customFormat="1" ht="30" customHeight="1" spans="1:15">
      <c r="A3" s="243" t="s">
        <v>29</v>
      </c>
      <c r="B3" s="244"/>
      <c r="C3" s="245" t="str">
        <f>资料输入表!B5</f>
        <v>仁化县石塘镇人民政府</v>
      </c>
      <c r="D3" s="246"/>
      <c r="E3" s="246"/>
      <c r="F3" s="247"/>
      <c r="G3" s="248" t="s">
        <v>30</v>
      </c>
      <c r="H3" s="249" t="str">
        <f>资料输入表!E5</f>
        <v>叶伟文</v>
      </c>
      <c r="I3" s="250"/>
      <c r="J3" s="248" t="s">
        <v>31</v>
      </c>
      <c r="K3" s="248"/>
      <c r="L3" s="249" t="s">
        <v>32</v>
      </c>
      <c r="M3" s="250">
        <f>资料输入表!F5</f>
        <v>18200909899</v>
      </c>
      <c r="N3" s="242"/>
    </row>
    <row r="4" s="237" customFormat="1" ht="30" customHeight="1" spans="1:15">
      <c r="A4" s="243" t="s">
        <v>33</v>
      </c>
      <c r="B4" s="244"/>
      <c r="C4" s="249" t="s">
        <v>34</v>
      </c>
      <c r="D4" s="251"/>
      <c r="E4" s="251"/>
      <c r="F4" s="250"/>
      <c r="G4" s="248" t="s">
        <v>30</v>
      </c>
      <c r="H4" s="249" t="s">
        <v>35</v>
      </c>
      <c r="I4" s="250"/>
      <c r="J4" s="248" t="s">
        <v>31</v>
      </c>
      <c r="K4" s="248"/>
      <c r="L4" s="249" t="s">
        <v>32</v>
      </c>
      <c r="M4" s="250">
        <v>13553642046</v>
      </c>
    </row>
    <row r="5" s="237" customFormat="1" ht="30" customHeight="1" spans="1:15">
      <c r="A5" s="252" t="s">
        <v>36</v>
      </c>
      <c r="B5" s="252"/>
      <c r="C5" s="252"/>
      <c r="D5" s="253" t="str">
        <f>资料输入表!B2</f>
        <v>仁化县石塘镇“百千万工程”典型村（光明村）建设项目</v>
      </c>
      <c r="E5" s="253"/>
      <c r="F5" s="253"/>
      <c r="G5" s="253"/>
      <c r="H5" s="253"/>
      <c r="I5" s="253"/>
      <c r="J5" s="253"/>
      <c r="K5" s="254"/>
      <c r="L5" s="255"/>
      <c r="M5" s="255"/>
    </row>
    <row r="6" s="237" customFormat="1" ht="30" customHeight="1" spans="1:15">
      <c r="A6" s="252" t="s">
        <v>37</v>
      </c>
      <c r="B6" s="252"/>
      <c r="C6" s="252"/>
      <c r="D6" s="256" t="str">
        <f>C3</f>
        <v>仁化县石塘镇人民政府</v>
      </c>
      <c r="E6" s="256"/>
      <c r="F6" s="256"/>
      <c r="G6" s="256"/>
      <c r="H6" s="256"/>
      <c r="I6" s="252" t="s">
        <v>11</v>
      </c>
      <c r="J6" s="252"/>
      <c r="K6" s="257" t="str">
        <f>资料输入表!B6</f>
        <v>/</v>
      </c>
      <c r="L6" s="257"/>
      <c r="M6" s="244"/>
    </row>
    <row r="7" s="237" customFormat="1" ht="30" customHeight="1" spans="1:15">
      <c r="A7" s="252" t="s">
        <v>38</v>
      </c>
      <c r="B7" s="252"/>
      <c r="C7" s="252"/>
      <c r="D7" s="256" t="str">
        <f>资料输入表!B15</f>
        <v>广东建安咨询有限公司</v>
      </c>
      <c r="E7" s="256"/>
      <c r="F7" s="256"/>
      <c r="G7" s="256"/>
      <c r="H7" s="256"/>
      <c r="I7" s="252" t="s">
        <v>39</v>
      </c>
      <c r="J7" s="252"/>
      <c r="K7" s="255">
        <f>资料输入表!B10</f>
        <v>5966974.62</v>
      </c>
      <c r="L7" s="255"/>
      <c r="M7" s="255"/>
    </row>
    <row r="8" s="237" customFormat="1" ht="30" customHeight="1" spans="1:15">
      <c r="A8" s="252" t="s">
        <v>40</v>
      </c>
      <c r="B8" s="252"/>
      <c r="C8" s="252"/>
      <c r="D8" s="256"/>
      <c r="E8" s="256"/>
      <c r="F8" s="256"/>
      <c r="G8" s="256"/>
      <c r="H8" s="256"/>
      <c r="I8" s="252" t="s">
        <v>41</v>
      </c>
      <c r="J8" s="252"/>
      <c r="K8" s="255"/>
      <c r="L8" s="255"/>
      <c r="M8" s="255"/>
    </row>
    <row r="9" s="237" customFormat="1" ht="30" customHeight="1" spans="1:15">
      <c r="A9" s="252" t="s">
        <v>42</v>
      </c>
      <c r="B9" s="252"/>
      <c r="C9" s="252"/>
      <c r="D9" s="256">
        <f>资料输入表!B10</f>
        <v>5966974.62</v>
      </c>
      <c r="E9" s="256"/>
      <c r="F9" s="256"/>
      <c r="G9" s="256"/>
      <c r="H9" s="256"/>
      <c r="I9" s="252" t="s">
        <v>43</v>
      </c>
      <c r="J9" s="252"/>
      <c r="K9" s="255">
        <f>D9-D10+K10</f>
        <v>237433.63</v>
      </c>
      <c r="L9" s="255"/>
      <c r="M9" s="255"/>
    </row>
    <row r="10" s="237" customFormat="1" ht="30" customHeight="1" spans="1:15">
      <c r="A10" s="252" t="s">
        <v>44</v>
      </c>
      <c r="B10" s="252"/>
      <c r="C10" s="258"/>
      <c r="D10" s="259">
        <f>资料输入表!B11</f>
        <v>5729540.99</v>
      </c>
      <c r="E10" s="259"/>
      <c r="F10" s="259"/>
      <c r="G10" s="259"/>
      <c r="H10" s="256"/>
      <c r="I10" s="252"/>
      <c r="J10" s="258"/>
      <c r="K10" s="260"/>
      <c r="L10" s="260"/>
      <c r="M10" s="260"/>
      <c r="O10" s="261"/>
    </row>
    <row r="11" s="237" customFormat="1" ht="38.1" customHeight="1" spans="1:15">
      <c r="A11" s="262" t="s">
        <v>45</v>
      </c>
      <c r="B11" s="263" t="s">
        <v>46</v>
      </c>
      <c r="C11" s="264"/>
      <c r="D11" s="264"/>
      <c r="E11" s="264"/>
      <c r="F11" s="264"/>
      <c r="G11" s="264"/>
      <c r="H11" s="264"/>
      <c r="I11" s="265" t="s">
        <v>47</v>
      </c>
      <c r="J11" s="266" t="s">
        <v>48</v>
      </c>
      <c r="K11" s="267"/>
      <c r="L11" s="267"/>
      <c r="M11" s="268"/>
      <c r="N11" s="269"/>
    </row>
    <row r="12" s="237" customFormat="1" ht="18" customHeight="1" spans="1:15">
      <c r="A12" s="262"/>
      <c r="B12" s="242"/>
      <c r="C12" s="237"/>
      <c r="D12" s="237"/>
      <c r="E12" s="237"/>
      <c r="F12" s="270"/>
      <c r="G12" s="270"/>
      <c r="H12" s="270"/>
      <c r="I12" s="265"/>
      <c r="J12" s="271"/>
      <c r="K12" s="272"/>
      <c r="L12" s="272"/>
      <c r="M12" s="273"/>
      <c r="N12" s="269"/>
    </row>
    <row r="13" s="237" customFormat="1" ht="99.75" customHeight="1" spans="1:15">
      <c r="A13" s="262"/>
      <c r="B13" s="242"/>
      <c r="C13" s="237"/>
      <c r="D13" s="237"/>
      <c r="E13" s="237"/>
      <c r="F13" s="270"/>
      <c r="G13" s="270"/>
      <c r="H13" s="270"/>
      <c r="I13" s="265"/>
      <c r="J13" s="271"/>
      <c r="K13" s="272"/>
      <c r="L13" s="272"/>
      <c r="M13" s="273"/>
      <c r="N13" s="269"/>
    </row>
    <row r="14" s="237" customFormat="1" ht="21" customHeight="1" spans="1:15">
      <c r="A14" s="262"/>
      <c r="B14" s="274"/>
      <c r="C14" s="275"/>
      <c r="D14" s="275"/>
      <c r="E14" s="276" t="s">
        <v>49</v>
      </c>
      <c r="F14" s="276"/>
      <c r="G14" s="276"/>
      <c r="H14" s="276"/>
      <c r="I14" s="265"/>
      <c r="J14" s="277"/>
      <c r="K14" s="278"/>
      <c r="L14" s="276" t="s">
        <v>49</v>
      </c>
      <c r="M14" s="279"/>
    </row>
    <row r="15" s="237" customFormat="1" ht="24" customHeight="1" spans="1:15">
      <c r="A15" s="262"/>
      <c r="B15" s="280" t="s">
        <v>50</v>
      </c>
      <c r="C15" s="281"/>
      <c r="D15" s="281"/>
      <c r="E15" s="281"/>
      <c r="F15" s="281"/>
      <c r="G15" s="281"/>
      <c r="H15" s="281"/>
      <c r="I15" s="265"/>
      <c r="J15" s="282"/>
      <c r="K15" s="283"/>
      <c r="L15" s="284" t="s">
        <v>51</v>
      </c>
      <c r="M15" s="284"/>
    </row>
    <row r="16" s="237" customFormat="1" ht="94.5" customHeight="1" spans="1:15">
      <c r="A16" s="285" t="s">
        <v>52</v>
      </c>
      <c r="B16" s="286" t="s">
        <v>53</v>
      </c>
      <c r="C16" s="286"/>
      <c r="D16" s="286"/>
      <c r="E16" s="286"/>
      <c r="F16" s="286"/>
      <c r="G16" s="286"/>
      <c r="H16" s="286"/>
      <c r="I16" s="286"/>
      <c r="J16" s="286"/>
      <c r="K16" s="286"/>
      <c r="L16" s="286"/>
      <c r="M16" s="286"/>
    </row>
    <row r="17" s="237" customFormat="1" ht="21" customHeight="1" spans="1:13">
      <c r="A17" s="287"/>
      <c r="B17" s="288"/>
      <c r="C17" s="288"/>
      <c r="D17" s="288"/>
      <c r="E17" s="288"/>
      <c r="F17" s="288"/>
      <c r="G17" s="288"/>
      <c r="H17" s="288"/>
      <c r="I17" s="288"/>
      <c r="J17" s="288"/>
      <c r="K17" s="288"/>
      <c r="L17" s="288"/>
      <c r="M17" s="288"/>
    </row>
  </sheetData>
  <mergeCells count="44">
    <mergeCell ref="A1:M1"/>
    <mergeCell ref="A2:M2"/>
    <mergeCell ref="A3:B3"/>
    <mergeCell ref="C3:F3"/>
    <mergeCell ref="H3:I3"/>
    <mergeCell ref="J3:K3"/>
    <mergeCell ref="A4:B4"/>
    <mergeCell ref="C4:F4"/>
    <mergeCell ref="H4:I4"/>
    <mergeCell ref="J4:K4"/>
    <mergeCell ref="A5:C5"/>
    <mergeCell ref="D5:K5"/>
    <mergeCell ref="L5:M5"/>
    <mergeCell ref="A6:C6"/>
    <mergeCell ref="D6:H6"/>
    <mergeCell ref="I6:J6"/>
    <mergeCell ref="K6:M6"/>
    <mergeCell ref="A7:C7"/>
    <mergeCell ref="D7:H7"/>
    <mergeCell ref="I7:J7"/>
    <mergeCell ref="K7:M7"/>
    <mergeCell ref="A8:C8"/>
    <mergeCell ref="D8:H8"/>
    <mergeCell ref="I8:J8"/>
    <mergeCell ref="K8:M8"/>
    <mergeCell ref="A9:C9"/>
    <mergeCell ref="D9:H9"/>
    <mergeCell ref="I9:J9"/>
    <mergeCell ref="K9:M9"/>
    <mergeCell ref="A10:C10"/>
    <mergeCell ref="D10:H10"/>
    <mergeCell ref="I10:J10"/>
    <mergeCell ref="K10:M10"/>
    <mergeCell ref="B11:H11"/>
    <mergeCell ref="F12:G12"/>
    <mergeCell ref="F13:G13"/>
    <mergeCell ref="E14:H14"/>
    <mergeCell ref="L14:M14"/>
    <mergeCell ref="B15:H15"/>
    <mergeCell ref="L15:M15"/>
    <mergeCell ref="B16:M16"/>
    <mergeCell ref="A11:A15"/>
    <mergeCell ref="I11:I15"/>
    <mergeCell ref="J11:M13"/>
  </mergeCells>
  <printOptions horizontalCentered="1"/>
  <pageMargins left="0.118110236220472" right="0.078740157480315" top="0.31496062992126" bottom="0.433070866141732" header="0.275590551181102" footer="0.511811023622047"/>
  <pageSetup paperSize="9" scale="88" orientation="landscape" horizontalDpi="600" verticalDpi="600"/>
  <headerFooter/>
  <rowBreaks count="1" manualBreakCount="1">
    <brk id="16" max="12"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4"/>
  </sheetPr>
  <dimension ref="A1:J24"/>
  <sheetViews>
    <sheetView showZeros="0" view="pageBreakPreview" zoomScaleNormal="100" workbookViewId="0">
      <selection activeCell="F8" sqref="F8:G8"/>
    </sheetView>
  </sheetViews>
  <sheetFormatPr defaultColWidth="8.75" defaultRowHeight="14.25"/>
  <cols>
    <col min="1" max="1" width="6.625" style="189" customWidth="1"/>
    <col min="2" max="2" width="3.125" style="189" customWidth="1"/>
    <col min="3" max="3" width="37" style="189" customWidth="1"/>
    <col min="4" max="4" width="21.375" style="189" customWidth="1"/>
    <col min="5" max="5" width="27" style="189" customWidth="1"/>
    <col min="6" max="6" width="24.125" style="189" customWidth="1"/>
    <col min="7" max="7" width="21.375" style="189" customWidth="1"/>
    <col min="8" max="8" width="15.875" style="189"/>
    <col min="9" max="9" width="15.375" style="189" customWidth="1"/>
    <col min="10" max="12" width="8.75" style="189"/>
    <col min="13" max="13" width="10.375" style="189"/>
    <col min="14" max="16384" width="8.75" style="189"/>
  </cols>
  <sheetData>
    <row r="1" spans="1:10">
      <c r="A1" s="190"/>
      <c r="B1" s="190"/>
      <c r="C1" s="190"/>
      <c r="D1" s="190"/>
      <c r="E1" s="190"/>
      <c r="F1" s="190"/>
      <c r="G1" s="190"/>
    </row>
    <row r="2" ht="25.5" spans="1:10">
      <c r="A2" s="191" t="s">
        <v>54</v>
      </c>
      <c r="B2" s="191"/>
      <c r="C2" s="191"/>
      <c r="D2" s="191"/>
      <c r="E2" s="191"/>
      <c r="F2" s="191"/>
      <c r="G2" s="191"/>
    </row>
    <row r="3" customHeight="1" spans="1:10">
      <c r="A3" s="192"/>
      <c r="B3" s="192"/>
      <c r="C3" s="192"/>
      <c r="D3" s="192"/>
      <c r="E3" s="192"/>
      <c r="F3" s="192"/>
      <c r="G3" s="192"/>
    </row>
    <row r="4" ht="21.75" customHeight="1" spans="1:10">
      <c r="A4" s="193" t="s">
        <v>55</v>
      </c>
      <c r="B4" s="193"/>
      <c r="C4" s="193" t="str">
        <f>资料输入表!B2</f>
        <v>仁化县石塘镇“百千万工程”典型村（光明村）建设项目</v>
      </c>
      <c r="D4" s="193"/>
      <c r="E4" s="193"/>
      <c r="F4" s="194" t="s">
        <v>56</v>
      </c>
      <c r="G4" s="195" t="s">
        <v>4</v>
      </c>
    </row>
    <row r="5" ht="35.25" customHeight="1" spans="1:10">
      <c r="A5" s="196" t="s">
        <v>57</v>
      </c>
      <c r="B5" s="196" t="s">
        <v>58</v>
      </c>
      <c r="C5" s="196"/>
      <c r="D5" s="197" t="s">
        <v>18</v>
      </c>
      <c r="E5" s="198" t="s">
        <v>19</v>
      </c>
      <c r="F5" s="197" t="s">
        <v>59</v>
      </c>
      <c r="G5" s="196" t="s">
        <v>60</v>
      </c>
    </row>
    <row r="6" ht="41.25" customHeight="1" spans="1:10">
      <c r="A6" s="199">
        <v>1</v>
      </c>
      <c r="B6" s="200" t="str">
        <f>资料输入表!B2</f>
        <v>仁化县石塘镇“百千万工程”典型村（光明村）建设项目</v>
      </c>
      <c r="C6" s="201"/>
      <c r="D6" s="202">
        <f>资料输入表!B10</f>
        <v>5966974.62</v>
      </c>
      <c r="E6" s="202">
        <f>资料输入表!B11</f>
        <v>5729540.99</v>
      </c>
      <c r="F6" s="203">
        <f>D6-E6</f>
        <v>237433.63</v>
      </c>
      <c r="G6" s="204">
        <f>F6/D6</f>
        <v>0.039791292090329</v>
      </c>
      <c r="J6" s="189" t="str">
        <f>资料输入表!B8</f>
        <v> </v>
      </c>
    </row>
    <row r="7" ht="26.25" customHeight="1" spans="1:10">
      <c r="A7" s="199"/>
      <c r="B7" s="205" t="s">
        <v>61</v>
      </c>
      <c r="C7" s="206"/>
      <c r="D7" s="207">
        <f>SUM(D6:D6)</f>
        <v>5966974.62</v>
      </c>
      <c r="E7" s="207">
        <f>SUM(E6:E6)</f>
        <v>5729540.99</v>
      </c>
      <c r="F7" s="208">
        <f>SUM(F6:F6)</f>
        <v>237433.63</v>
      </c>
      <c r="G7" s="208"/>
    </row>
    <row r="8" ht="141" customHeight="1" spans="1:10">
      <c r="A8" s="209" t="s">
        <v>62</v>
      </c>
      <c r="B8" s="209"/>
      <c r="C8" s="209"/>
      <c r="D8" s="210" t="s">
        <v>63</v>
      </c>
      <c r="E8" s="211"/>
      <c r="F8" s="210" t="s">
        <v>64</v>
      </c>
      <c r="G8" s="211"/>
      <c r="J8" s="189" t="s">
        <v>14</v>
      </c>
    </row>
    <row r="9" ht="17.45" customHeight="1" spans="1:10">
      <c r="A9" s="212" t="s">
        <v>65</v>
      </c>
      <c r="B9" s="213"/>
      <c r="C9" s="214"/>
      <c r="D9" s="212" t="s">
        <v>66</v>
      </c>
      <c r="E9" s="214"/>
      <c r="F9" s="212" t="s">
        <v>67</v>
      </c>
      <c r="G9" s="214"/>
    </row>
    <row r="10" ht="23" customHeight="1" spans="1:10">
      <c r="A10" s="215"/>
      <c r="B10" s="216"/>
      <c r="C10" s="217"/>
      <c r="D10" s="215"/>
      <c r="E10" s="217"/>
      <c r="F10" s="215"/>
      <c r="G10" s="217"/>
    </row>
    <row r="11" ht="23" customHeight="1" spans="1:10">
      <c r="A11" s="215" t="s">
        <v>68</v>
      </c>
      <c r="B11" s="216"/>
      <c r="C11" s="217"/>
      <c r="D11" s="215" t="s">
        <v>69</v>
      </c>
      <c r="E11" s="217"/>
      <c r="F11" s="215" t="s">
        <v>70</v>
      </c>
      <c r="G11" s="217"/>
    </row>
    <row r="12" ht="23" customHeight="1" spans="1:10">
      <c r="A12" s="215"/>
      <c r="B12" s="216"/>
      <c r="C12" s="217"/>
      <c r="D12" s="218"/>
      <c r="E12" s="219"/>
      <c r="F12" s="218"/>
      <c r="G12" s="219"/>
    </row>
    <row r="13" ht="23" customHeight="1" spans="1:10">
      <c r="A13" s="215" t="s">
        <v>71</v>
      </c>
      <c r="B13" s="216"/>
      <c r="C13" s="217"/>
      <c r="D13" s="218" t="s">
        <v>72</v>
      </c>
      <c r="E13" s="219"/>
      <c r="F13" s="218" t="s">
        <v>73</v>
      </c>
      <c r="G13" s="219"/>
    </row>
    <row r="14" ht="23" customHeight="1" spans="1:10">
      <c r="A14" s="220"/>
      <c r="B14" s="221"/>
      <c r="C14" s="222"/>
      <c r="D14" s="220"/>
      <c r="E14" s="222"/>
      <c r="F14" s="220"/>
      <c r="G14" s="222"/>
    </row>
    <row r="15" ht="26" customHeight="1" spans="1:10">
      <c r="A15" s="223" t="s">
        <v>74</v>
      </c>
      <c r="B15" s="224"/>
      <c r="C15" s="225"/>
      <c r="D15" s="226" t="s">
        <v>75</v>
      </c>
      <c r="E15" s="227"/>
      <c r="F15" s="226" t="s">
        <v>76</v>
      </c>
      <c r="G15" s="227"/>
    </row>
    <row r="16" ht="28" customHeight="1" spans="1:10">
      <c r="A16" s="228" t="s">
        <v>77</v>
      </c>
      <c r="B16" s="228"/>
      <c r="C16" s="228"/>
      <c r="D16" s="228"/>
      <c r="E16" s="229" t="s">
        <v>78</v>
      </c>
      <c r="F16" s="230"/>
      <c r="G16" s="231"/>
    </row>
    <row r="17" ht="12" customHeight="1" spans="1:7">
      <c r="A17" s="232" t="s">
        <v>79</v>
      </c>
      <c r="B17" s="233"/>
      <c r="C17" s="233"/>
      <c r="D17" s="233"/>
      <c r="E17" s="233"/>
      <c r="F17" s="233"/>
      <c r="G17" s="233"/>
    </row>
    <row r="18" ht="12" customHeight="1" spans="1:7">
      <c r="A18" s="234" t="s">
        <v>80</v>
      </c>
      <c r="B18" s="235"/>
      <c r="C18" s="235"/>
      <c r="D18" s="235"/>
      <c r="E18" s="235"/>
      <c r="F18" s="235"/>
      <c r="G18" s="235"/>
    </row>
    <row r="19" ht="12" customHeight="1" spans="1:7">
      <c r="A19" s="234"/>
      <c r="B19" s="235"/>
      <c r="C19" s="235"/>
      <c r="D19" s="235"/>
      <c r="E19" s="235"/>
      <c r="F19" s="235"/>
      <c r="G19" s="235"/>
    </row>
    <row r="20" ht="12" customHeight="1" spans="1:7">
      <c r="A20" s="234"/>
      <c r="B20" s="235"/>
      <c r="C20" s="235"/>
      <c r="D20" s="235"/>
      <c r="E20" s="235"/>
      <c r="F20" s="235"/>
      <c r="G20" s="235"/>
    </row>
    <row r="21" ht="12" customHeight="1" spans="1:7">
      <c r="A21" s="234"/>
      <c r="B21" s="235"/>
      <c r="C21" s="235"/>
      <c r="D21" s="235"/>
      <c r="E21" s="235"/>
      <c r="F21" s="235"/>
      <c r="G21" s="235"/>
    </row>
    <row r="22" ht="24" customHeight="1" spans="1:7">
      <c r="A22" s="236" t="s">
        <v>81</v>
      </c>
      <c r="B22" s="236"/>
      <c r="C22" s="236"/>
      <c r="D22" s="236"/>
      <c r="E22" s="236"/>
      <c r="F22" s="236"/>
      <c r="G22" s="236"/>
    </row>
    <row r="23" ht="24" customHeight="1" spans="1:7">
      <c r="A23" s="236"/>
      <c r="B23" s="236"/>
      <c r="C23" s="236"/>
      <c r="D23" s="236"/>
      <c r="E23" s="236"/>
      <c r="F23" s="236"/>
      <c r="G23" s="236"/>
    </row>
    <row r="24" ht="24" customHeight="1" spans="1:7">
      <c r="A24" s="236"/>
      <c r="B24" s="236"/>
      <c r="C24" s="236"/>
      <c r="D24" s="236"/>
      <c r="E24" s="236"/>
      <c r="F24" s="236"/>
      <c r="G24" s="236"/>
    </row>
  </sheetData>
  <mergeCells count="38">
    <mergeCell ref="A1:G1"/>
    <mergeCell ref="A2:G2"/>
    <mergeCell ref="A3:G3"/>
    <mergeCell ref="A4:B4"/>
    <mergeCell ref="C4:E4"/>
    <mergeCell ref="B5:C5"/>
    <mergeCell ref="B6:C6"/>
    <mergeCell ref="B7:C7"/>
    <mergeCell ref="A8:C8"/>
    <mergeCell ref="D8:E8"/>
    <mergeCell ref="F8:G8"/>
    <mergeCell ref="A9:C9"/>
    <mergeCell ref="D9:E9"/>
    <mergeCell ref="F9:G9"/>
    <mergeCell ref="A10:C10"/>
    <mergeCell ref="D10:E10"/>
    <mergeCell ref="F10:G10"/>
    <mergeCell ref="A11:C11"/>
    <mergeCell ref="D11:E11"/>
    <mergeCell ref="F11:G11"/>
    <mergeCell ref="A12:C12"/>
    <mergeCell ref="D12:E12"/>
    <mergeCell ref="F12:G12"/>
    <mergeCell ref="A13:C13"/>
    <mergeCell ref="D13:E13"/>
    <mergeCell ref="F13:G13"/>
    <mergeCell ref="A14:C14"/>
    <mergeCell ref="D14:E14"/>
    <mergeCell ref="F14:G14"/>
    <mergeCell ref="A15:C15"/>
    <mergeCell ref="D15:E15"/>
    <mergeCell ref="F15:G15"/>
    <mergeCell ref="A16:D16"/>
    <mergeCell ref="E16:G16"/>
    <mergeCell ref="A17:G17"/>
    <mergeCell ref="A18:G18"/>
    <mergeCell ref="A19:G19"/>
    <mergeCell ref="A22:G24"/>
  </mergeCells>
  <printOptions horizontalCentered="1"/>
  <pageMargins left="0.47244094488189" right="0.47244094488189" top="0.551181102362205" bottom="0.196850393700787" header="0.511811023622047" footer="0.196850393700787"/>
  <pageSetup paperSize="9" scale="85"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00" workbookViewId="0">
      <selection activeCell="B20" sqref="B20:E20"/>
    </sheetView>
  </sheetViews>
  <sheetFormatPr defaultColWidth="9" defaultRowHeight="14.25"/>
  <cols>
    <col min="1" max="1" width="6.25" customWidth="1"/>
    <col min="2" max="2" width="5.25" customWidth="1"/>
    <col min="3" max="3" width="23.875" customWidth="1"/>
    <col min="4" max="4" width="16.875" customWidth="1"/>
    <col min="5" max="5" width="18.875" customWidth="1"/>
    <col min="6" max="6" width="6.5" customWidth="1"/>
    <col min="7" max="7" width="4" customWidth="1"/>
    <col min="8" max="8" width="10" customWidth="1"/>
    <col min="9" max="9" width="1.5" hidden="1" customWidth="1"/>
    <col min="10" max="10" width="15.5" customWidth="1"/>
    <col min="11" max="11" width="12.625"/>
  </cols>
  <sheetData>
    <row r="1" ht="33" customHeight="1" spans="1:10">
      <c r="A1" s="2" t="s">
        <v>82</v>
      </c>
      <c r="B1" s="2"/>
      <c r="C1" s="2"/>
      <c r="D1" s="2"/>
      <c r="E1" s="2"/>
      <c r="F1" s="2"/>
      <c r="G1" s="2"/>
      <c r="H1" s="2"/>
      <c r="I1" s="2"/>
      <c r="J1" s="2"/>
    </row>
    <row r="2" ht="24" customHeight="1" spans="1:10">
      <c r="A2" s="2"/>
      <c r="B2" s="2"/>
      <c r="C2" s="2"/>
      <c r="D2" s="2"/>
      <c r="E2" s="2"/>
      <c r="F2" s="2"/>
      <c r="G2" s="2"/>
      <c r="H2" s="2"/>
      <c r="I2" s="2"/>
      <c r="J2" s="2"/>
    </row>
    <row r="3" ht="26" customHeight="1" spans="1:10">
      <c r="A3" s="145" t="s">
        <v>83</v>
      </c>
      <c r="B3" s="145"/>
      <c r="C3" s="146" t="str">
        <f>资料输入表!B2</f>
        <v>仁化县石塘镇“百千万工程”典型村（光明村）建设项目</v>
      </c>
      <c r="D3" s="146"/>
      <c r="E3" s="146"/>
      <c r="F3" s="146" t="s">
        <v>56</v>
      </c>
      <c r="G3" s="146"/>
      <c r="H3" s="146" t="str">
        <f>资料输入表!B3</f>
        <v>仁财预审委函[2025]57号</v>
      </c>
      <c r="I3" s="146"/>
      <c r="J3" s="146"/>
    </row>
    <row r="4" ht="30" customHeight="1" spans="1:10">
      <c r="A4" s="147" t="s">
        <v>37</v>
      </c>
      <c r="B4" s="148"/>
      <c r="C4" s="149" t="str">
        <f>资料输入表!B5</f>
        <v>仁化县石塘镇人民政府</v>
      </c>
      <c r="D4" s="149"/>
      <c r="E4" s="147" t="s">
        <v>9</v>
      </c>
      <c r="F4" s="147" t="str">
        <f>资料输入表!E5</f>
        <v>叶伟文</v>
      </c>
      <c r="G4" s="149"/>
      <c r="H4" s="150" t="s">
        <v>84</v>
      </c>
      <c r="I4" s="151"/>
      <c r="J4" s="152">
        <f>资料输入表!F5</f>
        <v>18200909899</v>
      </c>
    </row>
    <row r="5" ht="30" customHeight="1" spans="1:10">
      <c r="A5" s="147" t="s">
        <v>85</v>
      </c>
      <c r="B5" s="148"/>
      <c r="C5" s="153" t="str">
        <f>资料输入表!B16</f>
        <v>国昇设计有限责任公司</v>
      </c>
      <c r="D5" s="153"/>
      <c r="E5" s="147" t="s">
        <v>9</v>
      </c>
      <c r="F5" s="154" t="str">
        <f>资料输入表!E16</f>
        <v>石工</v>
      </c>
      <c r="G5" s="155"/>
      <c r="H5" s="156" t="s">
        <v>84</v>
      </c>
      <c r="I5" s="157"/>
      <c r="J5" s="158"/>
    </row>
    <row r="6" ht="25" customHeight="1" spans="1:10">
      <c r="A6" s="159" t="s">
        <v>86</v>
      </c>
      <c r="B6" s="160"/>
      <c r="C6" s="160"/>
      <c r="D6" s="160"/>
      <c r="E6" s="160"/>
      <c r="F6" s="161"/>
      <c r="G6" s="161"/>
      <c r="H6" s="161"/>
      <c r="I6" s="161"/>
      <c r="J6" s="162"/>
    </row>
    <row r="7" ht="26" customHeight="1" spans="1:10">
      <c r="A7" s="152" t="s">
        <v>57</v>
      </c>
      <c r="B7" s="152" t="s">
        <v>87</v>
      </c>
      <c r="C7" s="152"/>
      <c r="D7" s="152"/>
      <c r="E7" s="152"/>
      <c r="F7" s="152" t="s">
        <v>88</v>
      </c>
      <c r="G7" s="152" t="s">
        <v>89</v>
      </c>
      <c r="H7" s="152"/>
      <c r="I7" s="152" t="s">
        <v>90</v>
      </c>
      <c r="J7" s="152"/>
    </row>
    <row r="8" ht="26" customHeight="1" spans="1:10">
      <c r="A8" s="152" t="s">
        <v>91</v>
      </c>
      <c r="B8" s="163" t="s">
        <v>92</v>
      </c>
      <c r="C8" s="163"/>
      <c r="D8" s="163"/>
      <c r="E8" s="163"/>
      <c r="F8" s="164"/>
      <c r="G8" s="165"/>
      <c r="H8" s="165"/>
      <c r="I8" s="152"/>
      <c r="J8" s="152"/>
    </row>
    <row r="9" ht="34" customHeight="1" spans="1:10">
      <c r="A9" s="166">
        <v>1</v>
      </c>
      <c r="B9" s="167" t="s">
        <v>93</v>
      </c>
      <c r="C9" s="168"/>
      <c r="D9" s="168"/>
      <c r="E9" s="168"/>
      <c r="F9" s="165" t="s">
        <v>94</v>
      </c>
      <c r="G9" s="169">
        <v>5</v>
      </c>
      <c r="H9" s="169"/>
      <c r="I9" s="170"/>
      <c r="J9" s="171"/>
    </row>
    <row r="10" ht="26" customHeight="1" spans="1:10">
      <c r="A10" s="166">
        <v>2</v>
      </c>
      <c r="B10" s="163" t="s">
        <v>54</v>
      </c>
      <c r="C10" s="163"/>
      <c r="D10" s="163"/>
      <c r="E10" s="163"/>
      <c r="F10" s="165" t="s">
        <v>94</v>
      </c>
      <c r="G10" s="165">
        <v>5</v>
      </c>
      <c r="H10" s="165"/>
      <c r="I10" s="170"/>
      <c r="J10" s="171"/>
    </row>
    <row r="11" ht="33" customHeight="1" spans="1:10">
      <c r="A11" s="166">
        <v>3</v>
      </c>
      <c r="B11" s="163" t="s">
        <v>95</v>
      </c>
      <c r="C11" s="163"/>
      <c r="D11" s="163"/>
      <c r="E11" s="163"/>
      <c r="F11" s="165" t="s">
        <v>94</v>
      </c>
      <c r="G11" s="165">
        <v>5</v>
      </c>
      <c r="H11" s="165"/>
      <c r="I11" s="170"/>
      <c r="J11" s="171"/>
    </row>
    <row r="12" ht="26" customHeight="1" spans="1:10">
      <c r="A12" s="166">
        <v>4</v>
      </c>
      <c r="B12" s="163" t="s">
        <v>96</v>
      </c>
      <c r="C12" s="163"/>
      <c r="D12" s="163"/>
      <c r="E12" s="163"/>
      <c r="F12" s="165" t="s">
        <v>94</v>
      </c>
      <c r="G12" s="165">
        <v>5</v>
      </c>
      <c r="H12" s="165"/>
      <c r="I12" s="170"/>
      <c r="J12" s="171"/>
    </row>
    <row r="13" ht="26" customHeight="1" spans="1:10">
      <c r="A13" s="166">
        <v>5</v>
      </c>
      <c r="B13" s="163" t="s">
        <v>97</v>
      </c>
      <c r="C13" s="163"/>
      <c r="D13" s="163"/>
      <c r="E13" s="163"/>
      <c r="F13" s="165" t="s">
        <v>94</v>
      </c>
      <c r="G13" s="165">
        <v>5</v>
      </c>
      <c r="H13" s="165"/>
      <c r="I13" s="170"/>
      <c r="J13" s="171"/>
    </row>
    <row r="14" ht="26" customHeight="1" spans="1:10">
      <c r="A14" s="165" t="s">
        <v>98</v>
      </c>
      <c r="B14" s="163" t="s">
        <v>99</v>
      </c>
      <c r="C14" s="163"/>
      <c r="D14" s="163"/>
      <c r="E14" s="163"/>
      <c r="F14" s="165"/>
      <c r="G14" s="165"/>
      <c r="H14" s="165"/>
      <c r="I14" s="172"/>
      <c r="J14" s="172"/>
    </row>
    <row r="15" ht="26" customHeight="1" spans="1:10">
      <c r="A15" s="166">
        <v>1</v>
      </c>
      <c r="B15" s="163" t="s">
        <v>100</v>
      </c>
      <c r="C15" s="163"/>
      <c r="D15" s="163"/>
      <c r="E15" s="163"/>
      <c r="F15" s="165" t="s">
        <v>94</v>
      </c>
      <c r="G15" s="165">
        <v>1</v>
      </c>
      <c r="H15" s="165"/>
      <c r="I15" s="172"/>
      <c r="J15" s="172"/>
    </row>
    <row r="16" ht="26" customHeight="1" spans="1:10">
      <c r="A16" s="166">
        <v>2</v>
      </c>
      <c r="B16" s="163" t="s">
        <v>101</v>
      </c>
      <c r="C16" s="163"/>
      <c r="D16" s="163"/>
      <c r="E16" s="163"/>
      <c r="F16" s="165" t="s">
        <v>94</v>
      </c>
      <c r="G16" s="165">
        <v>1</v>
      </c>
      <c r="H16" s="165"/>
      <c r="I16" s="172"/>
      <c r="J16" s="172"/>
    </row>
    <row r="17" ht="26" customHeight="1" spans="1:11">
      <c r="A17" s="166">
        <v>3</v>
      </c>
      <c r="B17" s="163" t="s">
        <v>102</v>
      </c>
      <c r="C17" s="163"/>
      <c r="D17" s="163"/>
      <c r="E17" s="163"/>
      <c r="F17" s="165" t="s">
        <v>94</v>
      </c>
      <c r="G17" s="165">
        <v>1</v>
      </c>
      <c r="H17" s="165"/>
      <c r="I17" s="172"/>
      <c r="J17" s="172"/>
    </row>
    <row r="18" ht="26" customHeight="1" spans="1:11">
      <c r="A18" s="166">
        <v>4</v>
      </c>
      <c r="B18" s="163" t="s">
        <v>103</v>
      </c>
      <c r="C18" s="163"/>
      <c r="D18" s="163"/>
      <c r="E18" s="163"/>
      <c r="F18" s="165" t="s">
        <v>94</v>
      </c>
      <c r="G18" s="165">
        <v>1</v>
      </c>
      <c r="H18" s="165"/>
      <c r="I18" s="172"/>
      <c r="J18" s="172"/>
    </row>
    <row r="19" ht="26" customHeight="1" spans="1:11">
      <c r="A19" s="166">
        <v>5</v>
      </c>
      <c r="B19" s="163"/>
      <c r="C19" s="163"/>
      <c r="D19" s="163"/>
      <c r="E19" s="163"/>
      <c r="F19" s="165" t="s">
        <v>94</v>
      </c>
      <c r="G19" s="165"/>
      <c r="H19" s="165"/>
      <c r="I19" s="172"/>
      <c r="J19" s="172"/>
    </row>
    <row r="20" ht="26" customHeight="1" spans="1:11">
      <c r="A20" s="166">
        <v>6</v>
      </c>
      <c r="B20" s="173"/>
      <c r="C20" s="174"/>
      <c r="D20" s="174"/>
      <c r="E20" s="175"/>
      <c r="F20" s="165" t="s">
        <v>94</v>
      </c>
      <c r="G20" s="165"/>
      <c r="H20" s="165"/>
      <c r="I20" s="172"/>
      <c r="J20" s="172"/>
    </row>
    <row r="21" ht="26" customHeight="1" spans="1:11">
      <c r="A21" s="166">
        <v>7</v>
      </c>
      <c r="B21" s="173"/>
      <c r="C21" s="174"/>
      <c r="D21" s="174"/>
      <c r="E21" s="175"/>
      <c r="F21" s="165" t="s">
        <v>94</v>
      </c>
      <c r="G21" s="165"/>
      <c r="H21" s="165"/>
      <c r="I21" s="172"/>
      <c r="J21" s="172"/>
    </row>
    <row r="22" ht="26" customHeight="1" spans="1:11">
      <c r="A22" s="166">
        <v>8</v>
      </c>
      <c r="B22" s="163"/>
      <c r="C22" s="163"/>
      <c r="D22" s="163"/>
      <c r="E22" s="163"/>
      <c r="F22" s="165" t="s">
        <v>94</v>
      </c>
      <c r="G22" s="165"/>
      <c r="H22" s="165"/>
      <c r="I22" s="172"/>
      <c r="J22" s="165"/>
    </row>
    <row r="23" ht="26" customHeight="1" spans="1:11">
      <c r="A23" s="166">
        <v>9</v>
      </c>
      <c r="B23" s="163"/>
      <c r="C23" s="163"/>
      <c r="D23" s="163"/>
      <c r="E23" s="163"/>
      <c r="F23" s="165" t="s">
        <v>94</v>
      </c>
      <c r="G23" s="165"/>
      <c r="H23" s="165"/>
      <c r="I23" s="172"/>
      <c r="J23" s="172"/>
    </row>
    <row r="24" ht="37" customHeight="1" spans="1:11">
      <c r="A24" s="176" t="s">
        <v>104</v>
      </c>
      <c r="B24" s="177"/>
      <c r="C24" s="178"/>
      <c r="D24" s="177" t="s">
        <v>105</v>
      </c>
      <c r="E24" s="179"/>
      <c r="F24" s="177" t="s">
        <v>106</v>
      </c>
      <c r="G24" s="177"/>
      <c r="H24" s="177" t="str">
        <f>资料输入表!B5</f>
        <v>仁化县石塘镇人民政府</v>
      </c>
      <c r="I24" s="177"/>
      <c r="J24" s="179"/>
      <c r="K24" s="180"/>
    </row>
    <row r="25" ht="35" customHeight="1" spans="1:11">
      <c r="A25" s="176" t="s">
        <v>107</v>
      </c>
      <c r="B25" s="177"/>
      <c r="C25" s="178"/>
      <c r="D25" s="177" t="s">
        <v>108</v>
      </c>
      <c r="E25" s="179"/>
      <c r="F25" s="177" t="s">
        <v>108</v>
      </c>
      <c r="G25" s="177"/>
      <c r="H25" s="177"/>
      <c r="I25" s="177"/>
      <c r="J25" s="179"/>
      <c r="K25" s="180"/>
    </row>
    <row r="26" ht="33" customHeight="1" spans="1:11">
      <c r="A26" s="181" t="s">
        <v>109</v>
      </c>
      <c r="B26" s="182">
        <v>45966</v>
      </c>
      <c r="C26" s="183"/>
      <c r="D26" s="184" t="s">
        <v>109</v>
      </c>
      <c r="E26" s="185"/>
      <c r="F26" s="184" t="s">
        <v>109</v>
      </c>
      <c r="G26" s="184"/>
      <c r="H26" s="184"/>
      <c r="I26" s="184"/>
      <c r="J26" s="185"/>
      <c r="K26" s="180"/>
    </row>
    <row r="27" ht="24" customHeight="1" spans="1:11">
      <c r="A27" s="186" t="s">
        <v>110</v>
      </c>
      <c r="B27" s="187"/>
      <c r="C27" s="187"/>
      <c r="D27" s="187"/>
      <c r="E27" s="187"/>
      <c r="F27" s="187"/>
      <c r="G27" s="187"/>
      <c r="H27" s="187"/>
      <c r="I27" s="187"/>
      <c r="J27" s="187"/>
    </row>
    <row r="28" spans="1:11">
      <c r="A28" s="188"/>
      <c r="B28" s="188"/>
      <c r="C28" s="188"/>
      <c r="D28" s="188"/>
      <c r="E28" s="188"/>
      <c r="F28" s="188"/>
      <c r="G28" s="188"/>
      <c r="H28" s="188"/>
      <c r="I28" s="188"/>
      <c r="J28" s="188"/>
    </row>
  </sheetData>
  <mergeCells count="65">
    <mergeCell ref="A3:B3"/>
    <mergeCell ref="C3:E3"/>
    <mergeCell ref="F3:G3"/>
    <mergeCell ref="H3:J3"/>
    <mergeCell ref="A4:B4"/>
    <mergeCell ref="C4:D4"/>
    <mergeCell ref="F4:G4"/>
    <mergeCell ref="H4:I4"/>
    <mergeCell ref="A5:B5"/>
    <mergeCell ref="C5:D5"/>
    <mergeCell ref="F5:G5"/>
    <mergeCell ref="H5:I5"/>
    <mergeCell ref="A6:J6"/>
    <mergeCell ref="B7:E7"/>
    <mergeCell ref="G7:H7"/>
    <mergeCell ref="I7:J7"/>
    <mergeCell ref="B8:E8"/>
    <mergeCell ref="G8:H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B15:E15"/>
    <mergeCell ref="G15:H15"/>
    <mergeCell ref="B16:E16"/>
    <mergeCell ref="G16:H16"/>
    <mergeCell ref="B17:E17"/>
    <mergeCell ref="G17:H17"/>
    <mergeCell ref="B18:E18"/>
    <mergeCell ref="G18:H18"/>
    <mergeCell ref="B19:E19"/>
    <mergeCell ref="G19:H19"/>
    <mergeCell ref="B20:E20"/>
    <mergeCell ref="G20:H20"/>
    <mergeCell ref="B21:E21"/>
    <mergeCell ref="G21:H21"/>
    <mergeCell ref="B22:E22"/>
    <mergeCell ref="G22:H22"/>
    <mergeCell ref="B23:E23"/>
    <mergeCell ref="G23:H23"/>
    <mergeCell ref="A24:C24"/>
    <mergeCell ref="D24:E24"/>
    <mergeCell ref="F24:G24"/>
    <mergeCell ref="H24:J24"/>
    <mergeCell ref="A25:C25"/>
    <mergeCell ref="D25:E25"/>
    <mergeCell ref="F25:J25"/>
    <mergeCell ref="B26:C26"/>
    <mergeCell ref="D26:E26"/>
    <mergeCell ref="F26:J26"/>
    <mergeCell ref="A1:J2"/>
    <mergeCell ref="A27:J28"/>
  </mergeCells>
  <pageMargins left="0.751388888888889" right="0.161111111111111" top="1" bottom="1" header="0.5" footer="0.5"/>
  <pageSetup paperSize="9" scale="80" orientation="portrait" horizontalDpi="600"/>
  <headerFooter>
    <oddHeader>&amp;L附件6</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view="pageBreakPreview" zoomScaleNormal="100" topLeftCell="A5" workbookViewId="0">
      <selection activeCell="F21" sqref="F21:G21"/>
    </sheetView>
  </sheetViews>
  <sheetFormatPr defaultColWidth="9" defaultRowHeight="14.25" outlineLevelCol="7"/>
  <cols>
    <col min="1" max="1" width="5.25" style="74" customWidth="1"/>
    <col min="2" max="2" width="5.625" style="74" customWidth="1"/>
    <col min="3" max="3" width="8.25" style="74" customWidth="1"/>
    <col min="4" max="4" width="9" style="74"/>
    <col min="5" max="5" width="10.75" style="74" customWidth="1"/>
    <col min="6" max="6" width="14" style="74" customWidth="1"/>
    <col min="7" max="7" width="11.25" style="74" customWidth="1"/>
    <col min="8" max="8" width="26.125" style="74" customWidth="1"/>
    <col min="9" max="16384" width="9" style="74"/>
  </cols>
  <sheetData>
    <row r="1" s="74" customFormat="1" ht="35.1" customHeight="1" spans="1:8">
      <c r="A1" s="76" t="s">
        <v>111</v>
      </c>
      <c r="B1" s="76"/>
      <c r="C1" s="76"/>
      <c r="D1" s="76"/>
      <c r="E1" s="76"/>
      <c r="F1" s="76"/>
      <c r="G1" s="76"/>
      <c r="H1" s="76"/>
    </row>
    <row r="2" s="74" customFormat="1" ht="41" customHeight="1" spans="1:8">
      <c r="A2" s="76"/>
      <c r="B2" s="76"/>
      <c r="C2" s="76"/>
      <c r="D2" s="76"/>
      <c r="E2" s="76"/>
      <c r="F2" s="76"/>
      <c r="G2" s="76"/>
      <c r="H2" s="76"/>
    </row>
    <row r="3" s="74" customFormat="1" ht="21" customHeight="1" spans="1:8">
      <c r="A3" s="121" t="s">
        <v>112</v>
      </c>
      <c r="B3" s="121"/>
      <c r="C3" s="121" t="str">
        <f>资料输入表!B2</f>
        <v>仁化县石塘镇“百千万工程”典型村（光明村）建设项目</v>
      </c>
      <c r="D3" s="121"/>
      <c r="E3" s="121"/>
      <c r="F3" s="121"/>
      <c r="G3" s="121"/>
      <c r="H3" s="121"/>
    </row>
    <row r="4" s="74" customFormat="1" ht="22" customHeight="1" spans="1:8">
      <c r="A4" s="122" t="s">
        <v>56</v>
      </c>
      <c r="B4" s="122"/>
      <c r="C4" s="123" t="str">
        <f>资料输入表!B3</f>
        <v>仁财预审委函[2025]57号</v>
      </c>
      <c r="D4" s="123"/>
      <c r="E4" s="123"/>
      <c r="F4" s="123"/>
      <c r="G4" s="123"/>
      <c r="H4" s="124"/>
    </row>
    <row r="5" s="74" customFormat="1" ht="32" customHeight="1" spans="1:8">
      <c r="A5" s="125" t="s">
        <v>113</v>
      </c>
      <c r="B5" s="126"/>
      <c r="C5" s="127" t="str">
        <f>资料输入表!B9</f>
        <v>广东省韶关市仁化县</v>
      </c>
      <c r="D5" s="127"/>
      <c r="E5" s="127"/>
      <c r="F5" s="127"/>
      <c r="G5" s="128" t="s">
        <v>114</v>
      </c>
      <c r="H5" s="129">
        <v>44788</v>
      </c>
    </row>
    <row r="6" s="74" customFormat="1" ht="33" customHeight="1" spans="1:8">
      <c r="A6" s="130" t="s">
        <v>115</v>
      </c>
      <c r="B6" s="121"/>
      <c r="C6" s="131">
        <f>资料输入表!B10</f>
        <v>5966974.62</v>
      </c>
      <c r="D6" s="131"/>
      <c r="E6" s="131"/>
      <c r="F6" s="131"/>
      <c r="G6" s="131"/>
      <c r="H6" s="132"/>
    </row>
    <row r="7" s="74" customFormat="1" ht="24.95" customHeight="1" spans="1:8">
      <c r="A7" s="133" t="s">
        <v>116</v>
      </c>
      <c r="B7" s="134"/>
      <c r="C7" s="134"/>
      <c r="D7" s="134"/>
      <c r="E7" s="134"/>
      <c r="F7" s="134"/>
      <c r="G7" s="134"/>
      <c r="H7" s="135"/>
    </row>
    <row r="8" s="74" customFormat="1" ht="24.95" customHeight="1" spans="1:8">
      <c r="A8" s="136"/>
      <c r="B8" s="137"/>
      <c r="C8" s="137"/>
      <c r="D8" s="137"/>
      <c r="E8" s="137"/>
      <c r="F8" s="137"/>
      <c r="G8" s="137"/>
      <c r="H8" s="138"/>
    </row>
    <row r="9" s="74" customFormat="1" ht="30" customHeight="1" spans="1:8">
      <c r="A9" s="136"/>
      <c r="B9" s="137"/>
      <c r="C9" s="137"/>
      <c r="D9" s="137"/>
      <c r="E9" s="137"/>
      <c r="F9" s="137"/>
      <c r="G9" s="137"/>
      <c r="H9" s="138"/>
    </row>
    <row r="10" s="74" customFormat="1" ht="30.75" customHeight="1" spans="1:8">
      <c r="A10" s="136"/>
      <c r="B10" s="137"/>
      <c r="C10" s="137"/>
      <c r="D10" s="137"/>
      <c r="E10" s="137"/>
      <c r="F10" s="137"/>
      <c r="G10" s="137"/>
      <c r="H10" s="138"/>
    </row>
    <row r="11" s="74" customFormat="1" ht="30.75" customHeight="1" spans="1:8">
      <c r="A11" s="136"/>
      <c r="B11" s="137"/>
      <c r="C11" s="137"/>
      <c r="D11" s="137"/>
      <c r="E11" s="137"/>
      <c r="F11" s="137"/>
      <c r="G11" s="137"/>
      <c r="H11" s="138"/>
    </row>
    <row r="12" s="74" customFormat="1" ht="30.75" customHeight="1" spans="1:8">
      <c r="A12" s="136"/>
      <c r="B12" s="137"/>
      <c r="C12" s="137"/>
      <c r="D12" s="137"/>
      <c r="E12" s="137"/>
      <c r="F12" s="137"/>
      <c r="G12" s="137"/>
      <c r="H12" s="138"/>
    </row>
    <row r="13" s="74" customFormat="1" ht="24.95" customHeight="1" spans="1:8">
      <c r="A13" s="136"/>
      <c r="B13" s="137"/>
      <c r="C13" s="137"/>
      <c r="D13" s="137"/>
      <c r="E13" s="137"/>
      <c r="F13" s="137"/>
      <c r="G13" s="137"/>
      <c r="H13" s="138"/>
    </row>
    <row r="14" s="74" customFormat="1" ht="26.1" customHeight="1" spans="1:8">
      <c r="A14" s="136"/>
      <c r="B14" s="137"/>
      <c r="C14" s="137"/>
      <c r="D14" s="137"/>
      <c r="E14" s="137"/>
      <c r="F14" s="137"/>
      <c r="G14" s="137"/>
      <c r="H14" s="138"/>
    </row>
    <row r="15" s="74" customFormat="1" ht="12" customHeight="1" spans="1:8">
      <c r="A15" s="136"/>
      <c r="B15" s="137"/>
      <c r="C15" s="137"/>
      <c r="D15" s="137"/>
      <c r="E15" s="137"/>
      <c r="F15" s="137"/>
      <c r="G15" s="137"/>
      <c r="H15" s="138"/>
    </row>
    <row r="16" s="74" customFormat="1" ht="24.95" hidden="1" customHeight="1" spans="1:8">
      <c r="A16" s="136"/>
      <c r="B16" s="137"/>
      <c r="C16" s="137"/>
      <c r="D16" s="137"/>
      <c r="E16" s="137"/>
      <c r="F16" s="137"/>
      <c r="G16" s="137"/>
      <c r="H16" s="138"/>
    </row>
    <row r="17" s="74" customFormat="1" ht="24.95" hidden="1" customHeight="1" spans="1:8">
      <c r="A17" s="136"/>
      <c r="B17" s="137"/>
      <c r="C17" s="137"/>
      <c r="D17" s="137"/>
      <c r="E17" s="137"/>
      <c r="F17" s="137"/>
      <c r="G17" s="137"/>
      <c r="H17" s="138"/>
    </row>
    <row r="18" s="74" customFormat="1" ht="30.75" hidden="1" customHeight="1" spans="1:8">
      <c r="A18" s="139"/>
      <c r="B18" s="140"/>
      <c r="C18" s="140"/>
      <c r="D18" s="140"/>
      <c r="E18" s="140"/>
      <c r="F18" s="140"/>
      <c r="G18" s="140"/>
      <c r="H18" s="141"/>
    </row>
    <row r="19" s="74" customFormat="1" ht="30" customHeight="1" spans="1:8">
      <c r="A19" s="102" t="s">
        <v>117</v>
      </c>
      <c r="B19" s="142"/>
      <c r="C19" s="142"/>
      <c r="D19" s="142"/>
      <c r="E19" s="142"/>
      <c r="F19" s="142"/>
      <c r="G19" s="142"/>
      <c r="H19" s="143"/>
    </row>
    <row r="20" s="74" customFormat="1" ht="30" customHeight="1" spans="1:8">
      <c r="A20" s="91" t="s">
        <v>118</v>
      </c>
      <c r="B20" s="91"/>
      <c r="C20" s="91"/>
      <c r="D20" s="91"/>
      <c r="E20" s="91"/>
      <c r="F20" s="92" t="s">
        <v>119</v>
      </c>
      <c r="G20" s="92"/>
      <c r="H20" s="92" t="s">
        <v>84</v>
      </c>
    </row>
    <row r="21" s="74" customFormat="1" ht="30" customHeight="1" spans="1:8">
      <c r="A21" s="91" t="s">
        <v>120</v>
      </c>
      <c r="B21" s="91"/>
      <c r="C21" s="91"/>
      <c r="D21" s="91"/>
      <c r="E21" s="91"/>
      <c r="F21" s="144"/>
      <c r="G21" s="144"/>
      <c r="H21" s="144"/>
    </row>
    <row r="22" s="74" customFormat="1" ht="30" customHeight="1" spans="1:8">
      <c r="A22" s="91" t="str">
        <f>资料输入表!B5</f>
        <v>仁化县石塘镇人民政府</v>
      </c>
      <c r="B22" s="91"/>
      <c r="C22" s="91"/>
      <c r="D22" s="91"/>
      <c r="E22" s="91"/>
      <c r="F22" s="144"/>
      <c r="G22" s="144"/>
      <c r="H22" s="144"/>
    </row>
    <row r="23" s="74" customFormat="1" ht="30" customHeight="1" spans="1:8">
      <c r="A23" s="91"/>
      <c r="B23" s="91"/>
      <c r="C23" s="91"/>
      <c r="D23" s="91"/>
      <c r="E23" s="91"/>
      <c r="F23" s="144"/>
      <c r="G23" s="144"/>
      <c r="H23" s="144"/>
    </row>
    <row r="24" s="74" customFormat="1" ht="30" customHeight="1" spans="1:8">
      <c r="A24" s="91"/>
      <c r="B24" s="91"/>
      <c r="C24" s="91"/>
      <c r="D24" s="91"/>
      <c r="E24" s="91"/>
      <c r="F24" s="144"/>
      <c r="G24" s="144"/>
      <c r="H24" s="144"/>
    </row>
    <row r="25" s="74" customFormat="1" ht="30" customHeight="1" spans="1:8">
      <c r="A25" s="91"/>
      <c r="B25" s="91"/>
      <c r="C25" s="91"/>
      <c r="D25" s="91"/>
      <c r="E25" s="91"/>
      <c r="F25" s="144"/>
      <c r="G25" s="144"/>
      <c r="H25" s="144"/>
    </row>
    <row r="26" s="74" customFormat="1" ht="30" customHeight="1" spans="1:8">
      <c r="A26" s="91"/>
      <c r="B26" s="91"/>
      <c r="C26" s="91"/>
      <c r="D26" s="91"/>
      <c r="E26" s="91"/>
      <c r="F26" s="144"/>
      <c r="G26" s="144"/>
      <c r="H26" s="144"/>
    </row>
    <row r="27" s="74" customFormat="1" ht="30" customHeight="1" spans="1:8">
      <c r="A27" s="91"/>
      <c r="B27" s="91"/>
      <c r="C27" s="91"/>
      <c r="D27" s="91"/>
      <c r="E27" s="91"/>
      <c r="F27" s="144"/>
      <c r="G27" s="144"/>
      <c r="H27" s="144"/>
    </row>
    <row r="28" s="74" customFormat="1" ht="30" customHeight="1" spans="1:8">
      <c r="A28" s="91"/>
      <c r="B28" s="91"/>
      <c r="C28" s="91"/>
      <c r="D28" s="91"/>
      <c r="E28" s="91"/>
      <c r="F28" s="144"/>
      <c r="G28" s="144"/>
      <c r="H28" s="144"/>
    </row>
    <row r="29" s="75" customFormat="1" ht="30" customHeight="1" spans="1:8">
      <c r="A29" s="120"/>
      <c r="B29" s="120"/>
      <c r="C29" s="120"/>
      <c r="D29" s="120"/>
      <c r="E29" s="120"/>
      <c r="F29" s="120"/>
      <c r="G29" s="120"/>
      <c r="H29" s="120"/>
    </row>
    <row r="30" s="74" customFormat="1" spans="1:8">
      <c r="A30" s="120"/>
      <c r="B30" s="120"/>
      <c r="C30" s="120"/>
      <c r="D30" s="120"/>
      <c r="E30" s="120"/>
      <c r="F30" s="120"/>
      <c r="G30" s="120"/>
      <c r="H30" s="120"/>
    </row>
    <row r="31" s="74" customFormat="1" spans="1:8">
      <c r="A31" s="120"/>
      <c r="B31" s="120"/>
      <c r="C31" s="120"/>
      <c r="D31" s="120"/>
      <c r="E31" s="120"/>
      <c r="F31" s="120"/>
      <c r="G31" s="120"/>
      <c r="H31" s="120"/>
    </row>
    <row r="32" s="74" customFormat="1" spans="1:8">
      <c r="A32" s="120"/>
      <c r="B32" s="120"/>
      <c r="C32" s="120"/>
      <c r="D32" s="120"/>
      <c r="E32" s="120"/>
      <c r="F32" s="120"/>
      <c r="G32" s="120"/>
      <c r="H32" s="120"/>
    </row>
    <row r="33" s="74" customFormat="1" spans="1:8">
      <c r="A33" s="120"/>
      <c r="B33" s="120"/>
      <c r="C33" s="120"/>
      <c r="D33" s="120"/>
      <c r="E33" s="120"/>
      <c r="F33" s="120"/>
      <c r="G33" s="120"/>
      <c r="H33" s="120"/>
    </row>
  </sheetData>
  <mergeCells count="29">
    <mergeCell ref="A3:B3"/>
    <mergeCell ref="C3:H3"/>
    <mergeCell ref="A4:B4"/>
    <mergeCell ref="C4:G4"/>
    <mergeCell ref="A5:B5"/>
    <mergeCell ref="C5:F5"/>
    <mergeCell ref="A6:B6"/>
    <mergeCell ref="C6:H6"/>
    <mergeCell ref="A19:H19"/>
    <mergeCell ref="A20:E20"/>
    <mergeCell ref="F20:G20"/>
    <mergeCell ref="A21:E21"/>
    <mergeCell ref="F21:G21"/>
    <mergeCell ref="A22:E22"/>
    <mergeCell ref="F22:G22"/>
    <mergeCell ref="A23:E23"/>
    <mergeCell ref="F23:G23"/>
    <mergeCell ref="A24:E24"/>
    <mergeCell ref="F24:G24"/>
    <mergeCell ref="A25:E25"/>
    <mergeCell ref="F25:G25"/>
    <mergeCell ref="A26:E26"/>
    <mergeCell ref="F26:G26"/>
    <mergeCell ref="A27:E27"/>
    <mergeCell ref="F27:G27"/>
    <mergeCell ref="A28:E28"/>
    <mergeCell ref="F28:G28"/>
    <mergeCell ref="A1:H2"/>
    <mergeCell ref="A7:H18"/>
  </mergeCells>
  <printOptions horizontalCentered="1"/>
  <pageMargins left="0.432638888888889" right="0.432638888888889" top="0.708333333333333" bottom="0.60625" header="0.66875" footer="0.5"/>
  <pageSetup paperSize="9" scale="98" orientation="portrait" horizontalDpi="600"/>
  <headerFooter>
    <oddHeader>&amp;L附表：5</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view="pageBreakPreview" zoomScale="120" zoomScaleNormal="100" topLeftCell="A10" workbookViewId="0">
      <selection activeCell="D20" sqref="D20:H21"/>
    </sheetView>
  </sheetViews>
  <sheetFormatPr defaultColWidth="9" defaultRowHeight="14.25" outlineLevelCol="7"/>
  <cols>
    <col min="1" max="1" width="5.25" style="74" customWidth="1"/>
    <col min="2" max="2" width="10.75" style="74" customWidth="1"/>
    <col min="3" max="3" width="6.625" style="74" customWidth="1"/>
    <col min="4" max="5" width="9" style="74"/>
    <col min="6" max="6" width="13.25" style="74" customWidth="1"/>
    <col min="7" max="7" width="11.75" style="74" customWidth="1"/>
    <col min="8" max="8" width="24.5" style="74" customWidth="1"/>
    <col min="9" max="16384" width="9" style="74"/>
  </cols>
  <sheetData>
    <row r="1" s="74" customFormat="1" ht="35.1" customHeight="1" spans="1:8">
      <c r="A1" s="76" t="s">
        <v>121</v>
      </c>
      <c r="B1" s="76"/>
      <c r="C1" s="76"/>
      <c r="D1" s="76"/>
      <c r="E1" s="76"/>
      <c r="F1" s="76"/>
      <c r="G1" s="76"/>
      <c r="H1" s="76"/>
    </row>
    <row r="2" s="74" customFormat="1" ht="35.1" customHeight="1" spans="1:8">
      <c r="A2" s="76"/>
      <c r="B2" s="76"/>
      <c r="C2" s="76"/>
      <c r="D2" s="76"/>
      <c r="E2" s="76"/>
      <c r="F2" s="76"/>
      <c r="G2" s="76"/>
      <c r="H2" s="76"/>
    </row>
    <row r="3" s="74" customFormat="1" ht="28" customHeight="1" spans="1:8">
      <c r="A3" s="77" t="s">
        <v>122</v>
      </c>
      <c r="B3" s="77"/>
      <c r="C3" s="77"/>
      <c r="D3" s="77"/>
      <c r="E3" s="77"/>
      <c r="F3" s="77"/>
      <c r="G3" s="78" t="s">
        <v>56</v>
      </c>
      <c r="H3" s="79" t="str">
        <f>资料输入表!B3</f>
        <v>仁财预审委函[2025]57号</v>
      </c>
    </row>
    <row r="4" s="74" customFormat="1" ht="33" customHeight="1" spans="1:8">
      <c r="A4" s="80" t="s">
        <v>123</v>
      </c>
      <c r="B4" s="81"/>
      <c r="C4" s="82" t="str">
        <f>资料输入表!B2</f>
        <v>仁化县石塘镇“百千万工程”典型村（光明村）建设项目</v>
      </c>
      <c r="D4" s="83"/>
      <c r="E4" s="83"/>
      <c r="F4" s="83"/>
      <c r="G4" s="83"/>
      <c r="H4" s="84"/>
    </row>
    <row r="5" s="74" customFormat="1" ht="24.95" customHeight="1" spans="1:8">
      <c r="A5" s="80" t="s">
        <v>124</v>
      </c>
      <c r="B5" s="81"/>
      <c r="C5" s="85" t="s">
        <v>125</v>
      </c>
      <c r="D5" s="86"/>
      <c r="E5" s="86"/>
      <c r="F5" s="86"/>
      <c r="G5" s="86"/>
      <c r="H5" s="81"/>
    </row>
    <row r="6" s="74" customFormat="1" ht="24.95" customHeight="1" spans="1:8">
      <c r="A6" s="80" t="s">
        <v>6</v>
      </c>
      <c r="B6" s="81"/>
      <c r="C6" s="87">
        <f>资料输入表!B4</f>
        <v>45958</v>
      </c>
      <c r="D6" s="88"/>
      <c r="E6" s="89"/>
      <c r="F6" s="90" t="s">
        <v>126</v>
      </c>
      <c r="G6" s="90" t="s">
        <v>127</v>
      </c>
      <c r="H6" s="90"/>
    </row>
    <row r="7" s="74" customFormat="1" ht="24.95" customHeight="1" spans="1:8">
      <c r="A7" s="91" t="s">
        <v>57</v>
      </c>
      <c r="B7" s="92" t="s">
        <v>128</v>
      </c>
      <c r="C7" s="92"/>
      <c r="D7" s="92" t="s">
        <v>129</v>
      </c>
      <c r="E7" s="93"/>
      <c r="F7" s="93"/>
      <c r="G7" s="92"/>
      <c r="H7" s="94" t="s">
        <v>90</v>
      </c>
    </row>
    <row r="8" s="74" customFormat="1" ht="30" customHeight="1" spans="1:8">
      <c r="A8" s="95" t="s">
        <v>91</v>
      </c>
      <c r="B8" s="92" t="s">
        <v>130</v>
      </c>
      <c r="C8" s="92"/>
      <c r="D8" s="95"/>
      <c r="E8" s="95"/>
      <c r="F8" s="95"/>
      <c r="G8" s="95"/>
      <c r="H8" s="95"/>
    </row>
    <row r="9" s="74" customFormat="1" ht="30" customHeight="1" spans="1:8">
      <c r="A9" s="95">
        <v>1</v>
      </c>
      <c r="B9" s="96">
        <v>45958</v>
      </c>
      <c r="C9" s="96"/>
      <c r="D9" s="97" t="s">
        <v>131</v>
      </c>
      <c r="E9" s="98"/>
      <c r="F9" s="98"/>
      <c r="G9" s="99"/>
      <c r="H9" s="95"/>
    </row>
    <row r="10" s="74" customFormat="1" ht="71" customHeight="1" spans="1:8">
      <c r="A10" s="95">
        <v>2</v>
      </c>
      <c r="B10" s="96">
        <v>45965</v>
      </c>
      <c r="C10" s="96"/>
      <c r="D10" s="97" t="s">
        <v>132</v>
      </c>
      <c r="E10" s="98"/>
      <c r="F10" s="98"/>
      <c r="G10" s="99"/>
      <c r="H10" s="92"/>
    </row>
    <row r="11" s="74" customFormat="1" ht="30" customHeight="1" spans="1:8">
      <c r="A11" s="95">
        <v>3</v>
      </c>
      <c r="B11" s="96"/>
      <c r="C11" s="96"/>
      <c r="D11" s="97"/>
      <c r="E11" s="98"/>
      <c r="F11" s="98"/>
      <c r="G11" s="99"/>
      <c r="H11" s="95"/>
    </row>
    <row r="12" s="74" customFormat="1" ht="30" customHeight="1" spans="1:8">
      <c r="A12" s="95">
        <v>4</v>
      </c>
      <c r="B12" s="96"/>
      <c r="C12" s="96"/>
      <c r="D12" s="97"/>
      <c r="E12" s="98"/>
      <c r="F12" s="98"/>
      <c r="G12" s="99"/>
      <c r="H12" s="95"/>
    </row>
    <row r="13" s="74" customFormat="1" ht="30" customHeight="1" spans="1:8">
      <c r="A13" s="95">
        <v>5</v>
      </c>
      <c r="B13" s="96"/>
      <c r="C13" s="96"/>
      <c r="D13" s="97"/>
      <c r="E13" s="98"/>
      <c r="F13" s="98"/>
      <c r="G13" s="99"/>
      <c r="H13" s="95"/>
    </row>
    <row r="14" s="74" customFormat="1" ht="30" hidden="1" customHeight="1" spans="1:8">
      <c r="A14" s="95"/>
      <c r="B14" s="96"/>
      <c r="C14" s="96"/>
      <c r="D14" s="97"/>
      <c r="E14" s="98"/>
      <c r="F14" s="98"/>
      <c r="G14" s="99"/>
      <c r="H14" s="95"/>
    </row>
    <row r="15" s="74" customFormat="1" ht="24.95" customHeight="1" spans="1:8">
      <c r="A15" s="95" t="s">
        <v>98</v>
      </c>
      <c r="B15" s="100" t="s">
        <v>133</v>
      </c>
      <c r="C15" s="100"/>
      <c r="D15" s="100"/>
      <c r="E15" s="100"/>
      <c r="F15" s="100"/>
      <c r="G15" s="100"/>
      <c r="H15" s="100"/>
    </row>
    <row r="16" s="74" customFormat="1" ht="34" customHeight="1" spans="1:8">
      <c r="A16" s="95">
        <v>1</v>
      </c>
      <c r="B16" s="101">
        <v>45965</v>
      </c>
      <c r="C16" s="101"/>
      <c r="D16" s="97" t="s">
        <v>134</v>
      </c>
      <c r="E16" s="98"/>
      <c r="F16" s="98"/>
      <c r="G16" s="99"/>
      <c r="H16" s="100"/>
    </row>
    <row r="17" s="74" customFormat="1" ht="30" customHeight="1" spans="1:8">
      <c r="A17" s="95">
        <v>2</v>
      </c>
      <c r="B17" s="101"/>
      <c r="C17" s="101"/>
      <c r="D17" s="97"/>
      <c r="E17" s="98"/>
      <c r="F17" s="98"/>
      <c r="G17" s="99"/>
      <c r="H17" s="100"/>
    </row>
    <row r="18" s="74" customFormat="1" ht="30" customHeight="1" spans="1:8">
      <c r="A18" s="95" t="s">
        <v>135</v>
      </c>
      <c r="B18" s="100" t="s">
        <v>136</v>
      </c>
      <c r="C18" s="100"/>
      <c r="D18" s="100"/>
      <c r="E18" s="100"/>
      <c r="F18" s="100"/>
      <c r="G18" s="100"/>
      <c r="H18" s="100"/>
    </row>
    <row r="19" s="74" customFormat="1" ht="30" customHeight="1" spans="1:8">
      <c r="A19" s="95">
        <v>1</v>
      </c>
      <c r="B19" s="96">
        <v>45966</v>
      </c>
      <c r="C19" s="96"/>
      <c r="D19" s="97" t="s">
        <v>137</v>
      </c>
      <c r="E19" s="98"/>
      <c r="F19" s="98"/>
      <c r="G19" s="99"/>
      <c r="H19" s="100"/>
    </row>
    <row r="20" s="74" customFormat="1" ht="30" customHeight="1" spans="1:8">
      <c r="A20" s="102" t="s">
        <v>138</v>
      </c>
      <c r="B20" s="103"/>
      <c r="C20" s="104"/>
      <c r="D20" s="105"/>
      <c r="E20" s="106"/>
      <c r="F20" s="106"/>
      <c r="G20" s="106"/>
      <c r="H20" s="107"/>
    </row>
    <row r="21" s="74" customFormat="1" ht="52" customHeight="1" spans="1:8">
      <c r="A21" s="108"/>
      <c r="B21" s="109"/>
      <c r="C21" s="110"/>
      <c r="D21" s="111"/>
      <c r="E21" s="112"/>
      <c r="F21" s="112"/>
      <c r="G21" s="112"/>
      <c r="H21" s="113"/>
    </row>
    <row r="22" s="74" customFormat="1" ht="35" customHeight="1" spans="1:8">
      <c r="A22" s="114" t="s">
        <v>139</v>
      </c>
      <c r="B22" s="115"/>
      <c r="C22" s="115"/>
      <c r="D22" s="115"/>
      <c r="E22" s="115"/>
      <c r="F22" s="115" t="s">
        <v>140</v>
      </c>
      <c r="G22" s="115"/>
      <c r="H22" s="116"/>
    </row>
    <row r="23" s="74" customFormat="1" ht="38" customHeight="1" spans="1:8">
      <c r="A23" s="117" t="s">
        <v>141</v>
      </c>
      <c r="B23" s="118"/>
      <c r="C23" s="118"/>
      <c r="D23" s="118"/>
      <c r="E23" s="118"/>
      <c r="F23" s="118"/>
      <c r="G23" s="118" t="s">
        <v>142</v>
      </c>
      <c r="H23" s="119">
        <v>45966</v>
      </c>
    </row>
    <row r="24" s="74" customFormat="1" ht="23.1" customHeight="1" spans="1:8">
      <c r="A24" s="75"/>
      <c r="B24" s="75"/>
      <c r="C24" s="75"/>
      <c r="D24" s="75"/>
      <c r="E24" s="75"/>
      <c r="F24" s="75"/>
      <c r="G24" s="75"/>
      <c r="H24" s="75"/>
    </row>
    <row r="25" s="74" customFormat="1" customHeight="1" spans="1:8">
      <c r="A25" s="120"/>
      <c r="B25" s="120"/>
      <c r="C25" s="120"/>
      <c r="D25" s="120"/>
      <c r="E25" s="120"/>
      <c r="F25" s="120"/>
      <c r="G25" s="120"/>
      <c r="H25" s="120"/>
    </row>
    <row r="26" s="75" customFormat="1" ht="13.5" spans="1:8">
      <c r="A26" s="120"/>
      <c r="B26" s="120"/>
      <c r="C26" s="120"/>
      <c r="D26" s="120"/>
      <c r="E26" s="120"/>
      <c r="F26" s="120"/>
      <c r="G26" s="120"/>
      <c r="H26" s="120"/>
    </row>
    <row r="27" s="74" customFormat="1" spans="1:8">
      <c r="A27" s="120"/>
      <c r="B27" s="120"/>
      <c r="C27" s="120"/>
      <c r="D27" s="120"/>
      <c r="E27" s="120"/>
      <c r="F27" s="120"/>
      <c r="G27" s="120"/>
      <c r="H27" s="120"/>
    </row>
    <row r="28" s="74" customFormat="1" spans="1:8">
      <c r="A28" s="120"/>
      <c r="B28" s="120"/>
      <c r="C28" s="120"/>
      <c r="D28" s="120"/>
      <c r="E28" s="120"/>
      <c r="F28" s="120"/>
      <c r="G28" s="120"/>
      <c r="H28" s="120"/>
    </row>
    <row r="29" s="74" customFormat="1" spans="1:8">
      <c r="A29" s="120"/>
      <c r="B29" s="120"/>
      <c r="C29" s="120"/>
      <c r="D29" s="120"/>
      <c r="E29" s="120"/>
      <c r="F29" s="120"/>
      <c r="G29" s="120"/>
      <c r="H29" s="120"/>
    </row>
    <row r="30" s="74" customFormat="1" spans="1:8">
      <c r="A30" s="120"/>
      <c r="B30" s="120"/>
      <c r="C30" s="120"/>
      <c r="D30" s="120"/>
      <c r="E30" s="120"/>
      <c r="F30" s="120"/>
      <c r="G30" s="120"/>
      <c r="H30" s="120"/>
    </row>
  </sheetData>
  <mergeCells count="40">
    <mergeCell ref="A3:F3"/>
    <mergeCell ref="A4:B4"/>
    <mergeCell ref="C4:H4"/>
    <mergeCell ref="A5:B5"/>
    <mergeCell ref="C5:H5"/>
    <mergeCell ref="A6:B6"/>
    <mergeCell ref="C6:E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A22:D22"/>
    <mergeCell ref="F22:H22"/>
    <mergeCell ref="A23:F23"/>
    <mergeCell ref="A24:H24"/>
    <mergeCell ref="A1:H2"/>
    <mergeCell ref="A20:C21"/>
    <mergeCell ref="D20:H21"/>
  </mergeCells>
  <printOptions horizontalCentered="1"/>
  <pageMargins left="0.554861111111111" right="0.357638888888889" top="0.747916666666667" bottom="1" header="0.5" footer="0.5"/>
  <pageSetup paperSize="9" scale="95" orientation="portrait" horizontalDpi="600"/>
  <headerFooter alignWithMargins="0">
    <oddHeader>&amp;L附表：2</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view="pageBreakPreview" zoomScaleNormal="100" topLeftCell="A15" workbookViewId="0">
      <selection activeCell="A31" sqref="A31:E32"/>
    </sheetView>
  </sheetViews>
  <sheetFormatPr defaultColWidth="9" defaultRowHeight="14.25"/>
  <cols>
    <col min="1" max="1" width="5.25" style="45" customWidth="1"/>
    <col min="2" max="2" width="4.375" style="45" customWidth="1"/>
    <col min="3" max="3" width="14.625" style="45" customWidth="1"/>
    <col min="4" max="4" width="9.125" style="45" customWidth="1"/>
    <col min="5" max="5" width="21.5" style="45" customWidth="1"/>
    <col min="6" max="6" width="8.625" style="45" customWidth="1"/>
    <col min="7" max="7" width="11" style="45" customWidth="1"/>
    <col min="8" max="8" width="10.125" style="45" customWidth="1"/>
    <col min="9" max="9" width="8.625" style="45" customWidth="1"/>
    <col min="10" max="10" width="20.875" style="45" customWidth="1"/>
    <col min="11" max="11" width="27.25" style="45" customWidth="1"/>
    <col min="12" max="12" width="8.875" style="45" customWidth="1"/>
    <col min="13" max="13" width="9.375" style="45"/>
    <col min="14" max="16383" width="9" style="45"/>
  </cols>
  <sheetData>
    <row r="1" ht="25.5" spans="1:13">
      <c r="A1" s="46" t="s">
        <v>143</v>
      </c>
      <c r="B1" s="46"/>
      <c r="C1" s="46"/>
      <c r="D1" s="46"/>
      <c r="E1" s="46"/>
      <c r="F1" s="46"/>
      <c r="G1" s="46"/>
      <c r="H1" s="46"/>
      <c r="I1" s="46"/>
      <c r="J1" s="46"/>
      <c r="K1" s="46"/>
      <c r="L1" s="45" t="s">
        <v>144</v>
      </c>
      <c r="M1" s="47">
        <v>44594</v>
      </c>
    </row>
    <row r="2" ht="22.5" customHeight="1" spans="1:13">
      <c r="A2" s="46" t="s">
        <v>97</v>
      </c>
      <c r="B2" s="46"/>
      <c r="C2" s="46"/>
      <c r="D2" s="46"/>
      <c r="E2" s="46"/>
      <c r="F2" s="46"/>
      <c r="G2" s="46"/>
      <c r="H2" s="46"/>
      <c r="I2" s="46"/>
      <c r="J2" s="46"/>
      <c r="K2" s="46"/>
    </row>
    <row r="3" ht="32" customHeight="1" spans="1:13">
      <c r="A3" s="48" t="s">
        <v>145</v>
      </c>
      <c r="B3" s="48"/>
      <c r="C3" s="48" t="s">
        <v>2</v>
      </c>
      <c r="D3" s="48"/>
      <c r="E3" s="48"/>
      <c r="F3" s="48"/>
      <c r="G3" s="48"/>
      <c r="H3" s="49" t="s">
        <v>56</v>
      </c>
      <c r="I3" s="48" t="s">
        <v>4</v>
      </c>
      <c r="J3" s="48"/>
      <c r="K3" s="50">
        <v>45966</v>
      </c>
    </row>
    <row r="4" ht="20.25" customHeight="1" spans="1:13">
      <c r="A4" s="51" t="s">
        <v>57</v>
      </c>
      <c r="B4" s="52" t="s">
        <v>146</v>
      </c>
      <c r="C4" s="53"/>
      <c r="D4" s="53"/>
      <c r="E4" s="54"/>
      <c r="F4" s="53"/>
      <c r="G4" s="55" t="s">
        <v>147</v>
      </c>
      <c r="H4" s="56"/>
      <c r="I4" s="55" t="s">
        <v>148</v>
      </c>
      <c r="J4" s="56"/>
      <c r="K4" s="51" t="s">
        <v>149</v>
      </c>
    </row>
    <row r="5" ht="42" customHeight="1" spans="1:13">
      <c r="A5" s="51"/>
      <c r="B5" s="52" t="s">
        <v>150</v>
      </c>
      <c r="C5" s="53"/>
      <c r="D5" s="53"/>
      <c r="E5" s="54"/>
      <c r="F5" s="53"/>
      <c r="G5" s="53"/>
      <c r="H5" s="54"/>
      <c r="I5" s="55"/>
      <c r="J5" s="56"/>
      <c r="K5" s="51"/>
    </row>
    <row r="6" ht="50" customHeight="1" spans="1:13">
      <c r="A6" s="51">
        <v>1</v>
      </c>
      <c r="B6" s="52" t="s">
        <v>151</v>
      </c>
      <c r="C6" s="53"/>
      <c r="D6" s="53"/>
      <c r="E6" s="54"/>
      <c r="F6" s="53" t="s">
        <v>152</v>
      </c>
      <c r="G6" s="53"/>
      <c r="H6" s="54"/>
      <c r="I6" s="55" t="s">
        <v>152</v>
      </c>
      <c r="J6" s="56"/>
      <c r="K6" s="51" t="s">
        <v>153</v>
      </c>
    </row>
    <row r="7" ht="63" customHeight="1" spans="1:13">
      <c r="A7" s="51">
        <v>2</v>
      </c>
      <c r="B7" s="52" t="s">
        <v>154</v>
      </c>
      <c r="C7" s="53"/>
      <c r="D7" s="53"/>
      <c r="E7" s="54"/>
      <c r="F7" s="53" t="s">
        <v>152</v>
      </c>
      <c r="G7" s="53"/>
      <c r="H7" s="54"/>
      <c r="I7" s="55" t="s">
        <v>152</v>
      </c>
      <c r="J7" s="56"/>
      <c r="K7" s="51" t="s">
        <v>153</v>
      </c>
    </row>
    <row r="8" ht="78" customHeight="1" spans="1:13">
      <c r="A8" s="51">
        <v>3</v>
      </c>
      <c r="B8" s="52" t="s">
        <v>155</v>
      </c>
      <c r="C8" s="53"/>
      <c r="D8" s="53"/>
      <c r="E8" s="54"/>
      <c r="F8" s="53" t="s">
        <v>152</v>
      </c>
      <c r="G8" s="53"/>
      <c r="H8" s="54"/>
      <c r="I8" s="55" t="s">
        <v>152</v>
      </c>
      <c r="J8" s="56"/>
      <c r="K8" s="51" t="s">
        <v>153</v>
      </c>
    </row>
    <row r="9" ht="78" customHeight="1" spans="1:13">
      <c r="A9" s="51"/>
      <c r="B9" s="52" t="s">
        <v>156</v>
      </c>
      <c r="C9" s="53"/>
      <c r="D9" s="53"/>
      <c r="E9" s="54"/>
      <c r="F9" s="53"/>
      <c r="G9" s="53"/>
      <c r="H9" s="54"/>
      <c r="I9" s="55"/>
      <c r="J9" s="56"/>
      <c r="K9" s="51"/>
    </row>
    <row r="10" ht="71" customHeight="1" spans="1:13">
      <c r="A10" s="51">
        <v>1</v>
      </c>
      <c r="B10" s="52" t="s">
        <v>157</v>
      </c>
      <c r="C10" s="53"/>
      <c r="D10" s="53"/>
      <c r="E10" s="54"/>
      <c r="F10" s="53" t="s">
        <v>152</v>
      </c>
      <c r="G10" s="53"/>
      <c r="H10" s="54"/>
      <c r="I10" s="55" t="s">
        <v>152</v>
      </c>
      <c r="J10" s="56"/>
      <c r="K10" s="51" t="s">
        <v>153</v>
      </c>
    </row>
    <row r="11" ht="67" customHeight="1" spans="1:13">
      <c r="A11" s="51">
        <v>2</v>
      </c>
      <c r="B11" s="52" t="s">
        <v>158</v>
      </c>
      <c r="C11" s="53"/>
      <c r="D11" s="53"/>
      <c r="E11" s="54"/>
      <c r="F11" s="53" t="s">
        <v>152</v>
      </c>
      <c r="G11" s="53"/>
      <c r="H11" s="54"/>
      <c r="I11" s="55" t="s">
        <v>152</v>
      </c>
      <c r="J11" s="56"/>
      <c r="K11" s="51" t="s">
        <v>153</v>
      </c>
    </row>
    <row r="12" ht="90" customHeight="1" spans="1:13">
      <c r="A12" s="51">
        <v>3</v>
      </c>
      <c r="B12" s="52" t="s">
        <v>159</v>
      </c>
      <c r="C12" s="53"/>
      <c r="D12" s="53"/>
      <c r="E12" s="54"/>
      <c r="F12" s="53" t="s">
        <v>152</v>
      </c>
      <c r="G12" s="53"/>
      <c r="H12" s="54"/>
      <c r="I12" s="55" t="s">
        <v>152</v>
      </c>
      <c r="J12" s="56"/>
      <c r="K12" s="51" t="s">
        <v>153</v>
      </c>
    </row>
    <row r="13" ht="34" customHeight="1" spans="1:13">
      <c r="A13" s="51"/>
      <c r="B13" s="52" t="s">
        <v>160</v>
      </c>
      <c r="C13" s="53"/>
      <c r="D13" s="53"/>
      <c r="E13" s="54"/>
      <c r="F13" s="53"/>
      <c r="G13" s="53"/>
      <c r="H13" s="54"/>
      <c r="I13" s="55"/>
      <c r="J13" s="56"/>
      <c r="K13" s="51"/>
    </row>
    <row r="14" ht="69" customHeight="1" spans="1:13">
      <c r="A14" s="51">
        <v>1</v>
      </c>
      <c r="B14" s="52" t="s">
        <v>161</v>
      </c>
      <c r="C14" s="53"/>
      <c r="D14" s="53"/>
      <c r="E14" s="54"/>
      <c r="F14" s="53" t="s">
        <v>152</v>
      </c>
      <c r="G14" s="53"/>
      <c r="H14" s="54"/>
      <c r="I14" s="55" t="s">
        <v>152</v>
      </c>
      <c r="J14" s="56"/>
      <c r="K14" s="51" t="s">
        <v>153</v>
      </c>
    </row>
    <row r="15" ht="69" customHeight="1" spans="1:13">
      <c r="A15" s="51">
        <v>2</v>
      </c>
      <c r="B15" s="52" t="s">
        <v>162</v>
      </c>
      <c r="C15" s="53"/>
      <c r="D15" s="53"/>
      <c r="E15" s="54"/>
      <c r="F15" s="53" t="s">
        <v>152</v>
      </c>
      <c r="G15" s="53"/>
      <c r="H15" s="54"/>
      <c r="I15" s="55" t="s">
        <v>152</v>
      </c>
      <c r="J15" s="56"/>
      <c r="K15" s="51" t="s">
        <v>153</v>
      </c>
    </row>
    <row r="16" ht="69" customHeight="1" spans="1:13">
      <c r="A16" s="51">
        <v>3</v>
      </c>
      <c r="B16" s="52" t="s">
        <v>163</v>
      </c>
      <c r="C16" s="53"/>
      <c r="D16" s="53"/>
      <c r="E16" s="54"/>
      <c r="F16" s="53" t="s">
        <v>152</v>
      </c>
      <c r="G16" s="53"/>
      <c r="H16" s="54"/>
      <c r="I16" s="55" t="s">
        <v>152</v>
      </c>
      <c r="J16" s="56"/>
      <c r="K16" s="51" t="s">
        <v>153</v>
      </c>
    </row>
    <row r="17" ht="45" customHeight="1" spans="1:11">
      <c r="A17" s="51"/>
      <c r="B17" s="52" t="s">
        <v>164</v>
      </c>
      <c r="C17" s="53"/>
      <c r="D17" s="53"/>
      <c r="E17" s="54"/>
      <c r="F17" s="53"/>
      <c r="G17" s="53"/>
      <c r="H17" s="54"/>
      <c r="I17" s="55"/>
      <c r="J17" s="56"/>
      <c r="K17" s="51"/>
    </row>
    <row r="18" ht="69" customHeight="1" spans="1:11">
      <c r="A18" s="51">
        <v>1</v>
      </c>
      <c r="B18" s="52" t="s">
        <v>165</v>
      </c>
      <c r="C18" s="53"/>
      <c r="D18" s="53"/>
      <c r="E18" s="54"/>
      <c r="F18" s="53" t="s">
        <v>152</v>
      </c>
      <c r="G18" s="53"/>
      <c r="H18" s="54"/>
      <c r="I18" s="55" t="s">
        <v>152</v>
      </c>
      <c r="J18" s="56"/>
      <c r="K18" s="51" t="s">
        <v>153</v>
      </c>
    </row>
    <row r="19" ht="69" customHeight="1" spans="1:11">
      <c r="A19" s="51">
        <v>2</v>
      </c>
      <c r="B19" s="52" t="s">
        <v>166</v>
      </c>
      <c r="C19" s="53"/>
      <c r="D19" s="53"/>
      <c r="E19" s="54"/>
      <c r="F19" s="53" t="s">
        <v>152</v>
      </c>
      <c r="G19" s="53"/>
      <c r="H19" s="54"/>
      <c r="I19" s="55" t="s">
        <v>152</v>
      </c>
      <c r="J19" s="56"/>
      <c r="K19" s="51" t="s">
        <v>153</v>
      </c>
    </row>
    <row r="20" ht="36" customHeight="1" spans="1:11">
      <c r="A20" s="51"/>
      <c r="B20" s="52" t="s">
        <v>167</v>
      </c>
      <c r="C20" s="53"/>
      <c r="D20" s="53"/>
      <c r="E20" s="54"/>
      <c r="F20" s="53"/>
      <c r="G20" s="53"/>
      <c r="H20" s="54"/>
      <c r="I20" s="55"/>
      <c r="J20" s="56"/>
      <c r="K20" s="51"/>
    </row>
    <row r="21" ht="69" customHeight="1" spans="1:11">
      <c r="A21" s="51">
        <v>1</v>
      </c>
      <c r="B21" s="52" t="s">
        <v>168</v>
      </c>
      <c r="C21" s="53"/>
      <c r="D21" s="53"/>
      <c r="E21" s="54"/>
      <c r="F21" s="53" t="s">
        <v>152</v>
      </c>
      <c r="G21" s="53"/>
      <c r="H21" s="54"/>
      <c r="I21" s="55" t="s">
        <v>152</v>
      </c>
      <c r="J21" s="56"/>
      <c r="K21" s="51" t="s">
        <v>153</v>
      </c>
    </row>
    <row r="22" ht="37" customHeight="1" spans="1:11">
      <c r="A22" s="51"/>
      <c r="B22" s="52" t="s">
        <v>169</v>
      </c>
      <c r="C22" s="53"/>
      <c r="D22" s="53"/>
      <c r="E22" s="54"/>
      <c r="F22" s="53"/>
      <c r="G22" s="53"/>
      <c r="H22" s="54"/>
      <c r="I22" s="55"/>
      <c r="J22" s="56"/>
      <c r="K22" s="51"/>
    </row>
    <row r="23" ht="144" customHeight="1" spans="1:11">
      <c r="A23" s="51">
        <v>1</v>
      </c>
      <c r="B23" s="52" t="s">
        <v>170</v>
      </c>
      <c r="C23" s="53"/>
      <c r="D23" s="53"/>
      <c r="E23" s="54"/>
      <c r="F23" s="53" t="s">
        <v>152</v>
      </c>
      <c r="G23" s="53"/>
      <c r="H23" s="54"/>
      <c r="I23" s="55" t="s">
        <v>152</v>
      </c>
      <c r="J23" s="56"/>
      <c r="K23" s="51" t="s">
        <v>153</v>
      </c>
    </row>
    <row r="24" ht="69" customHeight="1" spans="1:11">
      <c r="A24" s="51">
        <v>2</v>
      </c>
      <c r="B24" s="52" t="s">
        <v>171</v>
      </c>
      <c r="C24" s="53"/>
      <c r="D24" s="53"/>
      <c r="E24" s="54"/>
      <c r="F24" s="53" t="s">
        <v>152</v>
      </c>
      <c r="G24" s="53"/>
      <c r="H24" s="54"/>
      <c r="I24" s="55" t="s">
        <v>152</v>
      </c>
      <c r="J24" s="56"/>
      <c r="K24" s="51" t="s">
        <v>153</v>
      </c>
    </row>
    <row r="25" ht="69" customHeight="1" spans="1:11">
      <c r="A25" s="51">
        <v>3</v>
      </c>
      <c r="B25" s="52" t="s">
        <v>172</v>
      </c>
      <c r="C25" s="53"/>
      <c r="D25" s="53"/>
      <c r="E25" s="54"/>
      <c r="F25" s="53" t="s">
        <v>152</v>
      </c>
      <c r="G25" s="53"/>
      <c r="H25" s="54"/>
      <c r="I25" s="55" t="s">
        <v>152</v>
      </c>
      <c r="J25" s="56"/>
      <c r="K25" s="51" t="s">
        <v>153</v>
      </c>
    </row>
    <row r="26" ht="69" customHeight="1" spans="1:11">
      <c r="A26" s="51">
        <v>4</v>
      </c>
      <c r="B26" s="52" t="s">
        <v>173</v>
      </c>
      <c r="C26" s="53"/>
      <c r="D26" s="53"/>
      <c r="E26" s="54"/>
      <c r="F26" s="53" t="s">
        <v>152</v>
      </c>
      <c r="G26" s="53"/>
      <c r="H26" s="54"/>
      <c r="I26" s="55" t="s">
        <v>152</v>
      </c>
      <c r="J26" s="56"/>
      <c r="K26" s="51" t="s">
        <v>153</v>
      </c>
    </row>
    <row r="27" ht="69" customHeight="1" spans="1:11">
      <c r="A27" s="51">
        <v>5</v>
      </c>
      <c r="B27" s="52" t="s">
        <v>174</v>
      </c>
      <c r="C27" s="53"/>
      <c r="D27" s="53"/>
      <c r="E27" s="54"/>
      <c r="F27" s="53" t="s">
        <v>152</v>
      </c>
      <c r="G27" s="53"/>
      <c r="H27" s="54"/>
      <c r="I27" s="55" t="s">
        <v>152</v>
      </c>
      <c r="J27" s="56"/>
      <c r="K27" s="51" t="s">
        <v>153</v>
      </c>
    </row>
    <row r="28" ht="69" customHeight="1" spans="1:11">
      <c r="A28" s="51">
        <v>6</v>
      </c>
      <c r="B28" s="52" t="s">
        <v>175</v>
      </c>
      <c r="C28" s="53"/>
      <c r="D28" s="53"/>
      <c r="E28" s="54"/>
      <c r="F28" s="53" t="s">
        <v>152</v>
      </c>
      <c r="G28" s="53"/>
      <c r="H28" s="54"/>
      <c r="I28" s="55" t="s">
        <v>152</v>
      </c>
      <c r="J28" s="56"/>
      <c r="K28" s="51" t="s">
        <v>153</v>
      </c>
    </row>
    <row r="29" ht="69" customHeight="1" spans="1:11">
      <c r="A29" s="51">
        <v>7</v>
      </c>
      <c r="B29" s="52" t="s">
        <v>176</v>
      </c>
      <c r="C29" s="53"/>
      <c r="D29" s="53"/>
      <c r="E29" s="54"/>
      <c r="F29" s="53" t="s">
        <v>152</v>
      </c>
      <c r="G29" s="53"/>
      <c r="H29" s="54"/>
      <c r="I29" s="55" t="s">
        <v>152</v>
      </c>
      <c r="J29" s="56"/>
      <c r="K29" s="51" t="s">
        <v>153</v>
      </c>
    </row>
    <row r="30" ht="69" customHeight="1" spans="1:11">
      <c r="A30" s="51">
        <v>8</v>
      </c>
      <c r="B30" s="52" t="s">
        <v>177</v>
      </c>
      <c r="C30" s="53"/>
      <c r="D30" s="53"/>
      <c r="E30" s="54"/>
      <c r="F30" s="53" t="s">
        <v>152</v>
      </c>
      <c r="G30" s="53"/>
      <c r="H30" s="54"/>
      <c r="I30" s="55" t="s">
        <v>152</v>
      </c>
      <c r="J30" s="56"/>
      <c r="K30" s="51" t="s">
        <v>153</v>
      </c>
    </row>
    <row r="31" ht="23.25" customHeight="1" spans="1:11">
      <c r="A31" s="57" t="s">
        <v>178</v>
      </c>
      <c r="B31" s="58"/>
      <c r="C31" s="58"/>
      <c r="D31" s="58"/>
      <c r="E31" s="58"/>
      <c r="F31" s="51" t="s">
        <v>37</v>
      </c>
      <c r="G31" s="51"/>
      <c r="H31" s="51"/>
      <c r="I31" s="53" t="s">
        <v>179</v>
      </c>
      <c r="J31" s="54"/>
      <c r="K31" s="59" t="s">
        <v>180</v>
      </c>
    </row>
    <row r="32" ht="91" customHeight="1" spans="1:11">
      <c r="A32" s="60"/>
      <c r="B32" s="61"/>
      <c r="C32" s="61"/>
      <c r="D32" s="61"/>
      <c r="E32" s="62"/>
      <c r="F32" s="63" t="s">
        <v>181</v>
      </c>
      <c r="G32" s="63"/>
      <c r="H32" s="64"/>
      <c r="I32" s="65" t="s">
        <v>181</v>
      </c>
      <c r="J32" s="66"/>
      <c r="K32" s="67" t="s">
        <v>182</v>
      </c>
    </row>
    <row r="33" ht="19.5" customHeight="1" spans="1:11">
      <c r="A33" s="68" t="s">
        <v>183</v>
      </c>
      <c r="B33" s="69"/>
      <c r="C33" s="69"/>
      <c r="D33" s="69"/>
      <c r="E33" s="69"/>
      <c r="F33" s="69"/>
      <c r="G33" s="69"/>
      <c r="H33" s="69"/>
      <c r="I33" s="69"/>
      <c r="J33" s="69"/>
      <c r="K33" s="70"/>
    </row>
    <row r="34" ht="21" customHeight="1" spans="1:11">
      <c r="A34" s="71" t="s">
        <v>184</v>
      </c>
      <c r="B34" s="72"/>
      <c r="C34" s="72"/>
      <c r="D34" s="72"/>
      <c r="E34" s="72"/>
      <c r="F34" s="72"/>
      <c r="G34" s="72"/>
      <c r="H34" s="72"/>
      <c r="I34" s="72"/>
      <c r="J34" s="72"/>
      <c r="K34" s="73"/>
    </row>
  </sheetData>
  <mergeCells count="92">
    <mergeCell ref="A1:K1"/>
    <mergeCell ref="A2:K2"/>
    <mergeCell ref="A3:B3"/>
    <mergeCell ref="C3:G3"/>
    <mergeCell ref="I3:J3"/>
    <mergeCell ref="B4:E4"/>
    <mergeCell ref="I4:J4"/>
    <mergeCell ref="B5:E5"/>
    <mergeCell ref="F5:H5"/>
    <mergeCell ref="I5:J5"/>
    <mergeCell ref="B6:E6"/>
    <mergeCell ref="F6:H6"/>
    <mergeCell ref="I6:J6"/>
    <mergeCell ref="B7:E7"/>
    <mergeCell ref="F7:H7"/>
    <mergeCell ref="I7:J7"/>
    <mergeCell ref="B8:E8"/>
    <mergeCell ref="F8:H8"/>
    <mergeCell ref="I8:J8"/>
    <mergeCell ref="B9:E9"/>
    <mergeCell ref="F9:H9"/>
    <mergeCell ref="I9:J9"/>
    <mergeCell ref="B10:E10"/>
    <mergeCell ref="F10:H10"/>
    <mergeCell ref="I10:J10"/>
    <mergeCell ref="B11:E11"/>
    <mergeCell ref="F11:H11"/>
    <mergeCell ref="I11:J11"/>
    <mergeCell ref="B12:E12"/>
    <mergeCell ref="F12:H12"/>
    <mergeCell ref="I12:J12"/>
    <mergeCell ref="B13:E13"/>
    <mergeCell ref="F13:H13"/>
    <mergeCell ref="I13:J13"/>
    <mergeCell ref="B14:E14"/>
    <mergeCell ref="F14:H14"/>
    <mergeCell ref="I14:J14"/>
    <mergeCell ref="B15:E15"/>
    <mergeCell ref="F15:H15"/>
    <mergeCell ref="I15:J15"/>
    <mergeCell ref="B16:E16"/>
    <mergeCell ref="F16:H16"/>
    <mergeCell ref="I16:J16"/>
    <mergeCell ref="B17:E17"/>
    <mergeCell ref="F17:H17"/>
    <mergeCell ref="I17:J17"/>
    <mergeCell ref="B18:E18"/>
    <mergeCell ref="F18:H18"/>
    <mergeCell ref="I18:J18"/>
    <mergeCell ref="B19:E19"/>
    <mergeCell ref="F19:H19"/>
    <mergeCell ref="I19:J19"/>
    <mergeCell ref="B20:E20"/>
    <mergeCell ref="F20:H20"/>
    <mergeCell ref="I20:J20"/>
    <mergeCell ref="B21:E21"/>
    <mergeCell ref="F21:H21"/>
    <mergeCell ref="I21:J21"/>
    <mergeCell ref="B22:E22"/>
    <mergeCell ref="F22:H22"/>
    <mergeCell ref="I22:J22"/>
    <mergeCell ref="B23:E23"/>
    <mergeCell ref="F23:H23"/>
    <mergeCell ref="I23:J23"/>
    <mergeCell ref="B24:E24"/>
    <mergeCell ref="F24:H24"/>
    <mergeCell ref="I24:J24"/>
    <mergeCell ref="B25:E25"/>
    <mergeCell ref="F25:H25"/>
    <mergeCell ref="I25:J25"/>
    <mergeCell ref="B26:E26"/>
    <mergeCell ref="F26:H26"/>
    <mergeCell ref="I26:J26"/>
    <mergeCell ref="B27:E27"/>
    <mergeCell ref="F27:H27"/>
    <mergeCell ref="I27:J27"/>
    <mergeCell ref="B28:E28"/>
    <mergeCell ref="F28:H28"/>
    <mergeCell ref="I28:J28"/>
    <mergeCell ref="B29:E29"/>
    <mergeCell ref="F29:H29"/>
    <mergeCell ref="I29:J29"/>
    <mergeCell ref="B30:E30"/>
    <mergeCell ref="F30:H30"/>
    <mergeCell ref="I30:J30"/>
    <mergeCell ref="F31:H31"/>
    <mergeCell ref="I31:J31"/>
    <mergeCell ref="F32:H32"/>
    <mergeCell ref="I32:J32"/>
    <mergeCell ref="A33:K33"/>
    <mergeCell ref="A34:K34"/>
    <mergeCell ref="A31:E32"/>
  </mergeCells>
  <pageMargins left="0.554861111111111" right="0.357638888888889" top="0.409027777777778" bottom="0.60625" header="0.5" footer="0.5"/>
  <pageSetup paperSize="9" scale="83" orientation="landscape" horizontalDpi="600"/>
  <headerFooter>
    <oddHeader>&amp;L附表：5</oddHeader>
  </headerFooter>
  <rowBreaks count="1" manualBreakCount="1">
    <brk id="34" max="11"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view="pageBreakPreview" zoomScaleNormal="100" topLeftCell="A9" workbookViewId="0">
      <selection activeCell="T19" sqref="T19"/>
    </sheetView>
  </sheetViews>
  <sheetFormatPr defaultColWidth="9" defaultRowHeight="14.25"/>
  <cols>
    <col min="1" max="1" width="5.25" customWidth="1"/>
    <col min="2" max="2" width="4.375" style="1" customWidth="1"/>
    <col min="3" max="3" width="14.625" style="1" customWidth="1"/>
    <col min="4" max="4" width="9.125" style="1" customWidth="1"/>
    <col min="5" max="5" width="9.5" style="1" customWidth="1"/>
    <col min="6" max="6" width="8.625" customWidth="1"/>
    <col min="7" max="7" width="17.75" customWidth="1"/>
    <col min="8" max="8" width="10.625" customWidth="1"/>
    <col min="9" max="9" width="8.625" customWidth="1"/>
    <col min="10" max="10" width="26.625" customWidth="1"/>
    <col min="11" max="11" width="33.25" customWidth="1"/>
    <col min="12" max="12" width="8.875" customWidth="1"/>
    <col min="13" max="13" width="11.5"/>
  </cols>
  <sheetData>
    <row r="1" ht="25.5" spans="1:13">
      <c r="A1" s="2" t="s">
        <v>143</v>
      </c>
      <c r="B1" s="3"/>
      <c r="C1" s="3"/>
      <c r="D1" s="3"/>
      <c r="E1" s="3"/>
      <c r="F1" s="2"/>
      <c r="G1" s="2"/>
      <c r="H1" s="2"/>
      <c r="I1" s="2"/>
      <c r="J1" s="2"/>
      <c r="K1" s="2"/>
      <c r="L1" t="s">
        <v>144</v>
      </c>
      <c r="M1" s="4">
        <v>44645</v>
      </c>
    </row>
    <row r="2" ht="22.5" customHeight="1" spans="1:13">
      <c r="A2" s="2" t="s">
        <v>97</v>
      </c>
      <c r="B2" s="3"/>
      <c r="C2" s="3"/>
      <c r="D2" s="3"/>
      <c r="E2" s="3"/>
      <c r="F2" s="2"/>
      <c r="G2" s="2"/>
      <c r="H2" s="2"/>
      <c r="I2" s="2"/>
      <c r="J2" s="2"/>
      <c r="K2" s="2"/>
    </row>
    <row r="3" ht="32" customHeight="1" spans="1:13">
      <c r="A3" s="5" t="s">
        <v>145</v>
      </c>
      <c r="B3" s="5"/>
      <c r="C3" s="5" t="str">
        <f>资料输入表!B2</f>
        <v>仁化县石塘镇“百千万工程”典型村（光明村）建设项目</v>
      </c>
      <c r="D3" s="5"/>
      <c r="E3" s="5"/>
      <c r="F3" s="5"/>
      <c r="G3" s="6"/>
      <c r="H3" s="5" t="s">
        <v>56</v>
      </c>
      <c r="I3" s="5" t="str">
        <f>资料输入表!B3</f>
        <v>仁财预审委函[2025]57号</v>
      </c>
      <c r="J3" s="5"/>
      <c r="K3" s="7">
        <f>M1</f>
        <v>44645</v>
      </c>
    </row>
    <row r="4" ht="20.25" customHeight="1" spans="1:13">
      <c r="A4" s="8" t="s">
        <v>57</v>
      </c>
      <c r="B4" s="9" t="s">
        <v>146</v>
      </c>
      <c r="C4" s="10"/>
      <c r="D4" s="10"/>
      <c r="E4" s="11"/>
      <c r="F4" s="10"/>
      <c r="G4" s="12" t="s">
        <v>147</v>
      </c>
      <c r="H4" s="13"/>
      <c r="I4" s="14" t="s">
        <v>185</v>
      </c>
      <c r="J4" s="13"/>
      <c r="K4" s="8" t="s">
        <v>149</v>
      </c>
    </row>
    <row r="5" ht="79" customHeight="1" spans="1:13">
      <c r="A5" s="15">
        <v>1</v>
      </c>
      <c r="B5" s="16" t="s">
        <v>186</v>
      </c>
      <c r="C5" s="17"/>
      <c r="D5" s="17"/>
      <c r="E5" s="18"/>
      <c r="F5" s="19" t="s">
        <v>152</v>
      </c>
      <c r="G5" s="20"/>
      <c r="H5" s="21"/>
      <c r="I5" s="22" t="s">
        <v>152</v>
      </c>
      <c r="J5" s="21"/>
      <c r="K5" s="23" t="s">
        <v>187</v>
      </c>
    </row>
    <row r="6" ht="131" customHeight="1" spans="1:13">
      <c r="A6" s="15">
        <v>2</v>
      </c>
      <c r="B6" s="16" t="s">
        <v>188</v>
      </c>
      <c r="C6" s="17"/>
      <c r="D6" s="17"/>
      <c r="E6" s="18"/>
      <c r="F6" s="19" t="s">
        <v>152</v>
      </c>
      <c r="G6" s="19"/>
      <c r="H6" s="21"/>
      <c r="I6" s="22" t="s">
        <v>152</v>
      </c>
      <c r="J6" s="21"/>
      <c r="K6" s="23" t="s">
        <v>187</v>
      </c>
    </row>
    <row r="7" ht="84" customHeight="1" spans="1:13">
      <c r="A7" s="15">
        <v>3</v>
      </c>
      <c r="B7" s="16" t="s">
        <v>189</v>
      </c>
      <c r="C7" s="17"/>
      <c r="D7" s="17"/>
      <c r="E7" s="18"/>
      <c r="F7" s="19" t="s">
        <v>152</v>
      </c>
      <c r="G7" s="19"/>
      <c r="H7" s="21"/>
      <c r="I7" s="22" t="s">
        <v>152</v>
      </c>
      <c r="J7" s="21"/>
      <c r="K7" s="23" t="s">
        <v>187</v>
      </c>
    </row>
    <row r="8" ht="23.25" customHeight="1" spans="1:13">
      <c r="A8" s="24" t="s">
        <v>178</v>
      </c>
      <c r="B8" s="25"/>
      <c r="C8" s="25"/>
      <c r="D8" s="25"/>
      <c r="E8" s="25"/>
      <c r="F8" s="8" t="s">
        <v>37</v>
      </c>
      <c r="G8" s="8"/>
      <c r="H8" s="8"/>
      <c r="I8" s="10" t="s">
        <v>185</v>
      </c>
      <c r="J8" s="11"/>
      <c r="K8" s="26" t="s">
        <v>180</v>
      </c>
    </row>
    <row r="9" ht="116" customHeight="1" spans="1:13">
      <c r="A9" s="27"/>
      <c r="B9" s="28"/>
      <c r="C9" s="28"/>
      <c r="D9" s="28"/>
      <c r="E9" s="29"/>
      <c r="F9" s="30" t="s">
        <v>181</v>
      </c>
      <c r="G9" s="30"/>
      <c r="H9" s="31"/>
      <c r="I9" s="32" t="s">
        <v>181</v>
      </c>
      <c r="J9" s="33"/>
      <c r="K9" s="34" t="s">
        <v>182</v>
      </c>
    </row>
    <row r="10" ht="19.5" customHeight="1" spans="1:13">
      <c r="A10" s="35" t="s">
        <v>183</v>
      </c>
      <c r="B10" s="36"/>
      <c r="C10" s="36"/>
      <c r="D10" s="36"/>
      <c r="E10" s="36"/>
      <c r="F10" s="36"/>
      <c r="G10" s="36"/>
      <c r="H10" s="36"/>
      <c r="I10" s="36"/>
      <c r="J10" s="36"/>
      <c r="K10" s="37"/>
    </row>
    <row r="11" ht="21" customHeight="1" spans="1:13">
      <c r="A11" s="38" t="s">
        <v>184</v>
      </c>
      <c r="B11" s="39"/>
      <c r="C11" s="39"/>
      <c r="D11" s="39"/>
      <c r="E11" s="39"/>
      <c r="F11" s="39"/>
      <c r="G11" s="39"/>
      <c r="H11" s="39"/>
      <c r="I11" s="39"/>
      <c r="J11" s="39"/>
      <c r="K11" s="40"/>
    </row>
    <row r="12" ht="22.5" customHeight="1" spans="1:13">
      <c r="A12" s="2" t="s">
        <v>143</v>
      </c>
      <c r="B12" s="3"/>
      <c r="C12" s="3"/>
      <c r="D12" s="3"/>
      <c r="E12" s="3"/>
      <c r="F12" s="2"/>
      <c r="G12" s="2"/>
      <c r="H12" s="2"/>
      <c r="I12" s="2"/>
      <c r="J12" s="2"/>
      <c r="K12" s="2"/>
    </row>
    <row r="13" ht="22.5" customHeight="1" spans="1:13">
      <c r="A13" s="2" t="s">
        <v>97</v>
      </c>
      <c r="B13" s="3"/>
      <c r="C13" s="3"/>
      <c r="D13" s="3"/>
      <c r="E13" s="3"/>
      <c r="F13" s="2"/>
      <c r="G13" s="2"/>
      <c r="H13" s="2"/>
      <c r="I13" s="2"/>
      <c r="J13" s="2"/>
      <c r="K13" s="2"/>
    </row>
    <row r="14" ht="30" customHeight="1" spans="1:13">
      <c r="A14" s="5" t="s">
        <v>145</v>
      </c>
      <c r="B14" s="5"/>
      <c r="C14" s="5" t="str">
        <f>资料输入表!B2</f>
        <v>仁化县石塘镇“百千万工程”典型村（光明村）建设项目</v>
      </c>
      <c r="D14" s="5"/>
      <c r="E14" s="5"/>
      <c r="F14" s="5"/>
      <c r="G14" s="5"/>
      <c r="H14" s="5" t="s">
        <v>56</v>
      </c>
      <c r="I14" s="5" t="str">
        <f>资料输入表!B3</f>
        <v>仁财预审委函[2025]57号</v>
      </c>
      <c r="J14" s="5"/>
      <c r="K14" s="41">
        <f>M1</f>
        <v>44645</v>
      </c>
    </row>
    <row r="15" ht="23" customHeight="1" spans="1:13">
      <c r="A15" s="8" t="s">
        <v>57</v>
      </c>
      <c r="B15" s="42" t="s">
        <v>146</v>
      </c>
      <c r="C15" s="43"/>
      <c r="D15" s="43"/>
      <c r="E15" s="44"/>
      <c r="F15" s="10"/>
      <c r="G15" s="14" t="s">
        <v>147</v>
      </c>
      <c r="H15" s="13"/>
      <c r="I15" s="14" t="s">
        <v>185</v>
      </c>
      <c r="J15" s="13"/>
      <c r="K15" s="8" t="s">
        <v>149</v>
      </c>
    </row>
    <row r="16" ht="88" customHeight="1" spans="1:13">
      <c r="A16" s="15">
        <v>4</v>
      </c>
      <c r="B16" s="16" t="s">
        <v>190</v>
      </c>
      <c r="C16" s="17"/>
      <c r="D16" s="17"/>
      <c r="E16" s="18"/>
      <c r="F16" s="19" t="s">
        <v>152</v>
      </c>
      <c r="G16" s="19"/>
      <c r="H16" s="21"/>
      <c r="I16" s="22" t="s">
        <v>152</v>
      </c>
      <c r="J16" s="21"/>
      <c r="K16" s="23" t="s">
        <v>187</v>
      </c>
    </row>
    <row r="17" ht="81" customHeight="1" spans="1:11">
      <c r="A17" s="15">
        <v>5</v>
      </c>
      <c r="B17" s="16" t="s">
        <v>191</v>
      </c>
      <c r="C17" s="17"/>
      <c r="D17" s="17"/>
      <c r="E17" s="18"/>
      <c r="F17" s="19" t="s">
        <v>152</v>
      </c>
      <c r="G17" s="19"/>
      <c r="H17" s="21"/>
      <c r="I17" s="22" t="s">
        <v>152</v>
      </c>
      <c r="J17" s="21"/>
      <c r="K17" s="23" t="s">
        <v>187</v>
      </c>
    </row>
    <row r="18" ht="84" customHeight="1" spans="1:11">
      <c r="A18" s="15">
        <v>6</v>
      </c>
      <c r="B18" s="16" t="s">
        <v>192</v>
      </c>
      <c r="C18" s="17"/>
      <c r="D18" s="17"/>
      <c r="E18" s="18"/>
      <c r="F18" s="19" t="s">
        <v>152</v>
      </c>
      <c r="G18" s="19"/>
      <c r="H18" s="21"/>
      <c r="I18" s="22" t="s">
        <v>152</v>
      </c>
      <c r="J18" s="21"/>
      <c r="K18" s="23" t="s">
        <v>187</v>
      </c>
    </row>
    <row r="19" ht="81" customHeight="1" spans="1:11">
      <c r="A19" s="15">
        <v>7</v>
      </c>
      <c r="B19" s="16" t="s">
        <v>193</v>
      </c>
      <c r="C19" s="17"/>
      <c r="D19" s="17"/>
      <c r="E19" s="18"/>
      <c r="F19" s="19" t="s">
        <v>152</v>
      </c>
      <c r="G19" s="19"/>
      <c r="H19" s="21"/>
      <c r="I19" s="22" t="s">
        <v>152</v>
      </c>
      <c r="J19" s="21"/>
      <c r="K19" s="23" t="s">
        <v>187</v>
      </c>
    </row>
    <row r="20" ht="23.25" customHeight="1" spans="1:11">
      <c r="A20" s="24" t="s">
        <v>178</v>
      </c>
      <c r="B20" s="25"/>
      <c r="C20" s="25"/>
      <c r="D20" s="25"/>
      <c r="E20" s="25"/>
      <c r="F20" s="8" t="s">
        <v>37</v>
      </c>
      <c r="G20" s="8"/>
      <c r="H20" s="8"/>
      <c r="I20" s="10" t="s">
        <v>185</v>
      </c>
      <c r="J20" s="11"/>
      <c r="K20" s="26" t="s">
        <v>180</v>
      </c>
    </row>
    <row r="21" ht="119" customHeight="1" spans="1:11">
      <c r="A21" s="27"/>
      <c r="B21" s="28"/>
      <c r="C21" s="28"/>
      <c r="D21" s="28"/>
      <c r="E21" s="29"/>
      <c r="F21" s="30" t="s">
        <v>181</v>
      </c>
      <c r="G21" s="30"/>
      <c r="H21" s="31"/>
      <c r="I21" s="32" t="s">
        <v>181</v>
      </c>
      <c r="J21" s="33"/>
      <c r="K21" s="34" t="s">
        <v>182</v>
      </c>
    </row>
    <row r="22" ht="21" customHeight="1" spans="1:11">
      <c r="A22" s="35" t="s">
        <v>183</v>
      </c>
      <c r="B22" s="36"/>
      <c r="C22" s="36"/>
      <c r="D22" s="36"/>
      <c r="E22" s="36"/>
      <c r="F22" s="36"/>
      <c r="G22" s="36"/>
      <c r="H22" s="36"/>
      <c r="I22" s="36"/>
      <c r="J22" s="36"/>
      <c r="K22" s="37"/>
    </row>
    <row r="23" ht="21" customHeight="1" spans="1:11">
      <c r="A23" s="38" t="s">
        <v>184</v>
      </c>
      <c r="B23" s="39"/>
      <c r="C23" s="39"/>
      <c r="D23" s="39"/>
      <c r="E23" s="39"/>
      <c r="F23" s="39"/>
      <c r="G23" s="39"/>
      <c r="H23" s="39"/>
      <c r="I23" s="39"/>
      <c r="J23" s="39"/>
      <c r="K23" s="40"/>
    </row>
  </sheetData>
  <mergeCells count="49">
    <mergeCell ref="A1:K1"/>
    <mergeCell ref="A2:K2"/>
    <mergeCell ref="A3:B3"/>
    <mergeCell ref="C3:G3"/>
    <mergeCell ref="I3:J3"/>
    <mergeCell ref="B4:E4"/>
    <mergeCell ref="I4:J4"/>
    <mergeCell ref="B5:E5"/>
    <mergeCell ref="F5:H5"/>
    <mergeCell ref="I5:J5"/>
    <mergeCell ref="B6:E6"/>
    <mergeCell ref="F6:H6"/>
    <mergeCell ref="I6:J6"/>
    <mergeCell ref="B7:E7"/>
    <mergeCell ref="F7:H7"/>
    <mergeCell ref="I7:J7"/>
    <mergeCell ref="F8:H8"/>
    <mergeCell ref="I8:J8"/>
    <mergeCell ref="F9:H9"/>
    <mergeCell ref="I9:J9"/>
    <mergeCell ref="A10:K10"/>
    <mergeCell ref="A11:K11"/>
    <mergeCell ref="A12:K12"/>
    <mergeCell ref="A13:K13"/>
    <mergeCell ref="A14:B14"/>
    <mergeCell ref="C14:G14"/>
    <mergeCell ref="I14:J14"/>
    <mergeCell ref="B15:E15"/>
    <mergeCell ref="I15:J15"/>
    <mergeCell ref="B16:E16"/>
    <mergeCell ref="F16:H16"/>
    <mergeCell ref="I16:J16"/>
    <mergeCell ref="B17:E17"/>
    <mergeCell ref="F17:H17"/>
    <mergeCell ref="I17:J17"/>
    <mergeCell ref="B18:E18"/>
    <mergeCell ref="F18:H18"/>
    <mergeCell ref="I18:J18"/>
    <mergeCell ref="B19:E19"/>
    <mergeCell ref="F19:H19"/>
    <mergeCell ref="I19:J19"/>
    <mergeCell ref="F20:H20"/>
    <mergeCell ref="I20:J20"/>
    <mergeCell ref="F21:H21"/>
    <mergeCell ref="I21:J21"/>
    <mergeCell ref="A22:K22"/>
    <mergeCell ref="A23:K23"/>
    <mergeCell ref="A8:E9"/>
    <mergeCell ref="A20:E21"/>
  </mergeCells>
  <pageMargins left="0.554861111111111" right="0.357638888888889" top="0.409027777777778" bottom="0.60625" header="0.5" footer="0.5"/>
  <pageSetup paperSize="9" scale="82" orientation="landscape" horizontalDpi="600"/>
  <headerFooter>
    <oddHeader>&amp;L附表：5</oddHeader>
  </headerFooter>
  <rowBreaks count="1" manualBreakCount="1">
    <brk id="11" max="11" man="1"/>
  </rowBreaks>
</worksheet>
</file>

<file path=docProps/app.xml><?xml version="1.0" encoding="utf-8"?>
<Properties xmlns="http://schemas.openxmlformats.org/officeDocument/2006/extended-properties" xmlns:vt="http://schemas.openxmlformats.org/officeDocument/2006/docPropsVTypes">
  <Company>a</Company>
  <Application>Microsoft Excel</Application>
  <HeadingPairs>
    <vt:vector size="2" baseType="variant">
      <vt:variant>
        <vt:lpstr>工作表</vt:lpstr>
      </vt:variant>
      <vt:variant>
        <vt:i4>8</vt:i4>
      </vt:variant>
    </vt:vector>
  </HeadingPairs>
  <TitlesOfParts>
    <vt:vector size="8" baseType="lpstr">
      <vt:lpstr>资料输入表</vt:lpstr>
      <vt:lpstr>结算审核报告备案登记表</vt:lpstr>
      <vt:lpstr>审核定案表</vt:lpstr>
      <vt:lpstr>评审资料移交清单</vt:lpstr>
      <vt:lpstr>现场勘察记录表</vt:lpstr>
      <vt:lpstr>评审过程记录表</vt:lpstr>
      <vt:lpstr>对数记录表 (2)</vt:lpstr>
      <vt:lpstr>对数记录表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gakki</cp:lastModifiedBy>
  <dcterms:created xsi:type="dcterms:W3CDTF">2015-12-13T14:56:00Z</dcterms:created>
  <cp:lastPrinted>2017-03-09T08:31:00Z</cp:lastPrinted>
  <dcterms:modified xsi:type="dcterms:W3CDTF">2025-11-06T01:36:52Z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F75A8C39A8D942A7B5C6465AF826B9BB</vt:lpwstr>
  </property>
</Properties>
</file>