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封面" sheetId="3" r:id="rId1"/>
    <sheet name="计算式" sheetId="1" r:id="rId2"/>
  </sheets>
  <definedNames>
    <definedName name="_xlnm.Print_Titles" localSheetId="1">计算式!$1:$2</definedName>
    <definedName name="_xlnm.Print_Area" localSheetId="1">计算式!$A$1:$F$21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<sst xmlns="http://schemas.openxmlformats.org/spreadsheetml/2006/main" count="51" uniqueCount="36">
  <si>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典型村绿美示范村建设(犁市镇黄竹村)</t>
  </si>
  <si>
    <t>工</t>
  </si>
  <si>
    <t>程</t>
  </si>
  <si>
    <t>量</t>
  </si>
  <si>
    <t>计</t>
  </si>
  <si>
    <t>算</t>
  </si>
  <si>
    <t>书</t>
  </si>
  <si>
    <t>编制单位：</t>
  </si>
  <si>
    <t>中大设计集团有限公司</t>
  </si>
  <si>
    <t>典型村绿美示范村建设(犁市镇黄竹村)工程量计算式</t>
  </si>
  <si>
    <t>序号</t>
  </si>
  <si>
    <t>项目名称</t>
  </si>
  <si>
    <t>单位</t>
  </si>
  <si>
    <t>工程量</t>
  </si>
  <si>
    <t>计算式</t>
  </si>
  <si>
    <t>罗卜岭</t>
  </si>
  <si>
    <t>人工清杂、人工清理鸡棚</t>
  </si>
  <si>
    <t>m2</t>
  </si>
  <si>
    <t>26.58+753.9</t>
  </si>
  <si>
    <t>种植火山榕</t>
  </si>
  <si>
    <t>株</t>
  </si>
  <si>
    <t>回填种植土</t>
  </si>
  <si>
    <t>m3</t>
  </si>
  <si>
    <t>机械清杂</t>
  </si>
  <si>
    <t>132.68+491.34+899.56</t>
  </si>
  <si>
    <t>赤岸</t>
  </si>
  <si>
    <t>种植翠芦莉</t>
  </si>
  <si>
    <t>牛栏前</t>
  </si>
  <si>
    <t>人工洒百日花子</t>
  </si>
  <si>
    <t>汶水村</t>
  </si>
  <si>
    <t>龙潭庙</t>
  </si>
  <si>
    <t>108+360</t>
  </si>
  <si>
    <t>126+54</t>
  </si>
  <si>
    <t>360+840</t>
  </si>
  <si>
    <t>车道隔离护栏</t>
  </si>
  <si>
    <t>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</si>
</sst>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9"/>
      <color theme="1"/>
      <name val="??"/>
      <charset val="134"/>
      <scheme val="minor"/>
    </font>
    <font>
      <sz val="9"/>
      <name val="??"/>
      <charset val="134"/>
    </font>
    <font>
      <sz val="12"/>
      <name val="??"/>
      <charset val="134"/>
      <scheme val="minor"/>
    </font>
    <font>
      <sz val="11"/>
      <name val="??"/>
      <charset val="134"/>
      <scheme val="minor"/>
    </font>
    <font>
      <sz val="9"/>
      <name val="??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36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0" borderId="0" xfId="0" applyFont="1" applyFill="1" applyAlignment="1">
      <alignment vertical="center"/>
    </xf>
    <xf numFmtId="0" fontId="2" fillId="0" borderId="0" xfId="49" applyFont="1" applyFill="1"/>
    <xf numFmtId="0" fontId="3" fillId="0" borderId="0" xfId="49" applyFont="1" applyFill="1"/>
    <xf numFmtId="0" fontId="4" fillId="0" borderId="0" xfId="49" applyFont="1" applyFill="1"/>
    <xf numFmtId="176" fontId="4" fillId="0" borderId="0" xfId="49" applyNumberFormat="1" applyFont="1" applyFill="1" applyAlignment="1">
      <alignment horizontal="center" vertical="center"/>
    </xf>
    <xf numFmtId="176" fontId="4" fillId="0" borderId="0" xfId="49" applyNumberFormat="1" applyFont="1" applyFill="1" applyAlignment="1">
      <alignment horizontal="left" vertical="center"/>
    </xf>
    <xf numFmtId="0" fontId="4" fillId="0" borderId="0" xfId="49" applyFont="1" applyFill="1" applyAlignment="1">
      <alignment horizontal="left"/>
    </xf>
    <xf numFmtId="0" fontId="5" fillId="0" borderId="0" xfId="49" applyFont="1" applyFill="1" applyAlignment="1">
      <alignment horizontal="center" vertical="center" wrapText="1"/>
    </xf>
    <xf numFmtId="176" fontId="5" fillId="0" borderId="0" xfId="49" applyNumberFormat="1" applyFont="1" applyFill="1" applyAlignment="1">
      <alignment horizontal="center" vertical="center" wrapText="1"/>
    </xf>
    <xf numFmtId="176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left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176" fontId="7" fillId="0" borderId="1" xfId="49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7" fillId="0" borderId="3" xfId="49" applyFont="1" applyFill="1" applyBorder="1" applyAlignment="1">
      <alignment horizontal="left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6"/>
  <sheetViews>
    <sheetView topLeftCell="A9" workbookViewId="0">
      <selection activeCell="G16" sqref="G16"/>
    </sheetView>
  </sheetViews>
  <sheetFormatPr defaultColWidth="10.2857142857143" defaultRowHeight="14.25" outlineLevelCol="3"/>
  <cols>
    <col min="1" max="1" width="39.8571428571429" style="26" customWidth="1"/>
    <col min="2" max="2" width="10.2857142857143" style="26"/>
    <col min="3" max="3" width="31.8571428571429" style="26" customWidth="1"/>
    <col min="4" max="16384" width="10.2857142857143" style="26"/>
  </cols>
  <sheetData>
    <row r="2" s="26" customFormat="1" ht="21" customHeight="1"/>
    <row r="4" s="26" customFormat="1" spans="1:4">
      <c r="A4" s="27" t="s">
        <v>0</v>
      </c>
      <c r="B4" s="27"/>
      <c r="C4" s="27"/>
      <c r="D4" s="27"/>
    </row>
    <row r="5" s="26" customFormat="1" ht="53" customHeight="1" spans="1:4">
      <c r="A5" s="27"/>
      <c r="B5" s="27"/>
      <c r="C5" s="27"/>
      <c r="D5" s="27"/>
    </row>
    <row r="6" s="26" customFormat="1" spans="1:4">
      <c r="A6" s="28"/>
      <c r="B6" s="28"/>
      <c r="C6" s="28"/>
      <c r="D6" s="28"/>
    </row>
    <row r="7" s="26" customFormat="1" ht="33" customHeight="1" spans="1:4">
      <c r="A7" s="29"/>
      <c r="B7" s="29"/>
      <c r="C7" s="29"/>
      <c r="D7" s="29"/>
    </row>
    <row r="9" s="26" customFormat="1" ht="46.5" spans="1:4">
      <c r="A9" s="30" t="s">
        <v>1</v>
      </c>
      <c r="B9" s="30"/>
      <c r="C9" s="30"/>
      <c r="D9" s="30"/>
    </row>
    <row r="10" s="26" customFormat="1" ht="46.5" spans="1:4">
      <c r="A10" s="30" t="s">
        <v>2</v>
      </c>
      <c r="B10" s="30"/>
      <c r="C10" s="30"/>
      <c r="D10" s="30"/>
    </row>
    <row r="11" s="26" customFormat="1" ht="46.5" spans="1:4">
      <c r="A11" s="30" t="s">
        <v>3</v>
      </c>
      <c r="B11" s="30"/>
      <c r="C11" s="30"/>
      <c r="D11" s="30"/>
    </row>
    <row r="12" s="26" customFormat="1" ht="46.5" spans="1:4">
      <c r="A12" s="30" t="s">
        <v>4</v>
      </c>
      <c r="B12" s="30"/>
      <c r="C12" s="30"/>
      <c r="D12" s="30"/>
    </row>
    <row r="13" s="26" customFormat="1" ht="46.5" spans="1:4">
      <c r="A13" s="30" t="s">
        <v>5</v>
      </c>
      <c r="B13" s="30"/>
      <c r="C13" s="30"/>
      <c r="D13" s="30"/>
    </row>
    <row r="14" s="26" customFormat="1" ht="46.5" spans="1:4">
      <c r="A14" s="30" t="s">
        <v>6</v>
      </c>
      <c r="B14" s="30"/>
      <c r="C14" s="30"/>
      <c r="D14" s="30"/>
    </row>
    <row r="15" s="26" customFormat="1" ht="46.5" spans="1:4">
      <c r="A15" s="30"/>
      <c r="B15" s="30"/>
      <c r="C15" s="30"/>
      <c r="D15" s="30"/>
    </row>
    <row r="16" s="26" customFormat="1" spans="1:4">
      <c r="A16" s="31" t="s">
        <v>7</v>
      </c>
      <c r="B16" s="32" t="s">
        <v>8</v>
      </c>
      <c r="C16" s="32"/>
    </row>
  </sheetData>
  <mergeCells count="9">
    <mergeCell ref="A7:D7"/>
    <mergeCell ref="A9:D9"/>
    <mergeCell ref="A10:D10"/>
    <mergeCell ref="A11:D11"/>
    <mergeCell ref="A12:D12"/>
    <mergeCell ref="A13:D13"/>
    <mergeCell ref="A14:D14"/>
    <mergeCell ref="B16:C16"/>
    <mergeCell ref="A4:D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tabSelected="1" view="pageBreakPreview" zoomScale="130" zoomScaleNormal="130" workbookViewId="0">
      <selection activeCell="H12" sqref="H12"/>
    </sheetView>
  </sheetViews>
  <sheetFormatPr defaultColWidth="9" defaultRowHeight="21" customHeight="1" outlineLevelCol="5"/>
  <cols>
    <col min="1" max="1" width="7.83809523809524" style="4" customWidth="1"/>
    <col min="2" max="2" width="34.3904761904762" style="4" customWidth="1"/>
    <col min="3" max="3" width="8.17142857142857" style="4" customWidth="1"/>
    <col min="4" max="4" width="10" style="5" customWidth="1"/>
    <col min="5" max="5" width="21.6380952380952" style="6" customWidth="1"/>
    <col min="6" max="6" width="44.7142857142857" style="7" customWidth="1"/>
    <col min="7" max="16384" width="9" style="4"/>
  </cols>
  <sheetData>
    <row r="1" s="1" customFormat="1" customHeight="1" spans="1:6">
      <c r="A1" s="8" t="s">
        <v>9</v>
      </c>
      <c r="B1" s="8"/>
      <c r="C1" s="8"/>
      <c r="D1" s="9"/>
      <c r="E1" s="10"/>
      <c r="F1" s="11"/>
    </row>
    <row r="2" s="2" customFormat="1" customHeight="1" spans="1:6">
      <c r="A2" s="12" t="s">
        <v>10</v>
      </c>
      <c r="B2" s="12" t="s">
        <v>11</v>
      </c>
      <c r="C2" s="12" t="s">
        <v>12</v>
      </c>
      <c r="D2" s="13" t="s">
        <v>13</v>
      </c>
      <c r="E2" s="14" t="s">
        <v>14</v>
      </c>
      <c r="F2" s="15"/>
    </row>
    <row r="3" s="2" customFormat="1" customHeight="1" spans="1:6">
      <c r="A3" s="12"/>
      <c r="B3" s="14" t="s">
        <v>15</v>
      </c>
      <c r="C3" s="16"/>
      <c r="D3" s="16"/>
      <c r="E3" s="17"/>
      <c r="F3" s="15"/>
    </row>
    <row r="4" ht="19" customHeight="1" spans="1:6">
      <c r="A4" s="18">
        <v>1</v>
      </c>
      <c r="B4" s="19" t="s">
        <v>16</v>
      </c>
      <c r="C4" s="18" t="s">
        <v>17</v>
      </c>
      <c r="D4" s="20">
        <f ca="1" t="shared" ref="D4:D7" si="0">EVALUATE(E4)</f>
        <v>780.48</v>
      </c>
      <c r="E4" s="21" t="s">
        <v>18</v>
      </c>
      <c r="F4" s="22"/>
    </row>
    <row r="5" ht="19" customHeight="1" spans="1:6">
      <c r="A5" s="18">
        <v>2</v>
      </c>
      <c r="B5" s="19" t="s">
        <v>19</v>
      </c>
      <c r="C5" s="18" t="s">
        <v>20</v>
      </c>
      <c r="D5" s="20">
        <f ca="1" t="shared" si="0"/>
        <v>30</v>
      </c>
      <c r="E5" s="21">
        <v>30</v>
      </c>
      <c r="F5" s="22"/>
    </row>
    <row r="6" ht="19" customHeight="1" spans="1:6">
      <c r="A6" s="18">
        <v>3</v>
      </c>
      <c r="B6" s="19" t="s">
        <v>21</v>
      </c>
      <c r="C6" s="18" t="s">
        <v>22</v>
      </c>
      <c r="D6" s="20">
        <f ca="1" t="shared" si="0"/>
        <v>245.67</v>
      </c>
      <c r="E6" s="21">
        <v>245.67</v>
      </c>
      <c r="F6" s="22"/>
    </row>
    <row r="7" ht="19" customHeight="1" spans="1:6">
      <c r="A7" s="18">
        <v>4</v>
      </c>
      <c r="B7" s="19" t="s">
        <v>23</v>
      </c>
      <c r="C7" s="18" t="s">
        <v>17</v>
      </c>
      <c r="D7" s="20">
        <f ca="1" t="shared" si="0"/>
        <v>1523.58</v>
      </c>
      <c r="E7" s="21" t="s">
        <v>24</v>
      </c>
      <c r="F7" s="22"/>
    </row>
    <row r="8" ht="19" customHeight="1" spans="1:6">
      <c r="A8" s="18"/>
      <c r="B8" s="23" t="s">
        <v>25</v>
      </c>
      <c r="C8" s="24"/>
      <c r="D8" s="24"/>
      <c r="E8" s="24"/>
      <c r="F8" s="25"/>
    </row>
    <row r="9" ht="19" customHeight="1" spans="1:6">
      <c r="A9" s="18">
        <v>1</v>
      </c>
      <c r="B9" s="19" t="s">
        <v>19</v>
      </c>
      <c r="C9" s="18" t="s">
        <v>20</v>
      </c>
      <c r="D9" s="20">
        <f ca="1">EVALUATE(E9)</f>
        <v>245</v>
      </c>
      <c r="E9" s="21">
        <v>245</v>
      </c>
      <c r="F9" s="22"/>
    </row>
    <row r="10" ht="19" customHeight="1" spans="1:6">
      <c r="A10" s="18">
        <v>2</v>
      </c>
      <c r="B10" s="19" t="s">
        <v>26</v>
      </c>
      <c r="C10" s="18" t="s">
        <v>17</v>
      </c>
      <c r="D10" s="20">
        <f ca="1" t="shared" ref="D8:D13" si="1">EVALUATE(E10)</f>
        <v>45</v>
      </c>
      <c r="E10" s="21">
        <v>45</v>
      </c>
      <c r="F10" s="22"/>
    </row>
    <row r="11" ht="19" customHeight="1" spans="1:6">
      <c r="A11" s="18"/>
      <c r="B11" s="23" t="s">
        <v>27</v>
      </c>
      <c r="C11" s="24"/>
      <c r="D11" s="24"/>
      <c r="E11" s="24"/>
      <c r="F11" s="25"/>
    </row>
    <row r="12" ht="19" customHeight="1" spans="1:6">
      <c r="A12" s="18">
        <v>1</v>
      </c>
      <c r="B12" s="19" t="s">
        <v>19</v>
      </c>
      <c r="C12" s="18" t="s">
        <v>20</v>
      </c>
      <c r="D12" s="20">
        <f ca="1" t="shared" si="1"/>
        <v>165</v>
      </c>
      <c r="E12" s="21">
        <v>165</v>
      </c>
      <c r="F12" s="22"/>
    </row>
    <row r="13" ht="19" customHeight="1" spans="1:6">
      <c r="A13" s="18">
        <v>2</v>
      </c>
      <c r="B13" s="19" t="s">
        <v>28</v>
      </c>
      <c r="C13" s="18" t="s">
        <v>17</v>
      </c>
      <c r="D13" s="20">
        <f ca="1" t="shared" si="1"/>
        <v>372.58</v>
      </c>
      <c r="E13" s="21">
        <v>372.58</v>
      </c>
      <c r="F13" s="22"/>
    </row>
    <row r="14" ht="19" customHeight="1" spans="1:6">
      <c r="A14" s="18"/>
      <c r="B14" s="23" t="s">
        <v>29</v>
      </c>
      <c r="C14" s="24"/>
      <c r="D14" s="24"/>
      <c r="E14" s="24"/>
      <c r="F14" s="25"/>
    </row>
    <row r="15" ht="19" customHeight="1" spans="1:6">
      <c r="A15" s="18">
        <v>1</v>
      </c>
      <c r="B15" s="19" t="s">
        <v>26</v>
      </c>
      <c r="C15" s="18" t="s">
        <v>17</v>
      </c>
      <c r="D15" s="20">
        <f ca="1" t="shared" ref="D15:D20" si="2">EVALUATE(E15)</f>
        <v>300</v>
      </c>
      <c r="E15" s="21">
        <v>300</v>
      </c>
      <c r="F15" s="22"/>
    </row>
    <row r="16" ht="19" customHeight="1" spans="1:6">
      <c r="A16" s="18"/>
      <c r="B16" s="23" t="s">
        <v>30</v>
      </c>
      <c r="C16" s="24"/>
      <c r="D16" s="24"/>
      <c r="E16" s="24"/>
      <c r="F16" s="25"/>
    </row>
    <row r="17" s="3" customFormat="1" ht="19" customHeight="1" spans="1:6">
      <c r="A17" s="18">
        <v>1</v>
      </c>
      <c r="B17" s="19" t="s">
        <v>26</v>
      </c>
      <c r="C17" s="18" t="s">
        <v>17</v>
      </c>
      <c r="D17" s="20">
        <f ca="1" t="shared" si="2"/>
        <v>468</v>
      </c>
      <c r="E17" s="21" t="s">
        <v>31</v>
      </c>
      <c r="F17" s="22"/>
    </row>
    <row r="18" ht="19" customHeight="1" spans="1:6">
      <c r="A18" s="18">
        <v>2</v>
      </c>
      <c r="B18" s="19" t="s">
        <v>21</v>
      </c>
      <c r="C18" s="18" t="s">
        <v>22</v>
      </c>
      <c r="D18" s="20">
        <f ca="1" t="shared" si="2"/>
        <v>180</v>
      </c>
      <c r="E18" s="21" t="s">
        <v>32</v>
      </c>
      <c r="F18" s="22"/>
    </row>
    <row r="19" ht="19" customHeight="1" spans="1:6">
      <c r="A19" s="18">
        <v>3</v>
      </c>
      <c r="B19" s="19" t="s">
        <v>23</v>
      </c>
      <c r="C19" s="18" t="s">
        <v>17</v>
      </c>
      <c r="D19" s="20">
        <f ca="1" t="shared" si="2"/>
        <v>1200</v>
      </c>
      <c r="E19" s="21" t="s">
        <v>33</v>
      </c>
      <c r="F19" s="22"/>
    </row>
    <row r="20" ht="19" customHeight="1" spans="1:6">
      <c r="A20" s="18">
        <v>4</v>
      </c>
      <c r="B20" s="19" t="s">
        <v>34</v>
      </c>
      <c r="C20" s="18" t="s">
        <v>35</v>
      </c>
      <c r="D20" s="20">
        <f ca="1" t="shared" si="2"/>
        <v>14.5</v>
      </c>
      <c r="E20" s="21">
        <v>14.5</v>
      </c>
      <c r="F20" s="22"/>
    </row>
  </sheetData>
  <mergeCells count="20">
    <mergeCell ref="A1:F1"/>
    <mergeCell ref="E2:F2"/>
    <mergeCell ref="B3:F3"/>
    <mergeCell ref="E4:F4"/>
    <mergeCell ref="E5:F5"/>
    <mergeCell ref="E6:F6"/>
    <mergeCell ref="E7:F7"/>
    <mergeCell ref="B8:F8"/>
    <mergeCell ref="E9:F9"/>
    <mergeCell ref="E10:F10"/>
    <mergeCell ref="B11:F11"/>
    <mergeCell ref="E12:F12"/>
    <mergeCell ref="E13:F13"/>
    <mergeCell ref="B14:F14"/>
    <mergeCell ref="E15:F15"/>
    <mergeCell ref="B16:F16"/>
    <mergeCell ref="E17:F17"/>
    <mergeCell ref="E18:F18"/>
    <mergeCell ref="E19:F19"/>
    <mergeCell ref="E20:F20"/>
  </mergeCells>
  <printOptions horizontalCentered="1"/>
  <pageMargins left="0.196527777777778" right="0.196527777777778" top="0.196527777777778" bottom="0.196527777777778" header="0" footer="0.118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计算式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大圣饶了我吧</cp:lastModifiedBy>
  <dcterms:created xsi:type="dcterms:W3CDTF">2024-08-22T15:57:00Z</dcterms:created>
  <dcterms:modified xsi:type="dcterms:W3CDTF">2025-12-09T01:23:49Z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1F0CEA7D440D4EC7BD25255A09B61E44_13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