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1-建筑工程 " sheetId="5" r:id="rId1"/>
    <sheet name="2-道路工程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<sst xmlns="http://schemas.openxmlformats.org/spreadsheetml/2006/main" count="402" uniqueCount="118">
  <si>
    <t>围网工程</t>
  </si>
  <si>
    <t>序号</t>
  </si>
  <si>
    <t>清单名称/定额子目</t>
  </si>
  <si>
    <t>计      算      公      式</t>
  </si>
  <si>
    <t>件数</t>
  </si>
  <si>
    <t>单体计算式</t>
  </si>
  <si>
    <t>工程量</t>
  </si>
  <si>
    <t>单位</t>
  </si>
  <si>
    <t>备注</t>
  </si>
  <si>
    <t>挖基坑土方</t>
  </si>
  <si>
    <t>INT(2100/1.5+1)【个数】*(.2+.6)^2【底面积】*.3【高】</t>
  </si>
  <si>
    <t>m³</t>
  </si>
  <si>
    <t>回填方</t>
  </si>
  <si>
    <t>268.99【挖沟槽土方】-16.81【余方弃置】</t>
  </si>
  <si>
    <t>余方弃置</t>
  </si>
  <si>
    <t>INT(2100/1.5+1)【个数】*(.2)^2【底面积】*.3【高】</t>
  </si>
  <si>
    <t>基底素土夯实</t>
  </si>
  <si>
    <t>INT(2100/1.5+1)【个数】*(.2)^2【底面积】</t>
  </si>
  <si>
    <t>m²</t>
  </si>
  <si>
    <t>独立基础</t>
  </si>
  <si>
    <t>金属网(塑料网、编织网)</t>
  </si>
  <si>
    <t>2100【设计图】</t>
  </si>
  <si>
    <t>m</t>
  </si>
  <si>
    <t>1-道路拓宽路基工程</t>
  </si>
  <si>
    <t>场地清表</t>
  </si>
  <si>
    <t>331【第1段】+570【第2段】+2275【第3段】+150【第4段】+1384【第5段】</t>
  </si>
  <si>
    <t>挖一般土方</t>
  </si>
  <si>
    <t>6000【设计图】</t>
  </si>
  <si>
    <t>2500【设计图】</t>
  </si>
  <si>
    <t>3500【设计图】</t>
  </si>
  <si>
    <t>挖一般石方</t>
  </si>
  <si>
    <t>1000【设计图】</t>
  </si>
  <si>
    <t>2-片石挡墙工程-2.1-挡土墙一2.11-a断面段</t>
  </si>
  <si>
    <t>挖沟槽土方</t>
  </si>
  <si>
    <t>8【长】*（1+.4*2）【宽】*2.2【高】</t>
  </si>
  <si>
    <t>31.68【挖沟槽土方】-14.72【余方弃置】</t>
  </si>
  <si>
    <t>8【长】*（1【宽】*1【高】+.7【宽】*1.2【高】）</t>
  </si>
  <si>
    <t>挡土墙</t>
  </si>
  <si>
    <t>2-片石挡墙工程-2.1-挡土墙一2.12-b断面段</t>
  </si>
  <si>
    <t>16【长】*（1+.4*2）【宽】*3.1【高】</t>
  </si>
  <si>
    <t>89.28【挖沟槽土方】-38.08【余方弃置】</t>
  </si>
  <si>
    <t>16【长】*（1【宽】*1【高】+.7【宽】*1.2【高】+.6【宽】*.9【高】）</t>
  </si>
  <si>
    <t>2-片石挡墙工程-2.1-挡土墙一2.13-c断面段</t>
  </si>
  <si>
    <t>26【长】*（1+.4*2）【宽】*3.7【高】</t>
  </si>
  <si>
    <t>26【长】*（1【宽】*1【高】+.7【宽】*1.2【高】+.6【宽】*.9【高】+.4【宽】*.6【高】）</t>
  </si>
  <si>
    <t>2-片石挡墙工程-2.1-挡土墙一2.14-d断面段</t>
  </si>
  <si>
    <t>10.4【长】*（1+.4*2）【宽】*4.43【高】</t>
  </si>
  <si>
    <t>82.93【挖沟槽土方】-34.84【余方弃置】</t>
  </si>
  <si>
    <t>10.4【长】*（1【宽】*1.73【高】+.7【宽】*1.2【高】+.6【宽】*.9【高】+.4【宽】*.6【高】）</t>
  </si>
  <si>
    <t>2-片石挡墙工程-2.1-挡土墙一2.15-e断面段</t>
  </si>
  <si>
    <t>9.4【长】*（1+.4*2）【宽】*3.83【高】</t>
  </si>
  <si>
    <t>64.80【挖沟槽土方】-29.23【余方弃置】</t>
  </si>
  <si>
    <t>9.4【长】*（1【宽】*1.73【高】+.7【宽】*1.2【高】+.6【宽】*.9【高】）</t>
  </si>
  <si>
    <t>2-片石挡墙工程-2.1-挡土墙一2.16-f断面段</t>
  </si>
  <si>
    <t>4.2【长】*（1+.4*2）【宽】*2.93【高】</t>
  </si>
  <si>
    <t>22.15【挖沟槽土方】-13.06【余方弃置】</t>
  </si>
  <si>
    <t>4.2【长】*（1【宽】*1.73【高】+.7【宽】*1.2【高】）</t>
  </si>
  <si>
    <t>2-片石挡墙工程-2.1-挡土墙一2.17-g断面段</t>
  </si>
  <si>
    <t>7.6【长】*（1+.4*2）【宽】*2.33【高】</t>
  </si>
  <si>
    <t>31.87【挖沟槽土方】-16.17【余方弃置】</t>
  </si>
  <si>
    <t>7.6【长】*（1【宽】*1.73【高】+.7【宽】*.6【高】）-.4【长】*.7【宽】*.6【高】</t>
  </si>
  <si>
    <t>2-片石挡墙工程-2.1-挡土墙一2.18-h断面段</t>
  </si>
  <si>
    <t>16.5【长】*（1+.4*2）【宽】*1.6【高】</t>
  </si>
  <si>
    <t>47.52【挖沟槽土方】-16.34【余方弃置】</t>
  </si>
  <si>
    <t>16.5【长】*（.5【宽】*1.6【高】)</t>
  </si>
  <si>
    <t>2-片石挡墙工程-2.1-挡土墙一2.19-泄水管、反滤包、沉降缝</t>
  </si>
  <si>
    <t>挡墙排(泄)水管（第一层）</t>
  </si>
  <si>
    <t>int（(50+32+16.5)【总长】/2【间距】）*1.2【管长】</t>
  </si>
  <si>
    <t>挡墙排(泄)水管（第二层）</t>
  </si>
  <si>
    <t>int（(50+32-.4)【总长】/2【间距】）*.9【管长】</t>
  </si>
  <si>
    <t>挡墙排(泄)水管（第三层）</t>
  </si>
  <si>
    <t>int（(61.8)【总长】/2【间距】）*.8【管长】</t>
  </si>
  <si>
    <t>挡墙排(泄)水管（第四层）</t>
  </si>
  <si>
    <t>int（(26+10.4)【总长】/2【间距】）*.6【管长】</t>
  </si>
  <si>
    <t>挡墙排(泄)水管总计</t>
  </si>
  <si>
    <t>反滤包碎石回填方（第一层）</t>
  </si>
  <si>
    <t>int（(50+32+16.5)【总长】/2【间距】）*.4^3【单个体积】</t>
  </si>
  <si>
    <t>反滤包碎石回填方（第二层）</t>
  </si>
  <si>
    <t>int（(50+32-.4)【总长】/2【间距】）*.4^3【单个体积】</t>
  </si>
  <si>
    <t>反滤包碎石回填方（第三层）</t>
  </si>
  <si>
    <t>int（(61.8)【总长】/2【间距】）*.4^3【单个体积】</t>
  </si>
  <si>
    <t>反滤包碎石回填方（第四层）</t>
  </si>
  <si>
    <t>int（(26+10.4)【总长】/2【间距】）*.4^3【单个体积】</t>
  </si>
  <si>
    <t>反滤包碎石回填方总计</t>
  </si>
  <si>
    <t>土工布铺设（第一层）</t>
  </si>
  <si>
    <t>int（(50+32+16.5)【总长】/2【间距】）*(.4^2【底面积】+.4*4*.4【四周面积】)【单个面积】</t>
  </si>
  <si>
    <t>土工布铺设（第二层）</t>
  </si>
  <si>
    <t>int（(50+32-.4)【总长】/2【间距】）*(.4^2【底面积】+.4*4*.4【四周面积】)【单个面积】</t>
  </si>
  <si>
    <t>土工布铺设（第三层）</t>
  </si>
  <si>
    <t>int（(61.8)【总长】/2【间距】）*(.4^2【底面积】+.4*4*.4【四周面积】)【单个面积】</t>
  </si>
  <si>
    <t>土工布铺设（第四层）</t>
  </si>
  <si>
    <t>int（(26+10.4)【总长】/2【间距】）*(.4^2【底面积】+.4*4*.4【四周面积】)【单个面积】</t>
  </si>
  <si>
    <t>土工布铺设总计</t>
  </si>
  <si>
    <t>沉降(施工)缝</t>
  </si>
  <si>
    <t>（1*1+.7*1.2+.6*.9）【挡墙面积2】+（1*1+.7*1.2+.6*.9+.4*.6）【挡墙面积3】+（1*1.73+.7*1.2+.6*.9+.4*.6）【挡墙面积4】+（.5*1.6）【挡墙面积8】</t>
  </si>
  <si>
    <t>2-片石挡墙工程-2.2-挡土墙一2.21-a断面段</t>
  </si>
  <si>
    <t>11.3【长】*（.8+.4*2）【宽】*1.2【高】</t>
  </si>
  <si>
    <t>21.7【挖沟槽土方】-10.85【余方弃置】</t>
  </si>
  <si>
    <t>11.3【长】*（.8【宽】*1.2【高】）</t>
  </si>
  <si>
    <t>2-片石挡墙工程-2.2-挡土墙一2.22-b断面段</t>
  </si>
  <si>
    <t>23【长】*（.8+.4*2）【宽】*1.4【高】</t>
  </si>
  <si>
    <t>51.52【挖沟槽土方】-25.76【余方弃置】</t>
  </si>
  <si>
    <t>23【长】*（.8【宽】*1.4【高】）</t>
  </si>
  <si>
    <t>48【长】*（1.2+.4*2）【宽】*2【高】</t>
  </si>
  <si>
    <t>2-片石挡墙工程-2.2-挡土墙一2.23-c断面段</t>
  </si>
  <si>
    <t>48【长】*（1.2*.5【墙基础面积】+(1.1+.8)*1.5/2【墙身面积】）</t>
  </si>
  <si>
    <t>2-片石挡墙工程-2.2-挡土墙一2.24-d断面段</t>
  </si>
  <si>
    <t>23.5【长】*（.6+.4*2）【宽】*.9【高】</t>
  </si>
  <si>
    <t>29.61【挖沟槽土方】-12.69【余方弃置】</t>
  </si>
  <si>
    <t>23.5【长】*.6*.9【面积】</t>
  </si>
  <si>
    <t>2-片石挡墙工程-2.2-挡土墙一2.25-泄水管、反滤包、沉降缝</t>
  </si>
  <si>
    <t>挡墙排(泄)水管</t>
  </si>
  <si>
    <t>int（(11.3+23+48+23.5)【总长】/2【间距】）*1.2【管长】</t>
  </si>
  <si>
    <t>反滤包碎石回填方</t>
  </si>
  <si>
    <t>int（(11.3+23+48+23.5)【总长】/2【间距】）*.4^3【单个体积】</t>
  </si>
  <si>
    <t>土工布铺设</t>
  </si>
  <si>
    <t>int（(11.3+23+48+23.5)【总长】/2【间距】）*(.4^2【底面积】+.4*4*.4【四周面积】)【单个面积】</t>
  </si>
  <si>
    <t>（.8*1.4）【挡墙面积2】+（1.2*.5+(1.1+.8)*1.5/2）*3【挡墙面积3】+（.6*.9）【挡墙面积4】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</si>
</sst>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D17" sqref="D17"/>
    </sheetView>
  </sheetViews>
  <sheetFormatPr defaultColWidth="9" defaultRowHeight="19" customHeight="1" outlineLevelCol="6"/>
  <cols>
    <col min="1" max="1" width="5.125" style="1" customWidth="1"/>
    <col min="2" max="2" width="22.375" style="1" customWidth="1"/>
    <col min="3" max="3" width="5.125" style="1" customWidth="1"/>
    <col min="4" max="4" width="51.375" style="1" customWidth="1"/>
    <col min="5" max="5" width="8.375" style="2" customWidth="1"/>
    <col min="6" max="7" width="5.125" style="1" customWidth="1"/>
  </cols>
  <sheetData>
    <row r="1" customHeight="1" spans="1:7">
      <c r="A1" s="3" t="s">
        <v>0</v>
      </c>
      <c r="B1" s="4"/>
      <c r="C1" s="4"/>
      <c r="D1" s="4"/>
      <c r="E1" s="4"/>
      <c r="F1" s="4"/>
      <c r="G1" s="5"/>
    </row>
    <row r="2" customHeight="1" spans="1:7">
      <c r="A2" s="6" t="s">
        <v>1</v>
      </c>
      <c r="B2" s="7" t="s">
        <v>2</v>
      </c>
      <c r="C2" s="8" t="s">
        <v>3</v>
      </c>
      <c r="D2" s="8"/>
      <c r="E2" s="9"/>
      <c r="F2" s="8"/>
      <c r="G2" s="10"/>
    </row>
    <row r="3" customHeight="1" spans="1:7">
      <c r="A3" s="6"/>
      <c r="B3" s="7"/>
      <c r="C3" s="11" t="s">
        <v>4</v>
      </c>
      <c r="D3" s="11" t="s">
        <v>5</v>
      </c>
      <c r="E3" s="12" t="s">
        <v>6</v>
      </c>
      <c r="F3" s="11" t="s">
        <v>7</v>
      </c>
      <c r="G3" s="13" t="s">
        <v>8</v>
      </c>
    </row>
    <row r="4" customHeight="1" spans="1:7">
      <c r="A4" s="6">
        <v>1</v>
      </c>
      <c r="B4" s="11" t="s">
        <v>9</v>
      </c>
      <c r="C4" s="11">
        <v>1</v>
      </c>
      <c r="D4" s="11" t="s">
        <v>10</v>
      </c>
      <c r="E4" s="14">
        <f ca="1">C4*IFERROR(EVALUATE(SUBSTITUTE(SUBSTITUTE('1-建筑工程 '!D4,"【","*ISTEXT(""【"),"】","】"")")),"")</f>
        <v>268.992</v>
      </c>
      <c r="F4" s="11" t="s">
        <v>11</v>
      </c>
      <c r="G4" s="13"/>
    </row>
    <row r="5" customHeight="1" spans="1:7">
      <c r="A5" s="6">
        <v>2</v>
      </c>
      <c r="B5" s="11" t="s">
        <v>12</v>
      </c>
      <c r="C5" s="11">
        <v>1</v>
      </c>
      <c r="D5" s="11" t="s">
        <v>13</v>
      </c>
      <c r="E5" s="14">
        <f ca="1">C5*IFERROR(EVALUATE(SUBSTITUTE(SUBSTITUTE('1-建筑工程 '!D5,"【","*ISTEXT(""【"),"】","】"")")),"")</f>
        <v>252.18</v>
      </c>
      <c r="F5" s="11" t="s">
        <v>11</v>
      </c>
      <c r="G5" s="13"/>
    </row>
    <row r="6" customHeight="1" spans="1:7">
      <c r="A6" s="6">
        <v>3</v>
      </c>
      <c r="B6" s="11" t="s">
        <v>14</v>
      </c>
      <c r="C6" s="11">
        <v>1</v>
      </c>
      <c r="D6" s="11" t="s">
        <v>15</v>
      </c>
      <c r="E6" s="14">
        <f ca="1">C6*IFERROR(EVALUATE(SUBSTITUTE(SUBSTITUTE('1-建筑工程 '!D6,"【","*ISTEXT(""【"),"】","】"")")),"")</f>
        <v>16.812</v>
      </c>
      <c r="F6" s="11" t="s">
        <v>11</v>
      </c>
      <c r="G6" s="13"/>
    </row>
    <row r="7" customHeight="1" spans="1:7">
      <c r="A7" s="6">
        <v>4</v>
      </c>
      <c r="B7" s="11" t="s">
        <v>16</v>
      </c>
      <c r="C7" s="11">
        <v>1</v>
      </c>
      <c r="D7" s="11" t="s">
        <v>17</v>
      </c>
      <c r="E7" s="14">
        <f ca="1">C7*IFERROR(EVALUATE(SUBSTITUTE(SUBSTITUTE('1-建筑工程 '!D7,"【","*ISTEXT(""【"),"】","】"")")),"")</f>
        <v>56.04</v>
      </c>
      <c r="F7" s="11" t="s">
        <v>18</v>
      </c>
      <c r="G7" s="13"/>
    </row>
    <row r="8" customHeight="1" spans="1:7">
      <c r="A8" s="6">
        <v>5</v>
      </c>
      <c r="B8" s="11" t="s">
        <v>19</v>
      </c>
      <c r="C8" s="11">
        <v>1</v>
      </c>
      <c r="D8" s="11" t="s">
        <v>15</v>
      </c>
      <c r="E8" s="14">
        <f ca="1">C8*IFERROR(EVALUATE(SUBSTITUTE(SUBSTITUTE('1-建筑工程 '!D8,"【","*ISTEXT(""【"),"】","】"")")),"")</f>
        <v>16.812</v>
      </c>
      <c r="F8" s="11" t="s">
        <v>11</v>
      </c>
      <c r="G8" s="13"/>
    </row>
    <row r="9" customHeight="1" spans="1:7">
      <c r="A9" s="6">
        <v>6</v>
      </c>
      <c r="B9" s="11" t="s">
        <v>20</v>
      </c>
      <c r="C9" s="11">
        <v>1</v>
      </c>
      <c r="D9" s="11" t="s">
        <v>21</v>
      </c>
      <c r="E9" s="14">
        <f ca="1">C9*IFERROR(EVALUATE(SUBSTITUTE(SUBSTITUTE('1-建筑工程 '!D9,"【","*ISTEXT(""【"),"】","】"")")),"")</f>
        <v>2100</v>
      </c>
      <c r="F9" s="11" t="s">
        <v>22</v>
      </c>
      <c r="G9" s="13"/>
    </row>
    <row r="10" customHeight="1" spans="1:7">
      <c r="A10" s="15"/>
      <c r="B10" s="16"/>
      <c r="C10" s="16"/>
      <c r="D10" s="21"/>
      <c r="E10" s="17"/>
      <c r="F10" s="16"/>
      <c r="G10" s="18"/>
    </row>
    <row r="11" customHeight="1" spans="1:1">
      <c r="A11" s="19"/>
    </row>
  </sheetData>
  <mergeCells count="4">
    <mergeCell ref="A1:G1"/>
    <mergeCell ref="C2:G2"/>
    <mergeCell ref="A2:A3"/>
    <mergeCell ref="B2: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8"/>
  <sheetViews>
    <sheetView tabSelected="1" topLeftCell="A5" workbookViewId="0">
      <selection activeCell="E7" sqref="E7"/>
    </sheetView>
  </sheetViews>
  <sheetFormatPr defaultColWidth="9" defaultRowHeight="19" customHeight="1" outlineLevelCol="6"/>
  <cols>
    <col min="1" max="1" width="5.125" style="1" customWidth="1"/>
    <col min="2" max="2" width="24.5" style="1" customWidth="1"/>
    <col min="3" max="3" width="5.125" style="1" customWidth="1"/>
    <col min="4" max="4" width="124.425" style="1" customWidth="1"/>
    <col min="5" max="5" width="8.375" style="2" customWidth="1"/>
    <col min="6" max="7" width="5.125" style="1" customWidth="1"/>
  </cols>
  <sheetData>
    <row r="1" customHeight="1" spans="1:7">
      <c r="A1" s="3" t="s">
        <v>23</v>
      </c>
      <c r="B1" s="4"/>
      <c r="C1" s="4"/>
      <c r="D1" s="4"/>
      <c r="E1" s="4"/>
      <c r="F1" s="4"/>
      <c r="G1" s="5"/>
    </row>
    <row r="2" customHeight="1" spans="1:7">
      <c r="A2" s="6" t="s">
        <v>1</v>
      </c>
      <c r="B2" s="7" t="s">
        <v>2</v>
      </c>
      <c r="C2" s="8" t="s">
        <v>3</v>
      </c>
      <c r="D2" s="8"/>
      <c r="E2" s="9"/>
      <c r="F2" s="8"/>
      <c r="G2" s="10"/>
    </row>
    <row r="3" customHeight="1" spans="1:7">
      <c r="A3" s="6"/>
      <c r="B3" s="7"/>
      <c r="C3" s="11" t="s">
        <v>4</v>
      </c>
      <c r="D3" s="11" t="s">
        <v>5</v>
      </c>
      <c r="E3" s="12" t="s">
        <v>6</v>
      </c>
      <c r="F3" s="11" t="s">
        <v>7</v>
      </c>
      <c r="G3" s="13" t="s">
        <v>8</v>
      </c>
    </row>
    <row r="4" customHeight="1" spans="1:7">
      <c r="A4" s="6">
        <v>1</v>
      </c>
      <c r="B4" s="11" t="s">
        <v>24</v>
      </c>
      <c r="C4" s="11">
        <v>1</v>
      </c>
      <c r="D4" s="11" t="s">
        <v>25</v>
      </c>
      <c r="E4" s="14">
        <f ca="1">C4*IFERROR(EVALUATE(SUBSTITUTE(SUBSTITUTE('2-道路工程'!D4,"【","*ISTEXT(""【"),"】","】"")")),"")</f>
        <v>4710</v>
      </c>
      <c r="F4" s="11" t="s">
        <v>18</v>
      </c>
      <c r="G4" s="13"/>
    </row>
    <row r="5" customHeight="1" spans="1:7">
      <c r="A5" s="6">
        <v>2</v>
      </c>
      <c r="B5" s="11" t="s">
        <v>26</v>
      </c>
      <c r="C5" s="11">
        <v>1</v>
      </c>
      <c r="D5" s="11" t="s">
        <v>27</v>
      </c>
      <c r="E5" s="14">
        <f ca="1">C5*IFERROR(EVALUATE(SUBSTITUTE(SUBSTITUTE('2-道路工程'!D5,"【","*ISTEXT(""【"),"】","】"")")),"")</f>
        <v>6000</v>
      </c>
      <c r="F5" s="11" t="s">
        <v>11</v>
      </c>
      <c r="G5" s="13"/>
    </row>
    <row r="6" customHeight="1" spans="1:7">
      <c r="A6" s="6">
        <v>3</v>
      </c>
      <c r="B6" s="11" t="s">
        <v>12</v>
      </c>
      <c r="C6" s="11">
        <v>1</v>
      </c>
      <c r="D6" s="11" t="s">
        <v>28</v>
      </c>
      <c r="E6" s="14">
        <f ca="1">C6*IFERROR(EVALUATE(SUBSTITUTE(SUBSTITUTE('2-道路工程'!D6,"【","*ISTEXT(""【"),"】","】"")")),"")</f>
        <v>2500</v>
      </c>
      <c r="F6" s="11" t="s">
        <v>11</v>
      </c>
      <c r="G6" s="13"/>
    </row>
    <row r="7" customHeight="1" spans="1:7">
      <c r="A7" s="6">
        <v>4</v>
      </c>
      <c r="B7" s="11" t="s">
        <v>14</v>
      </c>
      <c r="C7" s="11">
        <v>1</v>
      </c>
      <c r="D7" s="11" t="s">
        <v>29</v>
      </c>
      <c r="E7" s="14">
        <f ca="1">C7*IFERROR(EVALUATE(SUBSTITUTE(SUBSTITUTE('2-道路工程'!D7,"【","*ISTEXT(""【"),"】","】"")")),"")</f>
        <v>3500</v>
      </c>
      <c r="F7" s="11" t="s">
        <v>11</v>
      </c>
      <c r="G7" s="13"/>
    </row>
    <row r="8" customHeight="1" spans="1:7">
      <c r="A8" s="6">
        <v>5</v>
      </c>
      <c r="B8" s="11" t="s">
        <v>30</v>
      </c>
      <c r="C8" s="11">
        <v>1</v>
      </c>
      <c r="D8" s="11" t="s">
        <v>31</v>
      </c>
      <c r="E8" s="14">
        <f ca="1">C8*IFERROR(EVALUATE(SUBSTITUTE(SUBSTITUTE('2-道路工程'!D8,"【","*ISTEXT(""【"),"】","】"")")),"")</f>
        <v>1000</v>
      </c>
      <c r="F8" s="11" t="s">
        <v>11</v>
      </c>
      <c r="G8" s="13"/>
    </row>
    <row r="9" customHeight="1" spans="1:7">
      <c r="A9" s="6">
        <v>6</v>
      </c>
      <c r="B9" s="11" t="s">
        <v>14</v>
      </c>
      <c r="C9" s="11">
        <v>1</v>
      </c>
      <c r="D9" s="11" t="s">
        <v>31</v>
      </c>
      <c r="E9" s="14">
        <f ca="1">C9*IFERROR(EVALUATE(SUBSTITUTE(SUBSTITUTE('2-道路工程'!D9,"【","*ISTEXT(""【"),"】","】"")")),"")</f>
        <v>1000</v>
      </c>
      <c r="F9" s="11" t="s">
        <v>11</v>
      </c>
      <c r="G9" s="13"/>
    </row>
    <row r="10" customHeight="1" spans="1:7">
      <c r="A10" s="15"/>
      <c r="B10" s="16"/>
      <c r="C10" s="16"/>
      <c r="D10" s="16"/>
      <c r="E10" s="17"/>
      <c r="F10" s="16"/>
      <c r="G10" s="18"/>
    </row>
    <row r="11" customHeight="1" spans="1:1">
      <c r="A11" s="19"/>
    </row>
    <row r="12" customHeight="1" spans="1:7">
      <c r="A12" s="3" t="s">
        <v>32</v>
      </c>
      <c r="B12" s="4"/>
      <c r="C12" s="4"/>
      <c r="D12" s="4"/>
      <c r="E12" s="4"/>
      <c r="F12" s="4"/>
      <c r="G12" s="5"/>
    </row>
    <row r="13" customHeight="1" spans="1:7">
      <c r="A13" s="6" t="s">
        <v>1</v>
      </c>
      <c r="B13" s="7" t="s">
        <v>2</v>
      </c>
      <c r="C13" s="8" t="s">
        <v>3</v>
      </c>
      <c r="D13" s="8"/>
      <c r="E13" s="9"/>
      <c r="F13" s="8"/>
      <c r="G13" s="10"/>
    </row>
    <row r="14" customHeight="1" spans="1:7">
      <c r="A14" s="6"/>
      <c r="B14" s="7"/>
      <c r="C14" s="11" t="s">
        <v>4</v>
      </c>
      <c r="D14" s="11" t="s">
        <v>5</v>
      </c>
      <c r="E14" s="12" t="s">
        <v>6</v>
      </c>
      <c r="F14" s="11" t="s">
        <v>7</v>
      </c>
      <c r="G14" s="13" t="s">
        <v>8</v>
      </c>
    </row>
    <row r="15" customHeight="1" spans="1:7">
      <c r="A15" s="6">
        <v>1</v>
      </c>
      <c r="B15" s="11" t="s">
        <v>33</v>
      </c>
      <c r="C15" s="11">
        <v>1</v>
      </c>
      <c r="D15" s="11" t="s">
        <v>34</v>
      </c>
      <c r="E15" s="14">
        <f ca="1">C15*IFERROR(EVALUATE(SUBSTITUTE(SUBSTITUTE('2-道路工程'!D15,"【","*ISTEXT(""【"),"】","】"")")),"")</f>
        <v>31.68</v>
      </c>
      <c r="F15" s="11" t="s">
        <v>18</v>
      </c>
      <c r="G15" s="13"/>
    </row>
    <row r="16" customHeight="1" spans="1:7">
      <c r="A16" s="6">
        <v>2</v>
      </c>
      <c r="B16" s="11" t="s">
        <v>12</v>
      </c>
      <c r="C16" s="11">
        <v>1</v>
      </c>
      <c r="D16" s="11" t="s">
        <v>35</v>
      </c>
      <c r="E16" s="14">
        <f ca="1">C16*IFERROR(EVALUATE(SUBSTITUTE(SUBSTITUTE('2-道路工程'!D16,"【","*ISTEXT(""【"),"】","】"")")),"")</f>
        <v>16.96</v>
      </c>
      <c r="F16" s="11" t="s">
        <v>11</v>
      </c>
      <c r="G16" s="13"/>
    </row>
    <row r="17" customHeight="1" spans="1:7">
      <c r="A17" s="6">
        <v>3</v>
      </c>
      <c r="B17" s="11" t="s">
        <v>14</v>
      </c>
      <c r="C17" s="11">
        <v>1</v>
      </c>
      <c r="D17" s="11" t="s">
        <v>36</v>
      </c>
      <c r="E17" s="14">
        <f ca="1">C17*IFERROR(EVALUATE(SUBSTITUTE(SUBSTITUTE('2-道路工程'!D17,"【","*ISTEXT(""【"),"】","】"")")),"")</f>
        <v>14.72</v>
      </c>
      <c r="F17" s="11" t="s">
        <v>11</v>
      </c>
      <c r="G17" s="13"/>
    </row>
    <row r="18" customHeight="1" spans="1:7">
      <c r="A18" s="6">
        <v>4</v>
      </c>
      <c r="B18" s="11" t="s">
        <v>37</v>
      </c>
      <c r="C18" s="11">
        <v>1</v>
      </c>
      <c r="D18" s="11" t="s">
        <v>36</v>
      </c>
      <c r="E18" s="14">
        <f ca="1">C18*IFERROR(EVALUATE(SUBSTITUTE(SUBSTITUTE('2-道路工程'!D18,"【","*ISTEXT(""【"),"】","】"")")),"")</f>
        <v>14.72</v>
      </c>
      <c r="F18" s="11" t="s">
        <v>11</v>
      </c>
      <c r="G18" s="13"/>
    </row>
    <row r="19" customHeight="1" spans="1:7">
      <c r="A19" s="15"/>
      <c r="B19" s="16"/>
      <c r="C19" s="16"/>
      <c r="D19" s="16"/>
      <c r="E19" s="17"/>
      <c r="F19" s="16"/>
      <c r="G19" s="18"/>
    </row>
    <row r="21" customHeight="1" spans="1:7">
      <c r="A21" s="3" t="s">
        <v>38</v>
      </c>
      <c r="B21" s="4"/>
      <c r="C21" s="4"/>
      <c r="D21" s="4"/>
      <c r="E21" s="4"/>
      <c r="F21" s="4"/>
      <c r="G21" s="5"/>
    </row>
    <row r="22" customHeight="1" spans="1:7">
      <c r="A22" s="6" t="s">
        <v>1</v>
      </c>
      <c r="B22" s="7" t="s">
        <v>2</v>
      </c>
      <c r="C22" s="8" t="s">
        <v>3</v>
      </c>
      <c r="D22" s="8"/>
      <c r="E22" s="9"/>
      <c r="F22" s="8"/>
      <c r="G22" s="10"/>
    </row>
    <row r="23" customHeight="1" spans="1:7">
      <c r="A23" s="6"/>
      <c r="B23" s="7"/>
      <c r="C23" s="11" t="s">
        <v>4</v>
      </c>
      <c r="D23" s="11" t="s">
        <v>5</v>
      </c>
      <c r="E23" s="12" t="s">
        <v>6</v>
      </c>
      <c r="F23" s="11" t="s">
        <v>7</v>
      </c>
      <c r="G23" s="13" t="s">
        <v>8</v>
      </c>
    </row>
    <row r="24" customHeight="1" spans="1:7">
      <c r="A24" s="6">
        <v>1</v>
      </c>
      <c r="B24" s="11" t="s">
        <v>33</v>
      </c>
      <c r="C24" s="11">
        <v>1</v>
      </c>
      <c r="D24" s="11" t="s">
        <v>39</v>
      </c>
      <c r="E24" s="14">
        <f ca="1">C24*IFERROR(EVALUATE(SUBSTITUTE(SUBSTITUTE('2-道路工程'!D24,"【","*ISTEXT(""【"),"】","】"")")),"")</f>
        <v>89.28</v>
      </c>
      <c r="F24" s="11" t="s">
        <v>18</v>
      </c>
      <c r="G24" s="13"/>
    </row>
    <row r="25" customHeight="1" spans="1:7">
      <c r="A25" s="6">
        <v>2</v>
      </c>
      <c r="B25" s="11" t="s">
        <v>12</v>
      </c>
      <c r="C25" s="11">
        <v>1</v>
      </c>
      <c r="D25" s="11" t="s">
        <v>40</v>
      </c>
      <c r="E25" s="14">
        <f ca="1">C25*IFERROR(EVALUATE(SUBSTITUTE(SUBSTITUTE('2-道路工程'!D25,"【","*ISTEXT(""【"),"】","】"")")),"")</f>
        <v>51.2</v>
      </c>
      <c r="F25" s="11" t="s">
        <v>11</v>
      </c>
      <c r="G25" s="13"/>
    </row>
    <row r="26" customHeight="1" spans="1:7">
      <c r="A26" s="6">
        <v>3</v>
      </c>
      <c r="B26" s="11" t="s">
        <v>14</v>
      </c>
      <c r="C26" s="11">
        <v>1</v>
      </c>
      <c r="D26" s="11" t="s">
        <v>41</v>
      </c>
      <c r="E26" s="14">
        <f ca="1">C26*IFERROR(EVALUATE(SUBSTITUTE(SUBSTITUTE('2-道路工程'!D26,"【","*ISTEXT(""【"),"】","】"")")),"")</f>
        <v>38.08</v>
      </c>
      <c r="F26" s="11" t="s">
        <v>11</v>
      </c>
      <c r="G26" s="13"/>
    </row>
    <row r="27" customHeight="1" spans="1:7">
      <c r="A27" s="6">
        <v>4</v>
      </c>
      <c r="B27" s="11" t="s">
        <v>37</v>
      </c>
      <c r="C27" s="11">
        <v>1</v>
      </c>
      <c r="D27" s="11" t="s">
        <v>41</v>
      </c>
      <c r="E27" s="14">
        <f ca="1">C27*IFERROR(EVALUATE(SUBSTITUTE(SUBSTITUTE('2-道路工程'!D27,"【","*ISTEXT(""【"),"】","】"")")),"")</f>
        <v>38.08</v>
      </c>
      <c r="F27" s="11" t="s">
        <v>11</v>
      </c>
      <c r="G27" s="13"/>
    </row>
    <row r="28" customHeight="1" spans="1:7">
      <c r="A28" s="15"/>
      <c r="B28" s="16"/>
      <c r="C28" s="16"/>
      <c r="D28" s="16"/>
      <c r="E28" s="17"/>
      <c r="F28" s="16"/>
      <c r="G28" s="18"/>
    </row>
    <row r="30" customHeight="1" spans="1:7">
      <c r="A30" s="3" t="s">
        <v>42</v>
      </c>
      <c r="B30" s="4"/>
      <c r="C30" s="4"/>
      <c r="D30" s="4"/>
      <c r="E30" s="4"/>
      <c r="F30" s="4"/>
      <c r="G30" s="5"/>
    </row>
    <row r="31" customHeight="1" spans="1:7">
      <c r="A31" s="6" t="s">
        <v>1</v>
      </c>
      <c r="B31" s="7" t="s">
        <v>2</v>
      </c>
      <c r="C31" s="8" t="s">
        <v>3</v>
      </c>
      <c r="D31" s="8"/>
      <c r="E31" s="9"/>
      <c r="F31" s="8"/>
      <c r="G31" s="10"/>
    </row>
    <row r="32" customHeight="1" spans="1:7">
      <c r="A32" s="6"/>
      <c r="B32" s="7"/>
      <c r="C32" s="11" t="s">
        <v>4</v>
      </c>
      <c r="D32" s="11" t="s">
        <v>5</v>
      </c>
      <c r="E32" s="12" t="s">
        <v>6</v>
      </c>
      <c r="F32" s="11" t="s">
        <v>7</v>
      </c>
      <c r="G32" s="13" t="s">
        <v>8</v>
      </c>
    </row>
    <row r="33" customHeight="1" spans="1:7">
      <c r="A33" s="6">
        <v>1</v>
      </c>
      <c r="B33" s="11" t="s">
        <v>33</v>
      </c>
      <c r="C33" s="11">
        <v>1</v>
      </c>
      <c r="D33" s="11" t="s">
        <v>43</v>
      </c>
      <c r="E33" s="14">
        <f ca="1">C33*IFERROR(EVALUATE(SUBSTITUTE(SUBSTITUTE('2-道路工程'!D33,"【","*ISTEXT(""【"),"】","】"")")),"")</f>
        <v>173.16</v>
      </c>
      <c r="F33" s="11" t="s">
        <v>18</v>
      </c>
      <c r="G33" s="13"/>
    </row>
    <row r="34" customHeight="1" spans="1:7">
      <c r="A34" s="6">
        <v>2</v>
      </c>
      <c r="B34" s="11" t="s">
        <v>12</v>
      </c>
      <c r="C34" s="11">
        <v>1</v>
      </c>
      <c r="D34" s="11" t="s">
        <v>40</v>
      </c>
      <c r="E34" s="14">
        <f ca="1">C34*IFERROR(EVALUATE(SUBSTITUTE(SUBSTITUTE('2-道路工程'!D34,"【","*ISTEXT(""【"),"】","】"")")),"")</f>
        <v>51.2</v>
      </c>
      <c r="F34" s="11" t="s">
        <v>11</v>
      </c>
      <c r="G34" s="13"/>
    </row>
    <row r="35" customHeight="1" spans="1:7">
      <c r="A35" s="6">
        <v>3</v>
      </c>
      <c r="B35" s="11" t="s">
        <v>14</v>
      </c>
      <c r="C35" s="11">
        <v>1</v>
      </c>
      <c r="D35" s="11" t="s">
        <v>44</v>
      </c>
      <c r="E35" s="14">
        <f ca="1">C35*IFERROR(EVALUATE(SUBSTITUTE(SUBSTITUTE('2-道路工程'!D35,"【","*ISTEXT(""【"),"】","】"")")),"")</f>
        <v>68.12</v>
      </c>
      <c r="F35" s="11" t="s">
        <v>11</v>
      </c>
      <c r="G35" s="13"/>
    </row>
    <row r="36" customHeight="1" spans="1:7">
      <c r="A36" s="6">
        <v>4</v>
      </c>
      <c r="B36" s="11" t="s">
        <v>37</v>
      </c>
      <c r="C36" s="11">
        <v>1</v>
      </c>
      <c r="D36" s="11" t="s">
        <v>44</v>
      </c>
      <c r="E36" s="14">
        <f ca="1">C36*IFERROR(EVALUATE(SUBSTITUTE(SUBSTITUTE('2-道路工程'!D36,"【","*ISTEXT(""【"),"】","】"")")),"")</f>
        <v>68.12</v>
      </c>
      <c r="F36" s="11" t="s">
        <v>11</v>
      </c>
      <c r="G36" s="13"/>
    </row>
    <row r="37" customHeight="1" spans="1:7">
      <c r="A37" s="15"/>
      <c r="B37" s="16"/>
      <c r="C37" s="16"/>
      <c r="D37" s="16"/>
      <c r="E37" s="17"/>
      <c r="F37" s="16"/>
      <c r="G37" s="18"/>
    </row>
    <row r="39" customHeight="1" spans="1:7">
      <c r="A39" s="3" t="s">
        <v>45</v>
      </c>
      <c r="B39" s="4"/>
      <c r="C39" s="4"/>
      <c r="D39" s="4"/>
      <c r="E39" s="4"/>
      <c r="F39" s="4"/>
      <c r="G39" s="5"/>
    </row>
    <row r="40" customHeight="1" spans="1:7">
      <c r="A40" s="6" t="s">
        <v>1</v>
      </c>
      <c r="B40" s="7" t="s">
        <v>2</v>
      </c>
      <c r="C40" s="8" t="s">
        <v>3</v>
      </c>
      <c r="D40" s="8"/>
      <c r="E40" s="9"/>
      <c r="F40" s="8"/>
      <c r="G40" s="10"/>
    </row>
    <row r="41" customHeight="1" spans="1:7">
      <c r="A41" s="6"/>
      <c r="B41" s="7"/>
      <c r="C41" s="11" t="s">
        <v>4</v>
      </c>
      <c r="D41" s="11" t="s">
        <v>5</v>
      </c>
      <c r="E41" s="12" t="s">
        <v>6</v>
      </c>
      <c r="F41" s="11" t="s">
        <v>7</v>
      </c>
      <c r="G41" s="13" t="s">
        <v>8</v>
      </c>
    </row>
    <row r="42" customHeight="1" spans="1:7">
      <c r="A42" s="6">
        <v>1</v>
      </c>
      <c r="B42" s="11" t="s">
        <v>33</v>
      </c>
      <c r="C42" s="11">
        <v>1</v>
      </c>
      <c r="D42" s="11" t="s">
        <v>46</v>
      </c>
      <c r="E42" s="14">
        <f ca="1">C42*IFERROR(EVALUATE(SUBSTITUTE(SUBSTITUTE('2-道路工程'!D42,"【","*ISTEXT(""【"),"】","】"")")),"")</f>
        <v>82.9296</v>
      </c>
      <c r="F42" s="11" t="s">
        <v>18</v>
      </c>
      <c r="G42" s="13"/>
    </row>
    <row r="43" customHeight="1" spans="1:7">
      <c r="A43" s="6">
        <v>2</v>
      </c>
      <c r="B43" s="11" t="s">
        <v>12</v>
      </c>
      <c r="C43" s="11">
        <v>1</v>
      </c>
      <c r="D43" s="11" t="s">
        <v>47</v>
      </c>
      <c r="E43" s="14">
        <f ca="1">C43*IFERROR(EVALUATE(SUBSTITUTE(SUBSTITUTE('2-道路工程'!D43,"【","*ISTEXT(""【"),"】","】"")")),"")</f>
        <v>48.09</v>
      </c>
      <c r="F43" s="11" t="s">
        <v>11</v>
      </c>
      <c r="G43" s="13"/>
    </row>
    <row r="44" customHeight="1" spans="1:7">
      <c r="A44" s="6">
        <v>3</v>
      </c>
      <c r="B44" s="11" t="s">
        <v>14</v>
      </c>
      <c r="C44" s="11">
        <v>1</v>
      </c>
      <c r="D44" s="11" t="s">
        <v>48</v>
      </c>
      <c r="E44" s="14">
        <f ca="1">C44*IFERROR(EVALUATE(SUBSTITUTE(SUBSTITUTE('2-道路工程'!D44,"【","*ISTEXT(""【"),"】","】"")")),"")</f>
        <v>34.84</v>
      </c>
      <c r="F44" s="11" t="s">
        <v>11</v>
      </c>
      <c r="G44" s="13"/>
    </row>
    <row r="45" customHeight="1" spans="1:7">
      <c r="A45" s="6">
        <v>4</v>
      </c>
      <c r="B45" s="11" t="s">
        <v>37</v>
      </c>
      <c r="C45" s="11">
        <v>1</v>
      </c>
      <c r="D45" s="11" t="s">
        <v>48</v>
      </c>
      <c r="E45" s="14">
        <f ca="1">C45*IFERROR(EVALUATE(SUBSTITUTE(SUBSTITUTE('2-道路工程'!D45,"【","*ISTEXT(""【"),"】","】"")")),"")</f>
        <v>34.84</v>
      </c>
      <c r="F45" s="11" t="s">
        <v>11</v>
      </c>
      <c r="G45" s="13"/>
    </row>
    <row r="46" customHeight="1" spans="1:7">
      <c r="A46" s="15"/>
      <c r="B46" s="16"/>
      <c r="C46" s="16"/>
      <c r="D46" s="16"/>
      <c r="E46" s="17"/>
      <c r="F46" s="16"/>
      <c r="G46" s="18"/>
    </row>
    <row r="48" customHeight="1" spans="1:7">
      <c r="A48" s="3" t="s">
        <v>49</v>
      </c>
      <c r="B48" s="4"/>
      <c r="C48" s="4"/>
      <c r="D48" s="4"/>
      <c r="E48" s="4"/>
      <c r="F48" s="4"/>
      <c r="G48" s="5"/>
    </row>
    <row r="49" customHeight="1" spans="1:7">
      <c r="A49" s="6" t="s">
        <v>1</v>
      </c>
      <c r="B49" s="7" t="s">
        <v>2</v>
      </c>
      <c r="C49" s="8" t="s">
        <v>3</v>
      </c>
      <c r="D49" s="8"/>
      <c r="E49" s="9"/>
      <c r="F49" s="8"/>
      <c r="G49" s="10"/>
    </row>
    <row r="50" customHeight="1" spans="1:7">
      <c r="A50" s="6"/>
      <c r="B50" s="7"/>
      <c r="C50" s="11" t="s">
        <v>4</v>
      </c>
      <c r="D50" s="11" t="s">
        <v>5</v>
      </c>
      <c r="E50" s="12" t="s">
        <v>6</v>
      </c>
      <c r="F50" s="11" t="s">
        <v>7</v>
      </c>
      <c r="G50" s="13" t="s">
        <v>8</v>
      </c>
    </row>
    <row r="51" customHeight="1" spans="1:7">
      <c r="A51" s="6">
        <v>1</v>
      </c>
      <c r="B51" s="11" t="s">
        <v>33</v>
      </c>
      <c r="C51" s="11">
        <v>1</v>
      </c>
      <c r="D51" s="11" t="s">
        <v>50</v>
      </c>
      <c r="E51" s="14">
        <f ca="1">C51*IFERROR(EVALUATE(SUBSTITUTE(SUBSTITUTE('2-道路工程'!D51,"【","*ISTEXT(""【"),"】","】"")")),"")</f>
        <v>64.8036</v>
      </c>
      <c r="F51" s="11" t="s">
        <v>18</v>
      </c>
      <c r="G51" s="13"/>
    </row>
    <row r="52" customHeight="1" spans="1:7">
      <c r="A52" s="6">
        <v>2</v>
      </c>
      <c r="B52" s="11" t="s">
        <v>12</v>
      </c>
      <c r="C52" s="11">
        <v>1</v>
      </c>
      <c r="D52" s="11" t="s">
        <v>51</v>
      </c>
      <c r="E52" s="14">
        <f ca="1">C52*IFERROR(EVALUATE(SUBSTITUTE(SUBSTITUTE('2-道路工程'!D52,"【","*ISTEXT(""【"),"】","】"")")),"")</f>
        <v>35.57</v>
      </c>
      <c r="F52" s="11" t="s">
        <v>11</v>
      </c>
      <c r="G52" s="13"/>
    </row>
    <row r="53" customHeight="1" spans="1:7">
      <c r="A53" s="6">
        <v>3</v>
      </c>
      <c r="B53" s="11" t="s">
        <v>14</v>
      </c>
      <c r="C53" s="11">
        <v>1</v>
      </c>
      <c r="D53" s="11" t="s">
        <v>52</v>
      </c>
      <c r="E53" s="14">
        <f ca="1">C53*IFERROR(EVALUATE(SUBSTITUTE(SUBSTITUTE('2-道路工程'!D53,"【","*ISTEXT(""【"),"】","】"")")),"")</f>
        <v>29.234</v>
      </c>
      <c r="F53" s="11" t="s">
        <v>11</v>
      </c>
      <c r="G53" s="13"/>
    </row>
    <row r="54" customHeight="1" spans="1:7">
      <c r="A54" s="6">
        <v>4</v>
      </c>
      <c r="B54" s="11" t="s">
        <v>37</v>
      </c>
      <c r="C54" s="11">
        <v>1</v>
      </c>
      <c r="D54" s="11" t="s">
        <v>52</v>
      </c>
      <c r="E54" s="14">
        <f ca="1">C54*IFERROR(EVALUATE(SUBSTITUTE(SUBSTITUTE('2-道路工程'!D54,"【","*ISTEXT(""【"),"】","】"")")),"")</f>
        <v>29.234</v>
      </c>
      <c r="F54" s="11" t="s">
        <v>11</v>
      </c>
      <c r="G54" s="13"/>
    </row>
    <row r="55" customHeight="1" spans="1:7">
      <c r="A55" s="15"/>
      <c r="B55" s="16"/>
      <c r="C55" s="16"/>
      <c r="D55" s="16"/>
      <c r="E55" s="17"/>
      <c r="F55" s="16"/>
      <c r="G55" s="18"/>
    </row>
    <row r="57" customHeight="1" spans="1:7">
      <c r="A57" s="3" t="s">
        <v>53</v>
      </c>
      <c r="B57" s="4"/>
      <c r="C57" s="4"/>
      <c r="D57" s="4"/>
      <c r="E57" s="4"/>
      <c r="F57" s="4"/>
      <c r="G57" s="5"/>
    </row>
    <row r="58" customHeight="1" spans="1:7">
      <c r="A58" s="6" t="s">
        <v>1</v>
      </c>
      <c r="B58" s="7" t="s">
        <v>2</v>
      </c>
      <c r="C58" s="8" t="s">
        <v>3</v>
      </c>
      <c r="D58" s="8"/>
      <c r="E58" s="9"/>
      <c r="F58" s="8"/>
      <c r="G58" s="10"/>
    </row>
    <row r="59" customHeight="1" spans="1:7">
      <c r="A59" s="6"/>
      <c r="B59" s="7"/>
      <c r="C59" s="11" t="s">
        <v>4</v>
      </c>
      <c r="D59" s="11" t="s">
        <v>5</v>
      </c>
      <c r="E59" s="12" t="s">
        <v>6</v>
      </c>
      <c r="F59" s="11" t="s">
        <v>7</v>
      </c>
      <c r="G59" s="13" t="s">
        <v>8</v>
      </c>
    </row>
    <row r="60" customHeight="1" spans="1:7">
      <c r="A60" s="6">
        <v>1</v>
      </c>
      <c r="B60" s="11" t="s">
        <v>33</v>
      </c>
      <c r="C60" s="11">
        <v>1</v>
      </c>
      <c r="D60" s="11" t="s">
        <v>54</v>
      </c>
      <c r="E60" s="14">
        <f ca="1">C60*IFERROR(EVALUATE(SUBSTITUTE(SUBSTITUTE('2-道路工程'!D60,"【","*ISTEXT(""【"),"】","】"")")),"")</f>
        <v>22.1508</v>
      </c>
      <c r="F60" s="11" t="s">
        <v>18</v>
      </c>
      <c r="G60" s="13"/>
    </row>
    <row r="61" customHeight="1" spans="1:7">
      <c r="A61" s="6">
        <v>2</v>
      </c>
      <c r="B61" s="11" t="s">
        <v>12</v>
      </c>
      <c r="C61" s="11">
        <v>1</v>
      </c>
      <c r="D61" s="11" t="s">
        <v>55</v>
      </c>
      <c r="E61" s="14">
        <f ca="1">C61*IFERROR(EVALUATE(SUBSTITUTE(SUBSTITUTE('2-道路工程'!D61,"【","*ISTEXT(""【"),"】","】"")")),"")</f>
        <v>9.09</v>
      </c>
      <c r="F61" s="11" t="s">
        <v>11</v>
      </c>
      <c r="G61" s="13"/>
    </row>
    <row r="62" customHeight="1" spans="1:7">
      <c r="A62" s="6">
        <v>3</v>
      </c>
      <c r="B62" s="11" t="s">
        <v>14</v>
      </c>
      <c r="C62" s="11">
        <v>1</v>
      </c>
      <c r="D62" s="11" t="s">
        <v>56</v>
      </c>
      <c r="E62" s="14">
        <f ca="1">C62*IFERROR(EVALUATE(SUBSTITUTE(SUBSTITUTE('2-道路工程'!D62,"【","*ISTEXT(""【"),"】","】"")")),"")</f>
        <v>10.794</v>
      </c>
      <c r="F62" s="11" t="s">
        <v>11</v>
      </c>
      <c r="G62" s="13"/>
    </row>
    <row r="63" customHeight="1" spans="1:7">
      <c r="A63" s="6">
        <v>4</v>
      </c>
      <c r="B63" s="11" t="s">
        <v>37</v>
      </c>
      <c r="C63" s="11">
        <v>1</v>
      </c>
      <c r="D63" s="11" t="s">
        <v>56</v>
      </c>
      <c r="E63" s="14">
        <f ca="1">C63*IFERROR(EVALUATE(SUBSTITUTE(SUBSTITUTE('2-道路工程'!D63,"【","*ISTEXT(""【"),"】","】"")")),"")</f>
        <v>10.794</v>
      </c>
      <c r="F63" s="11" t="s">
        <v>11</v>
      </c>
      <c r="G63" s="13"/>
    </row>
    <row r="64" customHeight="1" spans="1:7">
      <c r="A64" s="15"/>
      <c r="B64" s="16"/>
      <c r="C64" s="16"/>
      <c r="D64" s="16"/>
      <c r="E64" s="17"/>
      <c r="F64" s="16"/>
      <c r="G64" s="18"/>
    </row>
    <row r="66" customHeight="1" spans="1:7">
      <c r="A66" s="3" t="s">
        <v>57</v>
      </c>
      <c r="B66" s="4"/>
      <c r="C66" s="4"/>
      <c r="D66" s="4"/>
      <c r="E66" s="4"/>
      <c r="F66" s="4"/>
      <c r="G66" s="5"/>
    </row>
    <row r="67" customHeight="1" spans="1:7">
      <c r="A67" s="6" t="s">
        <v>1</v>
      </c>
      <c r="B67" s="7" t="s">
        <v>2</v>
      </c>
      <c r="C67" s="8" t="s">
        <v>3</v>
      </c>
      <c r="D67" s="8"/>
      <c r="E67" s="9"/>
      <c r="F67" s="8"/>
      <c r="G67" s="10"/>
    </row>
    <row r="68" customHeight="1" spans="1:7">
      <c r="A68" s="6"/>
      <c r="B68" s="7"/>
      <c r="C68" s="11" t="s">
        <v>4</v>
      </c>
      <c r="D68" s="11" t="s">
        <v>5</v>
      </c>
      <c r="E68" s="12" t="s">
        <v>6</v>
      </c>
      <c r="F68" s="11" t="s">
        <v>7</v>
      </c>
      <c r="G68" s="13" t="s">
        <v>8</v>
      </c>
    </row>
    <row r="69" customHeight="1" spans="1:7">
      <c r="A69" s="6">
        <v>1</v>
      </c>
      <c r="B69" s="11" t="s">
        <v>33</v>
      </c>
      <c r="C69" s="11">
        <v>1</v>
      </c>
      <c r="D69" s="11" t="s">
        <v>58</v>
      </c>
      <c r="E69" s="14">
        <f ca="1">C69*IFERROR(EVALUATE(SUBSTITUTE(SUBSTITUTE('2-道路工程'!D69,"【","*ISTEXT(""【"),"】","】"")")),"")</f>
        <v>31.8744</v>
      </c>
      <c r="F69" s="11" t="s">
        <v>18</v>
      </c>
      <c r="G69" s="13"/>
    </row>
    <row r="70" customHeight="1" spans="1:7">
      <c r="A70" s="6">
        <v>2</v>
      </c>
      <c r="B70" s="11" t="s">
        <v>12</v>
      </c>
      <c r="C70" s="11">
        <v>1</v>
      </c>
      <c r="D70" s="11" t="s">
        <v>59</v>
      </c>
      <c r="E70" s="14">
        <f ca="1">C70*IFERROR(EVALUATE(SUBSTITUTE(SUBSTITUTE('2-道路工程'!D70,"【","*ISTEXT(""【"),"】","】"")")),"")</f>
        <v>15.7</v>
      </c>
      <c r="F70" s="11" t="s">
        <v>11</v>
      </c>
      <c r="G70" s="13"/>
    </row>
    <row r="71" customHeight="1" spans="1:7">
      <c r="A71" s="6">
        <v>3</v>
      </c>
      <c r="B71" s="11" t="s">
        <v>14</v>
      </c>
      <c r="C71" s="11">
        <v>1</v>
      </c>
      <c r="D71" s="11" t="s">
        <v>60</v>
      </c>
      <c r="E71" s="14">
        <f ca="1">C71*IFERROR(EVALUATE(SUBSTITUTE(SUBSTITUTE('2-道路工程'!D71,"【","*ISTEXT(""【"),"】","】"")")),"")</f>
        <v>16.172</v>
      </c>
      <c r="F71" s="11" t="s">
        <v>11</v>
      </c>
      <c r="G71" s="13"/>
    </row>
    <row r="72" customHeight="1" spans="1:7">
      <c r="A72" s="6">
        <v>4</v>
      </c>
      <c r="B72" s="11" t="s">
        <v>37</v>
      </c>
      <c r="C72" s="11">
        <v>1</v>
      </c>
      <c r="D72" s="11" t="s">
        <v>60</v>
      </c>
      <c r="E72" s="14">
        <f ca="1">C72*IFERROR(EVALUATE(SUBSTITUTE(SUBSTITUTE('2-道路工程'!D72,"【","*ISTEXT(""【"),"】","】"")")),"")</f>
        <v>16.172</v>
      </c>
      <c r="F72" s="11" t="s">
        <v>11</v>
      </c>
      <c r="G72" s="13"/>
    </row>
    <row r="73" customHeight="1" spans="1:7">
      <c r="A73" s="15"/>
      <c r="B73" s="16"/>
      <c r="C73" s="16"/>
      <c r="D73" s="16"/>
      <c r="E73" s="17"/>
      <c r="F73" s="16"/>
      <c r="G73" s="18"/>
    </row>
    <row r="75" customHeight="1" spans="1:7">
      <c r="A75" s="3" t="s">
        <v>61</v>
      </c>
      <c r="B75" s="4"/>
      <c r="C75" s="4"/>
      <c r="D75" s="4"/>
      <c r="E75" s="4"/>
      <c r="F75" s="4"/>
      <c r="G75" s="5"/>
    </row>
    <row r="76" customHeight="1" spans="1:7">
      <c r="A76" s="6" t="s">
        <v>1</v>
      </c>
      <c r="B76" s="7" t="s">
        <v>2</v>
      </c>
      <c r="C76" s="8" t="s">
        <v>3</v>
      </c>
      <c r="D76" s="8"/>
      <c r="E76" s="9"/>
      <c r="F76" s="8"/>
      <c r="G76" s="10"/>
    </row>
    <row r="77" customHeight="1" spans="1:7">
      <c r="A77" s="6"/>
      <c r="B77" s="7"/>
      <c r="C77" s="11" t="s">
        <v>4</v>
      </c>
      <c r="D77" s="11" t="s">
        <v>5</v>
      </c>
      <c r="E77" s="12" t="s">
        <v>6</v>
      </c>
      <c r="F77" s="11" t="s">
        <v>7</v>
      </c>
      <c r="G77" s="13" t="s">
        <v>8</v>
      </c>
    </row>
    <row r="78" customHeight="1" spans="1:7">
      <c r="A78" s="6">
        <v>1</v>
      </c>
      <c r="B78" s="11" t="s">
        <v>33</v>
      </c>
      <c r="C78" s="11">
        <v>1</v>
      </c>
      <c r="D78" s="11" t="s">
        <v>62</v>
      </c>
      <c r="E78" s="14">
        <f ca="1">C78*IFERROR(EVALUATE(SUBSTITUTE(SUBSTITUTE('2-道路工程'!D78,"【","*ISTEXT(""【"),"】","】"")")),"")</f>
        <v>47.52</v>
      </c>
      <c r="F78" s="11" t="s">
        <v>18</v>
      </c>
      <c r="G78" s="13"/>
    </row>
    <row r="79" customHeight="1" spans="1:7">
      <c r="A79" s="6">
        <v>2</v>
      </c>
      <c r="B79" s="11" t="s">
        <v>12</v>
      </c>
      <c r="C79" s="11">
        <v>1</v>
      </c>
      <c r="D79" s="11" t="s">
        <v>63</v>
      </c>
      <c r="E79" s="14">
        <f ca="1">C79*IFERROR(EVALUATE(SUBSTITUTE(SUBSTITUTE('2-道路工程'!D79,"【","*ISTEXT(""【"),"】","】"")")),"")</f>
        <v>31.18</v>
      </c>
      <c r="F79" s="11" t="s">
        <v>11</v>
      </c>
      <c r="G79" s="13"/>
    </row>
    <row r="80" customHeight="1" spans="1:7">
      <c r="A80" s="6">
        <v>3</v>
      </c>
      <c r="B80" s="11" t="s">
        <v>14</v>
      </c>
      <c r="C80" s="11">
        <v>1</v>
      </c>
      <c r="D80" s="11" t="s">
        <v>64</v>
      </c>
      <c r="E80" s="14">
        <f ca="1">C80*IFERROR(EVALUATE(SUBSTITUTE(SUBSTITUTE('2-道路工程'!D80,"【","*ISTEXT(""【"),"】","】"")")),"")</f>
        <v>13.2</v>
      </c>
      <c r="F80" s="11" t="s">
        <v>11</v>
      </c>
      <c r="G80" s="13"/>
    </row>
    <row r="81" customHeight="1" spans="1:7">
      <c r="A81" s="6">
        <v>4</v>
      </c>
      <c r="B81" s="11" t="s">
        <v>37</v>
      </c>
      <c r="C81" s="11">
        <v>1</v>
      </c>
      <c r="D81" s="11" t="s">
        <v>64</v>
      </c>
      <c r="E81" s="14">
        <f ca="1">C81*IFERROR(EVALUATE(SUBSTITUTE(SUBSTITUTE('2-道路工程'!D81,"【","*ISTEXT(""【"),"】","】"")")),"")</f>
        <v>13.2</v>
      </c>
      <c r="F81" s="11" t="s">
        <v>11</v>
      </c>
      <c r="G81" s="13"/>
    </row>
    <row r="82" customHeight="1" spans="1:7">
      <c r="A82" s="15"/>
      <c r="B82" s="16"/>
      <c r="C82" s="16"/>
      <c r="D82" s="16"/>
      <c r="E82" s="17"/>
      <c r="F82" s="16"/>
      <c r="G82" s="18"/>
    </row>
    <row r="84" customHeight="1" spans="1:7">
      <c r="A84" s="3" t="s">
        <v>65</v>
      </c>
      <c r="B84" s="4"/>
      <c r="C84" s="4"/>
      <c r="D84" s="4"/>
      <c r="E84" s="4"/>
      <c r="F84" s="4"/>
      <c r="G84" s="5"/>
    </row>
    <row r="85" customHeight="1" spans="1:7">
      <c r="A85" s="6" t="s">
        <v>1</v>
      </c>
      <c r="B85" s="7" t="s">
        <v>2</v>
      </c>
      <c r="C85" s="8" t="s">
        <v>3</v>
      </c>
      <c r="D85" s="8"/>
      <c r="E85" s="9"/>
      <c r="F85" s="8"/>
      <c r="G85" s="10"/>
    </row>
    <row r="86" customHeight="1" spans="1:7">
      <c r="A86" s="6"/>
      <c r="B86" s="7"/>
      <c r="C86" s="11" t="s">
        <v>4</v>
      </c>
      <c r="D86" s="11" t="s">
        <v>5</v>
      </c>
      <c r="E86" s="12" t="s">
        <v>6</v>
      </c>
      <c r="F86" s="11" t="s">
        <v>7</v>
      </c>
      <c r="G86" s="13" t="s">
        <v>8</v>
      </c>
    </row>
    <row r="87" customHeight="1" spans="1:7">
      <c r="A87" s="6">
        <v>1.1</v>
      </c>
      <c r="B87" s="11" t="s">
        <v>66</v>
      </c>
      <c r="C87" s="11">
        <v>1</v>
      </c>
      <c r="D87" s="11" t="s">
        <v>67</v>
      </c>
      <c r="E87" s="14">
        <f ca="1">C87*IFERROR(EVALUATE(SUBSTITUTE(SUBSTITUTE('2-道路工程'!D87,"【","*ISTEXT(""【"),"】","】"")")),"")</f>
        <v>58.8</v>
      </c>
      <c r="F87" s="11" t="s">
        <v>22</v>
      </c>
      <c r="G87" s="13"/>
    </row>
    <row r="88" customHeight="1" spans="1:7">
      <c r="A88" s="6">
        <v>1.2</v>
      </c>
      <c r="B88" s="11" t="s">
        <v>68</v>
      </c>
      <c r="C88" s="11">
        <v>1</v>
      </c>
      <c r="D88" s="11" t="s">
        <v>69</v>
      </c>
      <c r="E88" s="14">
        <f ca="1">C88*IFERROR(EVALUATE(SUBSTITUTE(SUBSTITUTE('2-道路工程'!D88,"【","*ISTEXT(""【"),"】","】"")")),"")</f>
        <v>36</v>
      </c>
      <c r="F88" s="11" t="s">
        <v>22</v>
      </c>
      <c r="G88" s="13"/>
    </row>
    <row r="89" customHeight="1" spans="1:7">
      <c r="A89" s="6">
        <v>1.3</v>
      </c>
      <c r="B89" s="11" t="s">
        <v>70</v>
      </c>
      <c r="C89" s="11">
        <v>1</v>
      </c>
      <c r="D89" s="11" t="s">
        <v>71</v>
      </c>
      <c r="E89" s="14">
        <f ca="1">C89*IFERROR(EVALUATE(SUBSTITUTE(SUBSTITUTE('2-道路工程'!D89,"【","*ISTEXT(""【"),"】","】"")")),"")</f>
        <v>24</v>
      </c>
      <c r="F89" s="11" t="s">
        <v>22</v>
      </c>
      <c r="G89" s="13"/>
    </row>
    <row r="90" customHeight="1" spans="1:7">
      <c r="A90" s="6">
        <v>1.4</v>
      </c>
      <c r="B90" s="11" t="s">
        <v>72</v>
      </c>
      <c r="C90" s="11">
        <v>1</v>
      </c>
      <c r="D90" s="11" t="s">
        <v>73</v>
      </c>
      <c r="E90" s="14">
        <f ca="1">C90*IFERROR(EVALUATE(SUBSTITUTE(SUBSTITUTE('2-道路工程'!D90,"【","*ISTEXT(""【"),"】","】"")")),"")</f>
        <v>10.8</v>
      </c>
      <c r="F90" s="11" t="s">
        <v>22</v>
      </c>
      <c r="G90" s="13"/>
    </row>
    <row r="91" customHeight="1" spans="1:7">
      <c r="A91" s="6"/>
      <c r="B91" s="20" t="s">
        <v>74</v>
      </c>
      <c r="C91" s="20"/>
      <c r="D91" s="20"/>
      <c r="E91" s="14">
        <f ca="1">SUM(E87:E90)</f>
        <v>129.6</v>
      </c>
      <c r="F91" s="11" t="s">
        <v>22</v>
      </c>
      <c r="G91" s="13"/>
    </row>
    <row r="92" customHeight="1" spans="1:7">
      <c r="A92" s="6">
        <v>2.1</v>
      </c>
      <c r="B92" s="11" t="s">
        <v>75</v>
      </c>
      <c r="C92" s="11">
        <v>1</v>
      </c>
      <c r="D92" s="11" t="s">
        <v>76</v>
      </c>
      <c r="E92" s="14">
        <f ca="1">C92*IFERROR(EVALUATE(SUBSTITUTE(SUBSTITUTE('2-道路工程'!D92,"【","*ISTEXT(""【"),"】","】"")")),"")</f>
        <v>3.136</v>
      </c>
      <c r="F92" s="11" t="s">
        <v>11</v>
      </c>
      <c r="G92" s="13"/>
    </row>
    <row r="93" customHeight="1" spans="1:7">
      <c r="A93" s="6">
        <v>2.2</v>
      </c>
      <c r="B93" s="11" t="s">
        <v>77</v>
      </c>
      <c r="C93" s="11">
        <v>1</v>
      </c>
      <c r="D93" s="11" t="s">
        <v>78</v>
      </c>
      <c r="E93" s="14">
        <f ca="1">C93*IFERROR(EVALUATE(SUBSTITUTE(SUBSTITUTE('2-道路工程'!D93,"【","*ISTEXT(""【"),"】","】"")")),"")</f>
        <v>2.56</v>
      </c>
      <c r="F93" s="11" t="s">
        <v>11</v>
      </c>
      <c r="G93" s="13"/>
    </row>
    <row r="94" customHeight="1" spans="1:7">
      <c r="A94" s="6">
        <v>2.3</v>
      </c>
      <c r="B94" s="11" t="s">
        <v>79</v>
      </c>
      <c r="C94" s="11">
        <v>1</v>
      </c>
      <c r="D94" s="11" t="s">
        <v>80</v>
      </c>
      <c r="E94" s="14">
        <f ca="1">C94*IFERROR(EVALUATE(SUBSTITUTE(SUBSTITUTE('2-道路工程'!D94,"【","*ISTEXT(""【"),"】","】"")")),"")</f>
        <v>1.92</v>
      </c>
      <c r="F94" s="11" t="s">
        <v>11</v>
      </c>
      <c r="G94" s="13"/>
    </row>
    <row r="95" customHeight="1" spans="1:7">
      <c r="A95" s="6">
        <v>2.4</v>
      </c>
      <c r="B95" s="11" t="s">
        <v>81</v>
      </c>
      <c r="C95" s="11">
        <v>1</v>
      </c>
      <c r="D95" s="11" t="s">
        <v>82</v>
      </c>
      <c r="E95" s="14">
        <f ca="1">C95*IFERROR(EVALUATE(SUBSTITUTE(SUBSTITUTE('2-道路工程'!D95,"【","*ISTEXT(""【"),"】","】"")")),"")</f>
        <v>1.152</v>
      </c>
      <c r="F95" s="11" t="s">
        <v>11</v>
      </c>
      <c r="G95" s="13"/>
    </row>
    <row r="96" customHeight="1" spans="1:7">
      <c r="A96" s="6"/>
      <c r="B96" s="11"/>
      <c r="C96" s="11"/>
      <c r="D96" s="20" t="s">
        <v>83</v>
      </c>
      <c r="E96" s="14">
        <f ca="1">SUM(E92:E95)</f>
        <v>8.768</v>
      </c>
      <c r="F96" s="11" t="s">
        <v>11</v>
      </c>
      <c r="G96" s="13"/>
    </row>
    <row r="97" customHeight="1" spans="1:7">
      <c r="A97" s="6">
        <v>3.1</v>
      </c>
      <c r="B97" s="11" t="s">
        <v>84</v>
      </c>
      <c r="C97" s="11">
        <v>1</v>
      </c>
      <c r="D97" s="11" t="s">
        <v>85</v>
      </c>
      <c r="E97" s="14">
        <f ca="1">C97*IFERROR(EVALUATE(SUBSTITUTE(SUBSTITUTE('2-道路工程'!D97,"【","*ISTEXT(""【"),"】","】"")")),"")</f>
        <v>39.2</v>
      </c>
      <c r="F97" s="11" t="s">
        <v>11</v>
      </c>
      <c r="G97" s="13"/>
    </row>
    <row r="98" customHeight="1" spans="1:7">
      <c r="A98" s="6">
        <v>3.2</v>
      </c>
      <c r="B98" s="11" t="s">
        <v>86</v>
      </c>
      <c r="C98" s="11">
        <v>1</v>
      </c>
      <c r="D98" s="11" t="s">
        <v>87</v>
      </c>
      <c r="E98" s="14">
        <f ca="1">C98*IFERROR(EVALUATE(SUBSTITUTE(SUBSTITUTE('2-道路工程'!D98,"【","*ISTEXT(""【"),"】","】"")")),"")</f>
        <v>32</v>
      </c>
      <c r="F98" s="11" t="s">
        <v>11</v>
      </c>
      <c r="G98" s="13"/>
    </row>
    <row r="99" customHeight="1" spans="1:7">
      <c r="A99" s="6">
        <v>3.3</v>
      </c>
      <c r="B99" s="11" t="s">
        <v>88</v>
      </c>
      <c r="C99" s="11">
        <v>1</v>
      </c>
      <c r="D99" s="11" t="s">
        <v>89</v>
      </c>
      <c r="E99" s="14">
        <f ca="1">C99*IFERROR(EVALUATE(SUBSTITUTE(SUBSTITUTE('2-道路工程'!D99,"【","*ISTEXT(""【"),"】","】"")")),"")</f>
        <v>24</v>
      </c>
      <c r="F99" s="11" t="s">
        <v>11</v>
      </c>
      <c r="G99" s="13"/>
    </row>
    <row r="100" customHeight="1" spans="1:7">
      <c r="A100" s="6">
        <v>3.4</v>
      </c>
      <c r="B100" s="11" t="s">
        <v>90</v>
      </c>
      <c r="C100" s="11">
        <v>1</v>
      </c>
      <c r="D100" s="11" t="s">
        <v>91</v>
      </c>
      <c r="E100" s="14">
        <f ca="1">C100*IFERROR(EVALUATE(SUBSTITUTE(SUBSTITUTE('2-道路工程'!D100,"【","*ISTEXT(""【"),"】","】"")")),"")</f>
        <v>14.4</v>
      </c>
      <c r="F100" s="11" t="s">
        <v>11</v>
      </c>
      <c r="G100" s="13"/>
    </row>
    <row r="101" customHeight="1" spans="1:7">
      <c r="A101" s="6">
        <v>3.5</v>
      </c>
      <c r="B101" s="11"/>
      <c r="C101" s="11"/>
      <c r="D101" s="20" t="s">
        <v>92</v>
      </c>
      <c r="E101" s="14">
        <f ca="1">SUM(E97:E100)</f>
        <v>109.6</v>
      </c>
      <c r="F101" s="11" t="s">
        <v>11</v>
      </c>
      <c r="G101" s="13"/>
    </row>
    <row r="102" customHeight="1" spans="1:7">
      <c r="A102" s="6">
        <v>4</v>
      </c>
      <c r="B102" s="11" t="s">
        <v>93</v>
      </c>
      <c r="C102" s="11">
        <v>1</v>
      </c>
      <c r="D102" s="11" t="s">
        <v>94</v>
      </c>
      <c r="E102" s="14">
        <f ca="1">C102*IFERROR(EVALUATE(SUBSTITUTE(SUBSTITUTE('2-道路工程'!D102,"【","*ISTEXT(""【"),"】","】"")")),"")</f>
        <v>9.15</v>
      </c>
      <c r="F102" s="11" t="s">
        <v>11</v>
      </c>
      <c r="G102" s="13"/>
    </row>
    <row r="103" customHeight="1" spans="1:7">
      <c r="A103" s="15"/>
      <c r="B103" s="16"/>
      <c r="C103" s="16"/>
      <c r="D103" s="16"/>
      <c r="E103" s="17"/>
      <c r="F103" s="16"/>
      <c r="G103" s="18"/>
    </row>
    <row r="105" customHeight="1" spans="1:7">
      <c r="A105" s="3" t="s">
        <v>95</v>
      </c>
      <c r="B105" s="4"/>
      <c r="C105" s="4"/>
      <c r="D105" s="4"/>
      <c r="E105" s="4"/>
      <c r="F105" s="4"/>
      <c r="G105" s="5"/>
    </row>
    <row r="106" customHeight="1" spans="1:7">
      <c r="A106" s="6" t="s">
        <v>1</v>
      </c>
      <c r="B106" s="7" t="s">
        <v>2</v>
      </c>
      <c r="C106" s="8" t="s">
        <v>3</v>
      </c>
      <c r="D106" s="8"/>
      <c r="E106" s="9"/>
      <c r="F106" s="8"/>
      <c r="G106" s="10"/>
    </row>
    <row r="107" customHeight="1" spans="1:7">
      <c r="A107" s="6"/>
      <c r="B107" s="7"/>
      <c r="C107" s="11" t="s">
        <v>4</v>
      </c>
      <c r="D107" s="11" t="s">
        <v>5</v>
      </c>
      <c r="E107" s="12" t="s">
        <v>6</v>
      </c>
      <c r="F107" s="11" t="s">
        <v>7</v>
      </c>
      <c r="G107" s="13" t="s">
        <v>8</v>
      </c>
    </row>
    <row r="108" customHeight="1" spans="1:7">
      <c r="A108" s="6">
        <v>1</v>
      </c>
      <c r="B108" s="11" t="s">
        <v>33</v>
      </c>
      <c r="C108" s="11">
        <v>1</v>
      </c>
      <c r="D108" s="11" t="s">
        <v>96</v>
      </c>
      <c r="E108" s="14">
        <f ca="1">C108*IFERROR(EVALUATE(SUBSTITUTE(SUBSTITUTE('2-道路工程'!D108,"【","*ISTEXT(""【"),"】","】"")")),"")</f>
        <v>21.696</v>
      </c>
      <c r="F108" s="11" t="s">
        <v>18</v>
      </c>
      <c r="G108" s="13"/>
    </row>
    <row r="109" customHeight="1" spans="1:7">
      <c r="A109" s="6">
        <v>2</v>
      </c>
      <c r="B109" s="11" t="s">
        <v>12</v>
      </c>
      <c r="C109" s="11">
        <v>1</v>
      </c>
      <c r="D109" s="11" t="s">
        <v>97</v>
      </c>
      <c r="E109" s="14">
        <f ca="1">C109*IFERROR(EVALUATE(SUBSTITUTE(SUBSTITUTE('2-道路工程'!D109,"【","*ISTEXT(""【"),"】","】"")")),"")</f>
        <v>10.85</v>
      </c>
      <c r="F109" s="11" t="s">
        <v>11</v>
      </c>
      <c r="G109" s="13"/>
    </row>
    <row r="110" customHeight="1" spans="1:7">
      <c r="A110" s="6">
        <v>3</v>
      </c>
      <c r="B110" s="11" t="s">
        <v>14</v>
      </c>
      <c r="C110" s="11">
        <v>1</v>
      </c>
      <c r="D110" s="11" t="s">
        <v>98</v>
      </c>
      <c r="E110" s="14">
        <f ca="1">C110*IFERROR(EVALUATE(SUBSTITUTE(SUBSTITUTE('2-道路工程'!D110,"【","*ISTEXT(""【"),"】","】"")")),"")</f>
        <v>10.848</v>
      </c>
      <c r="F110" s="11" t="s">
        <v>11</v>
      </c>
      <c r="G110" s="13"/>
    </row>
    <row r="111" customHeight="1" spans="1:7">
      <c r="A111" s="6">
        <v>4</v>
      </c>
      <c r="B111" s="11" t="s">
        <v>37</v>
      </c>
      <c r="C111" s="11">
        <v>1</v>
      </c>
      <c r="D111" s="11" t="s">
        <v>98</v>
      </c>
      <c r="E111" s="14">
        <f ca="1">C111*IFERROR(EVALUATE(SUBSTITUTE(SUBSTITUTE('2-道路工程'!D111,"【","*ISTEXT(""【"),"】","】"")")),"")</f>
        <v>10.848</v>
      </c>
      <c r="F111" s="11" t="s">
        <v>11</v>
      </c>
      <c r="G111" s="13"/>
    </row>
    <row r="112" customHeight="1" spans="1:7">
      <c r="A112" s="15"/>
      <c r="B112" s="16"/>
      <c r="C112" s="16"/>
      <c r="D112" s="16"/>
      <c r="E112" s="17"/>
      <c r="F112" s="16"/>
      <c r="G112" s="18"/>
    </row>
    <row r="114" customHeight="1" spans="1:7">
      <c r="A114" s="3" t="s">
        <v>99</v>
      </c>
      <c r="B114" s="4"/>
      <c r="C114" s="4"/>
      <c r="D114" s="4"/>
      <c r="E114" s="4"/>
      <c r="F114" s="4"/>
      <c r="G114" s="5"/>
    </row>
    <row r="115" customHeight="1" spans="1:7">
      <c r="A115" s="6" t="s">
        <v>1</v>
      </c>
      <c r="B115" s="7" t="s">
        <v>2</v>
      </c>
      <c r="C115" s="8" t="s">
        <v>3</v>
      </c>
      <c r="D115" s="8"/>
      <c r="E115" s="9"/>
      <c r="F115" s="8"/>
      <c r="G115" s="10"/>
    </row>
    <row r="116" customHeight="1" spans="1:7">
      <c r="A116" s="6"/>
      <c r="B116" s="7"/>
      <c r="C116" s="11" t="s">
        <v>4</v>
      </c>
      <c r="D116" s="11" t="s">
        <v>5</v>
      </c>
      <c r="E116" s="12" t="s">
        <v>6</v>
      </c>
      <c r="F116" s="11" t="s">
        <v>7</v>
      </c>
      <c r="G116" s="13" t="s">
        <v>8</v>
      </c>
    </row>
    <row r="117" customHeight="1" spans="1:7">
      <c r="A117" s="6">
        <v>1</v>
      </c>
      <c r="B117" s="11" t="s">
        <v>33</v>
      </c>
      <c r="C117" s="11">
        <v>1</v>
      </c>
      <c r="D117" s="11" t="s">
        <v>100</v>
      </c>
      <c r="E117" s="14">
        <f ca="1">C117*IFERROR(EVALUATE(SUBSTITUTE(SUBSTITUTE('2-道路工程'!D117,"【","*ISTEXT(""【"),"】","】"")")),"")</f>
        <v>51.52</v>
      </c>
      <c r="F117" s="11" t="s">
        <v>18</v>
      </c>
      <c r="G117" s="13"/>
    </row>
    <row r="118" customHeight="1" spans="1:7">
      <c r="A118" s="6">
        <v>2</v>
      </c>
      <c r="B118" s="11" t="s">
        <v>12</v>
      </c>
      <c r="C118" s="11">
        <v>1</v>
      </c>
      <c r="D118" s="11" t="s">
        <v>101</v>
      </c>
      <c r="E118" s="14">
        <f ca="1">C118*IFERROR(EVALUATE(SUBSTITUTE(SUBSTITUTE('2-道路工程'!D118,"【","*ISTEXT(""【"),"】","】"")")),"")</f>
        <v>25.76</v>
      </c>
      <c r="F118" s="11" t="s">
        <v>11</v>
      </c>
      <c r="G118" s="13"/>
    </row>
    <row r="119" customHeight="1" spans="1:7">
      <c r="A119" s="6">
        <v>3</v>
      </c>
      <c r="B119" s="11" t="s">
        <v>14</v>
      </c>
      <c r="C119" s="11">
        <v>1</v>
      </c>
      <c r="D119" s="11" t="s">
        <v>102</v>
      </c>
      <c r="E119" s="14">
        <f ca="1">C119*IFERROR(EVALUATE(SUBSTITUTE(SUBSTITUTE('2-道路工程'!D119,"【","*ISTEXT(""【"),"】","】"")")),"")</f>
        <v>25.76</v>
      </c>
      <c r="F119" s="11" t="s">
        <v>11</v>
      </c>
      <c r="G119" s="13"/>
    </row>
    <row r="120" customHeight="1" spans="1:7">
      <c r="A120" s="6">
        <v>4</v>
      </c>
      <c r="B120" s="11" t="s">
        <v>37</v>
      </c>
      <c r="C120" s="11">
        <v>1</v>
      </c>
      <c r="D120" s="11" t="s">
        <v>102</v>
      </c>
      <c r="E120" s="14">
        <f ca="1">C120*IFERROR(EVALUATE(SUBSTITUTE(SUBSTITUTE('2-道路工程'!D120,"【","*ISTEXT(""【"),"】","】"")")),"")</f>
        <v>25.76</v>
      </c>
      <c r="F120" s="11" t="s">
        <v>11</v>
      </c>
      <c r="G120" s="13"/>
    </row>
    <row r="121" customHeight="1" spans="1:7">
      <c r="A121" s="15"/>
      <c r="B121" s="16"/>
      <c r="C121" s="16"/>
      <c r="D121" s="16"/>
      <c r="E121" s="17"/>
      <c r="F121" s="16"/>
      <c r="G121" s="18"/>
    </row>
    <row r="123" customHeight="1" spans="1:7">
      <c r="A123" s="3" t="s">
        <v>99</v>
      </c>
      <c r="B123" s="4"/>
      <c r="C123" s="4"/>
      <c r="D123" s="4"/>
      <c r="E123" s="4"/>
      <c r="F123" s="4"/>
      <c r="G123" s="5"/>
    </row>
    <row r="124" customHeight="1" spans="1:7">
      <c r="A124" s="6" t="s">
        <v>1</v>
      </c>
      <c r="B124" s="7" t="s">
        <v>2</v>
      </c>
      <c r="C124" s="8" t="s">
        <v>3</v>
      </c>
      <c r="D124" s="8"/>
      <c r="E124" s="9"/>
      <c r="F124" s="8"/>
      <c r="G124" s="10"/>
    </row>
    <row r="125" customHeight="1" spans="1:7">
      <c r="A125" s="6"/>
      <c r="B125" s="7"/>
      <c r="C125" s="11" t="s">
        <v>4</v>
      </c>
      <c r="D125" s="11" t="s">
        <v>5</v>
      </c>
      <c r="E125" s="12" t="s">
        <v>6</v>
      </c>
      <c r="F125" s="11" t="s">
        <v>7</v>
      </c>
      <c r="G125" s="13" t="s">
        <v>8</v>
      </c>
    </row>
    <row r="126" customHeight="1" spans="1:7">
      <c r="A126" s="6">
        <v>1</v>
      </c>
      <c r="B126" s="11" t="s">
        <v>33</v>
      </c>
      <c r="C126" s="11">
        <v>1</v>
      </c>
      <c r="D126" s="11" t="s">
        <v>103</v>
      </c>
      <c r="E126" s="14">
        <f ca="1">C126*IFERROR(EVALUATE(SUBSTITUTE(SUBSTITUTE('2-道路工程'!D126,"【","*ISTEXT(""【"),"】","】"")")),"")</f>
        <v>192</v>
      </c>
      <c r="F126" s="11" t="s">
        <v>18</v>
      </c>
      <c r="G126" s="13"/>
    </row>
    <row r="127" customHeight="1" spans="1:7">
      <c r="A127" s="6">
        <v>2</v>
      </c>
      <c r="B127" s="11" t="s">
        <v>12</v>
      </c>
      <c r="C127" s="11">
        <v>1</v>
      </c>
      <c r="D127" s="11" t="s">
        <v>101</v>
      </c>
      <c r="E127" s="14">
        <f ca="1">C127*IFERROR(EVALUATE(SUBSTITUTE(SUBSTITUTE('2-道路工程'!D127,"【","*ISTEXT(""【"),"】","】"")")),"")</f>
        <v>25.76</v>
      </c>
      <c r="F127" s="11" t="s">
        <v>11</v>
      </c>
      <c r="G127" s="13"/>
    </row>
    <row r="128" customHeight="1" spans="1:7">
      <c r="A128" s="6">
        <v>3</v>
      </c>
      <c r="B128" s="11" t="s">
        <v>14</v>
      </c>
      <c r="C128" s="11">
        <v>1</v>
      </c>
      <c r="D128" s="11" t="s">
        <v>102</v>
      </c>
      <c r="E128" s="14">
        <f ca="1">C128*IFERROR(EVALUATE(SUBSTITUTE(SUBSTITUTE('2-道路工程'!D128,"【","*ISTEXT(""【"),"】","】"")")),"")</f>
        <v>25.76</v>
      </c>
      <c r="F128" s="11" t="s">
        <v>11</v>
      </c>
      <c r="G128" s="13"/>
    </row>
    <row r="129" customHeight="1" spans="1:7">
      <c r="A129" s="6">
        <v>4</v>
      </c>
      <c r="B129" s="11" t="s">
        <v>37</v>
      </c>
      <c r="C129" s="11">
        <v>1</v>
      </c>
      <c r="D129" s="11" t="s">
        <v>102</v>
      </c>
      <c r="E129" s="14">
        <f ca="1">C129*IFERROR(EVALUATE(SUBSTITUTE(SUBSTITUTE('2-道路工程'!D129,"【","*ISTEXT(""【"),"】","】"")")),"")</f>
        <v>25.76</v>
      </c>
      <c r="F129" s="11" t="s">
        <v>11</v>
      </c>
      <c r="G129" s="13"/>
    </row>
    <row r="130" customHeight="1" spans="1:7">
      <c r="A130" s="15"/>
      <c r="B130" s="16"/>
      <c r="C130" s="16"/>
      <c r="D130" s="16"/>
      <c r="E130" s="17"/>
      <c r="F130" s="16"/>
      <c r="G130" s="18"/>
    </row>
    <row r="132" customHeight="1" spans="1:7">
      <c r="A132" s="3" t="s">
        <v>104</v>
      </c>
      <c r="B132" s="4"/>
      <c r="C132" s="4"/>
      <c r="D132" s="4"/>
      <c r="E132" s="4"/>
      <c r="F132" s="4"/>
      <c r="G132" s="5"/>
    </row>
    <row r="133" customHeight="1" spans="1:7">
      <c r="A133" s="6" t="s">
        <v>1</v>
      </c>
      <c r="B133" s="7" t="s">
        <v>2</v>
      </c>
      <c r="C133" s="8" t="s">
        <v>3</v>
      </c>
      <c r="D133" s="8"/>
      <c r="E133" s="9"/>
      <c r="F133" s="8"/>
      <c r="G133" s="10"/>
    </row>
    <row r="134" customHeight="1" spans="1:7">
      <c r="A134" s="6"/>
      <c r="B134" s="7"/>
      <c r="C134" s="11" t="s">
        <v>4</v>
      </c>
      <c r="D134" s="11" t="s">
        <v>5</v>
      </c>
      <c r="E134" s="12" t="s">
        <v>6</v>
      </c>
      <c r="F134" s="11" t="s">
        <v>7</v>
      </c>
      <c r="G134" s="13" t="s">
        <v>8</v>
      </c>
    </row>
    <row r="135" customHeight="1" spans="1:7">
      <c r="A135" s="6">
        <v>1</v>
      </c>
      <c r="B135" s="11" t="s">
        <v>33</v>
      </c>
      <c r="C135" s="11">
        <v>1</v>
      </c>
      <c r="D135" s="11" t="s">
        <v>103</v>
      </c>
      <c r="E135" s="14">
        <f ca="1">C135*IFERROR(EVALUATE(SUBSTITUTE(SUBSTITUTE('2-道路工程'!D135,"【","*ISTEXT(""【"),"】","】"")")),"")</f>
        <v>192</v>
      </c>
      <c r="F135" s="11" t="s">
        <v>18</v>
      </c>
      <c r="G135" s="13"/>
    </row>
    <row r="136" customHeight="1" spans="1:7">
      <c r="A136" s="6">
        <v>2</v>
      </c>
      <c r="B136" s="11" t="s">
        <v>12</v>
      </c>
      <c r="C136" s="11">
        <v>1</v>
      </c>
      <c r="D136" s="11" t="s">
        <v>101</v>
      </c>
      <c r="E136" s="14">
        <f ca="1">C136*IFERROR(EVALUATE(SUBSTITUTE(SUBSTITUTE('2-道路工程'!D136,"【","*ISTEXT(""【"),"】","】"")")),"")</f>
        <v>25.76</v>
      </c>
      <c r="F136" s="11" t="s">
        <v>11</v>
      </c>
      <c r="G136" s="13"/>
    </row>
    <row r="137" customHeight="1" spans="1:7">
      <c r="A137" s="6">
        <v>3</v>
      </c>
      <c r="B137" s="11" t="s">
        <v>14</v>
      </c>
      <c r="C137" s="11">
        <v>1</v>
      </c>
      <c r="D137" s="11" t="s">
        <v>105</v>
      </c>
      <c r="E137" s="14">
        <f ca="1">C137*IFERROR(EVALUATE(SUBSTITUTE(SUBSTITUTE('2-道路工程'!D137,"【","*ISTEXT(""【"),"】","】"")")),"")</f>
        <v>97.2</v>
      </c>
      <c r="F137" s="11" t="s">
        <v>11</v>
      </c>
      <c r="G137" s="13"/>
    </row>
    <row r="138" customHeight="1" spans="1:7">
      <c r="A138" s="6">
        <v>4</v>
      </c>
      <c r="B138" s="11" t="s">
        <v>37</v>
      </c>
      <c r="C138" s="11">
        <v>1</v>
      </c>
      <c r="D138" s="11" t="s">
        <v>105</v>
      </c>
      <c r="E138" s="14">
        <f ca="1">C138*IFERROR(EVALUATE(SUBSTITUTE(SUBSTITUTE('2-道路工程'!D138,"【","*ISTEXT(""【"),"】","】"")")),"")</f>
        <v>97.2</v>
      </c>
      <c r="F138" s="11" t="s">
        <v>11</v>
      </c>
      <c r="G138" s="13"/>
    </row>
    <row r="139" customHeight="1" spans="1:7">
      <c r="A139" s="15"/>
      <c r="B139" s="16"/>
      <c r="C139" s="16"/>
      <c r="D139" s="16"/>
      <c r="E139" s="17"/>
      <c r="F139" s="16"/>
      <c r="G139" s="18"/>
    </row>
    <row r="142" customHeight="1" spans="1:7">
      <c r="A142" s="3" t="s">
        <v>106</v>
      </c>
      <c r="B142" s="4"/>
      <c r="C142" s="4"/>
      <c r="D142" s="4"/>
      <c r="E142" s="4"/>
      <c r="F142" s="4"/>
      <c r="G142" s="5"/>
    </row>
    <row r="143" customHeight="1" spans="1:7">
      <c r="A143" s="6" t="s">
        <v>1</v>
      </c>
      <c r="B143" s="7" t="s">
        <v>2</v>
      </c>
      <c r="C143" s="8" t="s">
        <v>3</v>
      </c>
      <c r="D143" s="8"/>
      <c r="E143" s="9"/>
      <c r="F143" s="8"/>
      <c r="G143" s="10"/>
    </row>
    <row r="144" customHeight="1" spans="1:7">
      <c r="A144" s="6"/>
      <c r="B144" s="7"/>
      <c r="C144" s="11" t="s">
        <v>4</v>
      </c>
      <c r="D144" s="11" t="s">
        <v>5</v>
      </c>
      <c r="E144" s="12" t="s">
        <v>6</v>
      </c>
      <c r="F144" s="11" t="s">
        <v>7</v>
      </c>
      <c r="G144" s="13" t="s">
        <v>8</v>
      </c>
    </row>
    <row r="145" customHeight="1" spans="1:7">
      <c r="A145" s="6">
        <v>1</v>
      </c>
      <c r="B145" s="11" t="s">
        <v>33</v>
      </c>
      <c r="C145" s="11">
        <v>1</v>
      </c>
      <c r="D145" s="11" t="s">
        <v>107</v>
      </c>
      <c r="E145" s="14">
        <f ca="1">C145*IFERROR(EVALUATE(SUBSTITUTE(SUBSTITUTE('2-道路工程'!D145,"【","*ISTEXT(""【"),"】","】"")")),"")</f>
        <v>29.61</v>
      </c>
      <c r="F145" s="11" t="s">
        <v>18</v>
      </c>
      <c r="G145" s="13"/>
    </row>
    <row r="146" customHeight="1" spans="1:7">
      <c r="A146" s="6">
        <v>2</v>
      </c>
      <c r="B146" s="11" t="s">
        <v>12</v>
      </c>
      <c r="C146" s="11">
        <v>1</v>
      </c>
      <c r="D146" s="11" t="s">
        <v>108</v>
      </c>
      <c r="E146" s="14">
        <f ca="1">C146*IFERROR(EVALUATE(SUBSTITUTE(SUBSTITUTE('2-道路工程'!D146,"【","*ISTEXT(""【"),"】","】"")")),"")</f>
        <v>16.92</v>
      </c>
      <c r="F146" s="11" t="s">
        <v>11</v>
      </c>
      <c r="G146" s="13"/>
    </row>
    <row r="147" customHeight="1" spans="1:7">
      <c r="A147" s="6">
        <v>3</v>
      </c>
      <c r="B147" s="11" t="s">
        <v>14</v>
      </c>
      <c r="C147" s="11">
        <v>1</v>
      </c>
      <c r="D147" s="11" t="s">
        <v>109</v>
      </c>
      <c r="E147" s="14">
        <f ca="1">C147*IFERROR(EVALUATE(SUBSTITUTE(SUBSTITUTE('2-道路工程'!D147,"【","*ISTEXT(""【"),"】","】"")")),"")</f>
        <v>12.69</v>
      </c>
      <c r="F147" s="11" t="s">
        <v>11</v>
      </c>
      <c r="G147" s="13"/>
    </row>
    <row r="148" customHeight="1" spans="1:7">
      <c r="A148" s="6">
        <v>4</v>
      </c>
      <c r="B148" s="11" t="s">
        <v>37</v>
      </c>
      <c r="C148" s="11">
        <v>1</v>
      </c>
      <c r="D148" s="11" t="s">
        <v>109</v>
      </c>
      <c r="E148" s="14">
        <f ca="1">C148*IFERROR(EVALUATE(SUBSTITUTE(SUBSTITUTE('2-道路工程'!D148,"【","*ISTEXT(""【"),"】","】"")")),"")</f>
        <v>12.69</v>
      </c>
      <c r="F148" s="11" t="s">
        <v>11</v>
      </c>
      <c r="G148" s="13"/>
    </row>
    <row r="149" customHeight="1" spans="1:7">
      <c r="A149" s="15"/>
      <c r="B149" s="16"/>
      <c r="C149" s="16"/>
      <c r="D149" s="16"/>
      <c r="E149" s="17"/>
      <c r="F149" s="16"/>
      <c r="G149" s="18"/>
    </row>
    <row r="151" customHeight="1" spans="1:7">
      <c r="A151" s="3" t="s">
        <v>110</v>
      </c>
      <c r="B151" s="4"/>
      <c r="C151" s="4"/>
      <c r="D151" s="4"/>
      <c r="E151" s="4"/>
      <c r="F151" s="4"/>
      <c r="G151" s="5"/>
    </row>
    <row r="152" customHeight="1" spans="1:7">
      <c r="A152" s="6" t="s">
        <v>1</v>
      </c>
      <c r="B152" s="7" t="s">
        <v>2</v>
      </c>
      <c r="C152" s="8" t="s">
        <v>3</v>
      </c>
      <c r="D152" s="8"/>
      <c r="E152" s="9"/>
      <c r="F152" s="8"/>
      <c r="G152" s="10"/>
    </row>
    <row r="153" customHeight="1" spans="1:7">
      <c r="A153" s="6"/>
      <c r="B153" s="7"/>
      <c r="C153" s="11" t="s">
        <v>4</v>
      </c>
      <c r="D153" s="11" t="s">
        <v>5</v>
      </c>
      <c r="E153" s="12" t="s">
        <v>6</v>
      </c>
      <c r="F153" s="11" t="s">
        <v>7</v>
      </c>
      <c r="G153" s="13" t="s">
        <v>8</v>
      </c>
    </row>
    <row r="154" customHeight="1" spans="1:7">
      <c r="A154" s="6">
        <v>1.1</v>
      </c>
      <c r="B154" s="11" t="s">
        <v>111</v>
      </c>
      <c r="C154" s="11">
        <v>1</v>
      </c>
      <c r="D154" s="11" t="s">
        <v>112</v>
      </c>
      <c r="E154" s="14">
        <f ca="1">C154*IFERROR(EVALUATE(SUBSTITUTE(SUBSTITUTE('2-道路工程'!D154,"【","*ISTEXT(""【"),"】","】"")")),"")</f>
        <v>62.4</v>
      </c>
      <c r="F154" s="11" t="s">
        <v>22</v>
      </c>
      <c r="G154" s="13"/>
    </row>
    <row r="155" customHeight="1" spans="1:7">
      <c r="A155" s="6">
        <v>2.1</v>
      </c>
      <c r="B155" s="11" t="s">
        <v>113</v>
      </c>
      <c r="C155" s="11">
        <v>1</v>
      </c>
      <c r="D155" s="11" t="s">
        <v>114</v>
      </c>
      <c r="E155" s="14">
        <f ca="1">C155*IFERROR(EVALUATE(SUBSTITUTE(SUBSTITUTE('2-道路工程'!D155,"【","*ISTEXT(""【"),"】","】"")")),"")</f>
        <v>3.328</v>
      </c>
      <c r="F155" s="11" t="s">
        <v>11</v>
      </c>
      <c r="G155" s="13"/>
    </row>
    <row r="156" customHeight="1" spans="1:7">
      <c r="A156" s="6">
        <v>3.1</v>
      </c>
      <c r="B156" s="11" t="s">
        <v>115</v>
      </c>
      <c r="C156" s="11">
        <v>1</v>
      </c>
      <c r="D156" s="11" t="s">
        <v>116</v>
      </c>
      <c r="E156" s="14">
        <f ca="1">C156*IFERROR(EVALUATE(SUBSTITUTE(SUBSTITUTE('2-道路工程'!D156,"【","*ISTEXT(""【"),"】","】"")")),"")</f>
        <v>41.6</v>
      </c>
      <c r="F156" s="11" t="s">
        <v>11</v>
      </c>
      <c r="G156" s="13"/>
    </row>
    <row r="157" customHeight="1" spans="1:7">
      <c r="A157" s="6">
        <v>4</v>
      </c>
      <c r="B157" s="11" t="s">
        <v>93</v>
      </c>
      <c r="C157" s="11">
        <v>1</v>
      </c>
      <c r="D157" s="11" t="s">
        <v>117</v>
      </c>
      <c r="E157" s="14">
        <f ca="1">C157*IFERROR(EVALUATE(SUBSTITUTE(SUBSTITUTE('2-道路工程'!D157,"【","*ISTEXT(""【"),"】","】"")")),"")</f>
        <v>7.735</v>
      </c>
      <c r="F157" s="11" t="s">
        <v>11</v>
      </c>
      <c r="G157" s="13"/>
    </row>
    <row r="158" customHeight="1" spans="1:7">
      <c r="A158" s="15"/>
      <c r="B158" s="16"/>
      <c r="C158" s="16"/>
      <c r="D158" s="16"/>
      <c r="E158" s="17"/>
      <c r="F158" s="16"/>
      <c r="G158" s="18"/>
    </row>
  </sheetData>
  <mergeCells count="65">
    <mergeCell ref="A1:G1"/>
    <mergeCell ref="C2:G2"/>
    <mergeCell ref="A12:G12"/>
    <mergeCell ref="C13:G13"/>
    <mergeCell ref="A21:G21"/>
    <mergeCell ref="C22:G22"/>
    <mergeCell ref="A30:G30"/>
    <mergeCell ref="C31:G31"/>
    <mergeCell ref="A39:G39"/>
    <mergeCell ref="C40:G40"/>
    <mergeCell ref="A48:G48"/>
    <mergeCell ref="C49:G49"/>
    <mergeCell ref="A57:G57"/>
    <mergeCell ref="C58:G58"/>
    <mergeCell ref="A66:G66"/>
    <mergeCell ref="C67:G67"/>
    <mergeCell ref="A75:G75"/>
    <mergeCell ref="C76:G76"/>
    <mergeCell ref="A84:G84"/>
    <mergeCell ref="C85:G85"/>
    <mergeCell ref="B91:D91"/>
    <mergeCell ref="A105:G105"/>
    <mergeCell ref="C106:G106"/>
    <mergeCell ref="A114:G114"/>
    <mergeCell ref="C115:G115"/>
    <mergeCell ref="A123:G123"/>
    <mergeCell ref="C124:G124"/>
    <mergeCell ref="A132:G132"/>
    <mergeCell ref="C133:G133"/>
    <mergeCell ref="A142:G142"/>
    <mergeCell ref="C143:G143"/>
    <mergeCell ref="A151:G151"/>
    <mergeCell ref="C152:G152"/>
    <mergeCell ref="A2:A3"/>
    <mergeCell ref="A13:A14"/>
    <mergeCell ref="A22:A23"/>
    <mergeCell ref="A31:A32"/>
    <mergeCell ref="A40:A41"/>
    <mergeCell ref="A49:A50"/>
    <mergeCell ref="A58:A59"/>
    <mergeCell ref="A67:A68"/>
    <mergeCell ref="A76:A77"/>
    <mergeCell ref="A85:A86"/>
    <mergeCell ref="A106:A107"/>
    <mergeCell ref="A115:A116"/>
    <mergeCell ref="A124:A125"/>
    <mergeCell ref="A133:A134"/>
    <mergeCell ref="A143:A144"/>
    <mergeCell ref="A152:A153"/>
    <mergeCell ref="B2:B3"/>
    <mergeCell ref="B13:B14"/>
    <mergeCell ref="B22:B23"/>
    <mergeCell ref="B31:B32"/>
    <mergeCell ref="B40:B41"/>
    <mergeCell ref="B49:B50"/>
    <mergeCell ref="B58:B59"/>
    <mergeCell ref="B67:B68"/>
    <mergeCell ref="B76:B77"/>
    <mergeCell ref="B85:B86"/>
    <mergeCell ref="B106:B107"/>
    <mergeCell ref="B115:B116"/>
    <mergeCell ref="B124:B125"/>
    <mergeCell ref="B133:B134"/>
    <mergeCell ref="B143:B144"/>
    <mergeCell ref="B152:B15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1-建筑工程 </vt:lpstr>
      <vt:lpstr>2-道路工程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Dack</cp:lastModifiedBy>
  <dcterms:created xsi:type="dcterms:W3CDTF">2024-08-06T12:01:00Z</dcterms:created>
  <dcterms:modified xsi:type="dcterms:W3CDTF">2025-03-07T04:09:11Z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2D84DF6DF41141C1AB669D59927C6573_12</vt:lpwstr>
  </property>
  <property fmtid="{D5CDD505-2E9C-101B-9397-08002B2CF9AE}" pid="4" name="KSOProductBuildVer">
    <vt:lpwstr>2052-12.1.0.20305</vt:lpwstr>
  </property>
</Properties>
</file>