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 activeTab="1"/>
  </bookViews>
  <sheets>
    <sheet name="预算价封面" sheetId="2" r:id="rId1"/>
    <sheet name="预算审核扉页" sheetId="3" r:id="rId2"/>
    <sheet name="建设项目审核对比表" sheetId="6" r:id="rId3"/>
    <sheet name="建设项目汇总表 " sheetId="5" r:id="rId4"/>
  </sheets>
  <definedNames>
    <definedName name="_xlnm.Print_Area" localSheetId="1">预算审核扉页!$A$1:$G$28</definedName>
    <definedName name="_xlnm.Print_Area" localSheetId="3">'建设项目汇总表 '!$A$1:$D$13</definedName>
    <definedName name="_xlnm.Print_Area" localSheetId="2">建设项目审核对比表!$A$1:$F$9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<sst xmlns="http://schemas.openxmlformats.org/spreadsheetml/2006/main" count="108" uniqueCount="45">
  <si>
    <t/>
  </si>
  <si>
    <t>梅花镇大坪村农村风貌提升项目工程</t>
  </si>
  <si>
    <t xml:space="preserve"> 
招 标 控 制 价</t>
  </si>
  <si>
    <t>招  标  人：</t>
  </si>
  <si>
    <t>(单位盖章)</t>
  </si>
  <si>
    <t>造价咨询人：</t>
  </si>
  <si>
    <t>年     月    日</t>
  </si>
  <si>
    <t>招 标 控 制 价</t>
  </si>
  <si>
    <t>招标控制价</t>
  </si>
  <si>
    <t>（小写）：</t>
  </si>
  <si>
    <t>（大写）：</t>
  </si>
  <si>
    <t>招 标 人：</t>
  </si>
  <si>
    <t>（单位盖章）</t>
  </si>
  <si>
    <t>（单位资质专用章）</t>
  </si>
  <si>
    <t>法定代表人</t>
  </si>
  <si>
    <t>或其授权人：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</si>
  <si>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</si>
  <si>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</si>
  <si>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</si>
  <si>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</si>
  <si>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</si>
  <si>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编制时间：</t>
  </si>
  <si>
    <t>复核时间：</t>
  </si>
  <si>
    <t>审核单位：</t>
  </si>
  <si>
    <t>审 核 人：</t>
  </si>
  <si>
    <t>审核时间：</t>
  </si>
  <si>
    <t>建 设 项 目 汇 总 表</t>
  </si>
  <si>
    <t>工程名称：梅花镇大坪村农村风貌提升项目工程</t>
  </si>
  <si>
    <t>序号</t>
  </si>
  <si>
    <t>单位工程名称</t>
  </si>
  <si>
    <t>送审总造价
（元）</t>
  </si>
  <si>
    <t>审核总造价
（元）</t>
  </si>
  <si>
    <t>核减造价
（元）</t>
  </si>
  <si>
    <t>备注</t>
  </si>
  <si>
    <t>1.1</t>
  </si>
  <si>
    <t>梅花镇大坪村农村风貌提升项目工程（建筑工程）</t>
  </si>
  <si>
    <t>1.2</t>
  </si>
  <si>
    <t>梅花镇大坪村农村风貌提升项目工程（道路工程）</t>
  </si>
  <si>
    <t>1.3</t>
  </si>
  <si>
    <t>梅花镇大坪村农村风貌提升项目工程（绿化工程）</t>
  </si>
  <si>
    <t>1.4</t>
  </si>
  <si>
    <t>梅花镇大坪村农村风貌提升项目工程（暂列金）</t>
  </si>
  <si>
    <t>2</t>
  </si>
  <si>
    <t>工程造价合计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</si>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</sst>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  <numFmt numFmtId="178" formatCode="yyyy&quot;年&quot;m&quot;月&quot;d&quot;日&quot;;@"/>
  </numFmts>
  <fonts count="4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22"/>
      <color indexed="8"/>
      <name val="宋体"/>
      <charset val="134"/>
    </font>
    <font>
      <sz val="14"/>
      <color indexed="8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b/>
      <sz val="26"/>
      <color indexed="8"/>
      <name val="黑体"/>
      <charset val="134"/>
    </font>
    <font>
      <sz val="11"/>
      <name val="宋体"/>
      <charset val="134"/>
    </font>
    <font>
      <sz val="14"/>
      <color rgb="FFFF0000"/>
      <name val="宋体"/>
      <charset val="134"/>
    </font>
    <font>
      <u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b/>
      <sz val="18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5" borderId="13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5" fillId="0" borderId="1" xfId="49" applyFont="1" applyFill="1" applyBorder="1" applyAlignment="1">
      <alignment horizontal="left" vertical="center" shrinkToFit="1"/>
    </xf>
    <xf numFmtId="0" fontId="5" fillId="0" borderId="1" xfId="49" applyFont="1" applyFill="1" applyBorder="1" applyAlignment="1">
      <alignment horizontal="center" vertical="center" shrinkToFit="1"/>
    </xf>
    <xf numFmtId="176" fontId="5" fillId="0" borderId="0" xfId="49" applyNumberFormat="1">
      <alignment vertical="center"/>
    </xf>
    <xf numFmtId="0" fontId="5" fillId="0" borderId="0" xfId="49">
      <alignment vertical="center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176" fontId="6" fillId="0" borderId="0" xfId="49" applyNumberFormat="1" applyFont="1" applyAlignment="1">
      <alignment vertical="center" wrapText="1"/>
    </xf>
    <xf numFmtId="0" fontId="6" fillId="0" borderId="0" xfId="49" applyFont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  <xf numFmtId="4" fontId="7" fillId="0" borderId="5" xfId="49" applyNumberFormat="1" applyFont="1" applyFill="1" applyBorder="1" applyAlignment="1">
      <alignment horizontal="center" vertical="center" wrapText="1"/>
    </xf>
    <xf numFmtId="0" fontId="8" fillId="0" borderId="0" xfId="49" applyFont="1">
      <alignment vertical="center"/>
    </xf>
    <xf numFmtId="0" fontId="9" fillId="0" borderId="0" xfId="49" applyFont="1">
      <alignment vertical="center"/>
    </xf>
    <xf numFmtId="0" fontId="8" fillId="0" borderId="0" xfId="49" applyFont="1" applyAlignment="1">
      <alignment vertical="center" wrapText="1"/>
    </xf>
    <xf numFmtId="0" fontId="9" fillId="0" borderId="0" xfId="49" applyFont="1" applyAlignment="1">
      <alignment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4" fontId="7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4" fontId="7" fillId="0" borderId="0" xfId="49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vertical="center"/>
    </xf>
    <xf numFmtId="0" fontId="10" fillId="0" borderId="0" xfId="50" applyFont="1">
      <alignment vertical="center"/>
    </xf>
    <xf numFmtId="0" fontId="11" fillId="0" borderId="0" xfId="50" applyFont="1">
      <alignment vertical="center"/>
    </xf>
    <xf numFmtId="0" fontId="12" fillId="0" borderId="0" xfId="50" applyNumberFormat="1" applyFont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4" fillId="0" borderId="0" xfId="50" applyFont="1" applyAlignment="1">
      <alignment horizontal="center" vertical="center"/>
    </xf>
    <xf numFmtId="0" fontId="11" fillId="0" borderId="0" xfId="50" applyFont="1" applyAlignment="1">
      <alignment horizontal="right" vertical="center"/>
    </xf>
    <xf numFmtId="7" fontId="6" fillId="0" borderId="1" xfId="50" applyNumberFormat="1" applyFont="1" applyBorder="1" applyAlignment="1">
      <alignment horizontal="left" vertical="center"/>
    </xf>
    <xf numFmtId="177" fontId="6" fillId="0" borderId="6" xfId="50" applyNumberFormat="1" applyFont="1" applyBorder="1" applyAlignment="1">
      <alignment horizontal="left" vertical="center"/>
    </xf>
    <xf numFmtId="0" fontId="11" fillId="0" borderId="0" xfId="50" applyFont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6" fillId="0" borderId="0" xfId="5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6" fillId="0" borderId="0" xfId="50" applyFont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/>
    </xf>
    <xf numFmtId="0" fontId="11" fillId="0" borderId="0" xfId="50" applyFont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31" fontId="16" fillId="0" borderId="1" xfId="50" applyNumberFormat="1" applyFont="1" applyBorder="1" applyAlignment="1">
      <alignment horizontal="center" vertical="center"/>
    </xf>
    <xf numFmtId="0" fontId="16" fillId="0" borderId="1" xfId="50" applyFont="1" applyBorder="1" applyAlignment="1">
      <alignment horizontal="center" vertical="center"/>
    </xf>
    <xf numFmtId="0" fontId="11" fillId="0" borderId="0" xfId="50" applyFont="1" applyAlignment="1">
      <alignment horizontal="right"/>
    </xf>
    <xf numFmtId="0" fontId="17" fillId="0" borderId="0" xfId="50" applyFont="1" applyAlignment="1">
      <alignment horizontal="center" vertical="center"/>
    </xf>
    <xf numFmtId="0" fontId="1" fillId="0" borderId="0" xfId="50" applyFont="1" applyAlignment="1">
      <alignment horizontal="center" vertical="center"/>
    </xf>
    <xf numFmtId="178" fontId="11" fillId="0" borderId="0" xfId="50" applyNumberFormat="1" applyFont="1" applyAlignment="1">
      <alignment horizontal="center" vertical="center"/>
    </xf>
    <xf numFmtId="0" fontId="1" fillId="0" borderId="0" xfId="50">
      <alignment vertical="center"/>
    </xf>
    <xf numFmtId="0" fontId="18" fillId="0" borderId="7" xfId="0" applyFont="1" applyFill="1" applyBorder="1" applyAlignment="1"/>
    <xf numFmtId="0" fontId="19" fillId="2" borderId="0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right" wrapText="1"/>
    </xf>
    <xf numFmtId="0" fontId="5" fillId="2" borderId="8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righ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_工程量预算（发出版-封面）" xfId="51"/>
    <cellStyle name="Normal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6985</xdr:colOff>
      <xdr:row>24</xdr:row>
      <xdr:rowOff>0</xdr:rowOff>
    </xdr:from>
    <xdr:to>
      <xdr:col>2</xdr:col>
      <xdr:colOff>1494790</xdr:colOff>
      <xdr:row>24</xdr:row>
      <xdr:rowOff>0</xdr:rowOff>
    </xdr:to>
    <xdr:cxnSp>
      <xdr:nvCxnSpPr>
        <xdr:cNvPr id="2" name="直接连接符 1"/>
        <xdr:cNvCxnSpPr/>
      </xdr:nvCxnSpPr>
      <xdr:spPr>
        <a:xfrm flipV="1">
          <a:off x="1149985" y="8171180"/>
          <a:ext cx="2497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1137285</xdr:colOff>
      <xdr:row>27</xdr:row>
      <xdr:rowOff>2540</xdr:rowOff>
    </xdr:from>
    <xdr:to>
      <xdr:col>3</xdr:col>
      <xdr:colOff>15240</xdr:colOff>
      <xdr:row>27</xdr:row>
      <xdr:rowOff>8255</xdr:rowOff>
    </xdr:to>
    <xdr:cxnSp>
      <xdr:nvCxnSpPr>
        <xdr:cNvPr id="3" name="直接连接符 2"/>
        <xdr:cNvCxnSpPr/>
      </xdr:nvCxnSpPr>
      <xdr:spPr>
        <a:xfrm flipV="1">
          <a:off x="1137285" y="9145270"/>
          <a:ext cx="2526030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1085850</xdr:colOff>
      <xdr:row>27</xdr:row>
      <xdr:rowOff>0</xdr:rowOff>
    </xdr:from>
    <xdr:to>
      <xdr:col>7</xdr:col>
      <xdr:colOff>1270</xdr:colOff>
      <xdr:row>27</xdr:row>
      <xdr:rowOff>0</xdr:rowOff>
    </xdr:to>
    <xdr:cxnSp>
      <xdr:nvCxnSpPr>
        <xdr:cNvPr id="4" name="直接连接符 3"/>
        <xdr:cNvCxnSpPr/>
      </xdr:nvCxnSpPr>
      <xdr:spPr>
        <a:xfrm>
          <a:off x="4981575" y="9142730"/>
          <a:ext cx="2220595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</xdr:colOff>
      <xdr:row>24</xdr:row>
      <xdr:rowOff>9525</xdr:rowOff>
    </xdr:from>
    <xdr:to>
      <xdr:col>7</xdr:col>
      <xdr:colOff>1270</xdr:colOff>
      <xdr:row>24</xdr:row>
      <xdr:rowOff>9525</xdr:rowOff>
    </xdr:to>
    <xdr:cxnSp>
      <xdr:nvCxnSpPr>
        <xdr:cNvPr id="5" name="直接连接符 4"/>
        <xdr:cNvCxnSpPr/>
      </xdr:nvCxnSpPr>
      <xdr:spPr>
        <a:xfrm>
          <a:off x="5003800" y="8180705"/>
          <a:ext cx="21983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A3" sqref="A3:G3"/>
    </sheetView>
  </sheetViews>
  <sheetFormatPr defaultColWidth="7.875" defaultRowHeight="11.25" outlineLevelCol="6"/>
  <cols>
    <col min="1" max="1" width="11.375" style="58" customWidth="1"/>
    <col min="2" max="2" width="5.875" style="58" customWidth="1"/>
    <col min="3" max="3" width="16.625" style="58" customWidth="1"/>
    <col min="4" max="4" width="5.875" style="58" customWidth="1"/>
    <col min="5" max="5" width="27.75" style="58" customWidth="1"/>
    <col min="6" max="6" width="16.375" style="58" customWidth="1"/>
    <col min="7" max="7" width="7.125" style="58" customWidth="1"/>
    <col min="8" max="16384" width="7.875" style="58"/>
  </cols>
  <sheetData>
    <row r="1" ht="108" customHeight="1" spans="1:7">
      <c r="A1" s="59" t="s">
        <v>0</v>
      </c>
      <c r="B1" s="60" t="s">
        <v>1</v>
      </c>
      <c r="C1" s="60"/>
      <c r="D1" s="60"/>
      <c r="E1" s="60"/>
      <c r="F1" s="60"/>
      <c r="G1" s="61"/>
    </row>
    <row r="2" ht="114" customHeight="1" spans="1:7">
      <c r="A2" s="62" t="s">
        <v>2</v>
      </c>
      <c r="B2" s="62" t="s">
        <v>0</v>
      </c>
      <c r="C2" s="62" t="s">
        <v>0</v>
      </c>
      <c r="D2" s="62" t="s">
        <v>0</v>
      </c>
      <c r="E2" s="62" t="s">
        <v>0</v>
      </c>
      <c r="F2" s="62" t="s">
        <v>0</v>
      </c>
      <c r="G2" s="62" t="s">
        <v>0</v>
      </c>
    </row>
    <row r="3" ht="48.95" customHeight="1" spans="1:7">
      <c r="A3" s="63"/>
      <c r="B3" s="63" t="s">
        <v>0</v>
      </c>
      <c r="C3" s="63" t="s">
        <v>0</v>
      </c>
      <c r="D3" s="63" t="s">
        <v>0</v>
      </c>
      <c r="E3" s="63" t="s">
        <v>0</v>
      </c>
      <c r="F3" s="63" t="s">
        <v>0</v>
      </c>
      <c r="G3" s="63" t="s">
        <v>0</v>
      </c>
    </row>
    <row r="4" ht="96" customHeight="1" spans="1:7">
      <c r="A4" s="63" t="s">
        <v>0</v>
      </c>
      <c r="B4" s="63" t="s">
        <v>0</v>
      </c>
      <c r="C4" s="64" t="s">
        <v>3</v>
      </c>
      <c r="D4" s="65"/>
      <c r="E4" s="65"/>
      <c r="F4" s="63" t="s">
        <v>0</v>
      </c>
      <c r="G4" s="63" t="s">
        <v>0</v>
      </c>
    </row>
    <row r="5" ht="19.5" customHeight="1" spans="1:7">
      <c r="A5" s="63" t="s">
        <v>0</v>
      </c>
      <c r="B5" s="63" t="s">
        <v>0</v>
      </c>
      <c r="C5" s="66" t="s">
        <v>0</v>
      </c>
      <c r="D5" s="67" t="s">
        <v>4</v>
      </c>
      <c r="E5" s="67" t="s">
        <v>0</v>
      </c>
      <c r="F5" s="66" t="s">
        <v>0</v>
      </c>
      <c r="G5" s="66" t="s">
        <v>0</v>
      </c>
    </row>
    <row r="6" ht="120" customHeight="1" spans="1:7">
      <c r="A6" s="63" t="s">
        <v>0</v>
      </c>
      <c r="B6" s="63" t="s">
        <v>0</v>
      </c>
      <c r="C6" s="64" t="s">
        <v>5</v>
      </c>
      <c r="D6" s="65"/>
      <c r="E6" s="65"/>
      <c r="F6" s="63" t="s">
        <v>0</v>
      </c>
      <c r="G6" s="63" t="s">
        <v>0</v>
      </c>
    </row>
    <row r="7" ht="18.75" customHeight="1" spans="1:7">
      <c r="A7" s="63" t="s">
        <v>0</v>
      </c>
      <c r="B7" s="63" t="s">
        <v>0</v>
      </c>
      <c r="C7" s="66" t="s">
        <v>0</v>
      </c>
      <c r="D7" s="67" t="s">
        <v>4</v>
      </c>
      <c r="E7" s="67" t="s">
        <v>0</v>
      </c>
      <c r="F7" s="66" t="s">
        <v>0</v>
      </c>
      <c r="G7" s="66" t="s">
        <v>0</v>
      </c>
    </row>
    <row r="8" ht="120" customHeight="1" spans="1:7">
      <c r="A8" s="68" t="s">
        <v>6</v>
      </c>
      <c r="B8" s="68"/>
      <c r="C8" s="68"/>
      <c r="D8" s="68"/>
      <c r="E8" s="68"/>
      <c r="F8" s="68"/>
      <c r="G8" s="68"/>
    </row>
    <row r="9" ht="15" customHeight="1" spans="1:7">
      <c r="A9" s="59" t="s">
        <v>0</v>
      </c>
      <c r="B9" s="66" t="s">
        <v>0</v>
      </c>
      <c r="C9" s="66" t="s">
        <v>0</v>
      </c>
      <c r="D9" s="66" t="s">
        <v>0</v>
      </c>
      <c r="E9" s="66" t="s">
        <v>0</v>
      </c>
      <c r="F9" s="66" t="s">
        <v>0</v>
      </c>
      <c r="G9" s="69"/>
    </row>
  </sheetData>
  <mergeCells count="17"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G8"/>
    <mergeCell ref="B9:F9"/>
  </mergeCells>
  <pageMargins left="0.51" right="0.51" top="0.59" bottom="0.59" header="0.59" footer="0.59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7" zoomScaleNormal="100" workbookViewId="0">
      <selection activeCell="A1" sqref="A1:G1"/>
    </sheetView>
  </sheetViews>
  <sheetFormatPr defaultColWidth="9" defaultRowHeight="18.75"/>
  <cols>
    <col min="1" max="1" width="15" style="33" customWidth="1"/>
    <col min="2" max="2" width="13.25" style="33" customWidth="1"/>
    <col min="3" max="3" width="19.625" style="33" customWidth="1"/>
    <col min="4" max="4" width="3.25" style="33" customWidth="1"/>
    <col min="5" max="5" width="14.375" style="33" customWidth="1"/>
    <col min="6" max="6" width="13.875" style="33" customWidth="1"/>
    <col min="7" max="7" width="15.125" style="33" customWidth="1"/>
    <col min="8" max="8" width="9" style="33"/>
    <col min="9" max="11" width="9" style="33" hidden="1" customWidth="1"/>
    <col min="12" max="16384" width="9" style="33"/>
  </cols>
  <sheetData>
    <row r="1" s="32" customFormat="1" ht="57" customHeight="1" spans="1:7">
      <c r="A1" s="34" t="s">
        <v>1</v>
      </c>
      <c r="B1" s="35"/>
      <c r="C1" s="35"/>
      <c r="D1" s="35"/>
      <c r="E1" s="35"/>
      <c r="F1" s="35"/>
      <c r="G1" s="35"/>
    </row>
    <row r="2" ht="13.15" customHeight="1"/>
    <row r="3" ht="33.75" spans="1:7">
      <c r="A3" s="36" t="s">
        <v>7</v>
      </c>
      <c r="B3" s="36"/>
      <c r="C3" s="36"/>
      <c r="D3" s="36"/>
      <c r="E3" s="36"/>
      <c r="F3" s="36"/>
      <c r="G3" s="36"/>
    </row>
    <row r="4" ht="27" customHeight="1"/>
    <row r="5" ht="30" customHeight="1" spans="1:11">
      <c r="A5" s="37" t="s">
        <v>8</v>
      </c>
      <c r="B5" s="33" t="s">
        <v>9</v>
      </c>
      <c r="C5" s="38">
        <f>'建设项目汇总表 '!C13</f>
        <v>951236.37</v>
      </c>
      <c r="D5" s="38"/>
      <c r="E5" s="38"/>
      <c r="F5" s="38"/>
      <c r="G5" s="38"/>
      <c r="I5" s="57" t="str">
        <f>TEXT(TRUNC(C5),"[DBNUM2]")&amp;"元"</f>
        <v>玖拾伍万壹仟贰佰叁拾陆元</v>
      </c>
      <c r="J5" s="57" t="str">
        <f>TEXT(MID(C5,LEN(TEXT(TRUNC(C5,2),"0.00"))-1,1),"[DBNUM2]")&amp;"角"</f>
        <v>叁角</v>
      </c>
      <c r="K5" s="57" t="str">
        <f>TEXT(RIGHT(TEXT(TRUNC(C5,2),"0.00"),1),"[DBNUM2]")&amp;"分"</f>
        <v>柒分</v>
      </c>
    </row>
    <row r="6" ht="30" customHeight="1" spans="2:8">
      <c r="B6" s="33" t="s">
        <v>10</v>
      </c>
      <c r="C6" s="39">
        <f>C5</f>
        <v>951236.37</v>
      </c>
      <c r="D6" s="39"/>
      <c r="E6" s="39"/>
      <c r="F6" s="39"/>
      <c r="G6" s="39"/>
      <c r="H6" s="40"/>
    </row>
    <row r="7" ht="27" customHeight="1" spans="3:8">
      <c r="C7" s="41"/>
      <c r="D7" s="41"/>
      <c r="E7" s="41"/>
      <c r="F7" s="41"/>
      <c r="G7" s="41"/>
      <c r="H7" s="40"/>
    </row>
    <row r="9" ht="19.5" customHeight="1"/>
    <row r="10" customHeight="1" spans="2:7">
      <c r="B10" s="42"/>
      <c r="C10" s="43"/>
      <c r="E10" s="40"/>
      <c r="F10" s="44"/>
      <c r="G10" s="45"/>
    </row>
    <row r="11" ht="24.75" customHeight="1" spans="1:7">
      <c r="A11" s="37" t="s">
        <v>11</v>
      </c>
      <c r="B11" s="46"/>
      <c r="C11" s="46"/>
      <c r="E11" s="40" t="s">
        <v>5</v>
      </c>
      <c r="F11" s="47"/>
      <c r="G11" s="47"/>
    </row>
    <row r="12" spans="1:7">
      <c r="A12" s="37"/>
      <c r="B12" s="48" t="s">
        <v>12</v>
      </c>
      <c r="C12" s="48"/>
      <c r="E12" s="37"/>
      <c r="F12" s="48" t="s">
        <v>13</v>
      </c>
      <c r="G12" s="48"/>
    </row>
    <row r="13" ht="45" customHeight="1" spans="1:7">
      <c r="A13" s="37"/>
      <c r="B13" s="48"/>
      <c r="C13" s="48"/>
      <c r="E13" s="37"/>
      <c r="F13" s="48"/>
      <c r="G13" s="48"/>
    </row>
    <row r="14" spans="1:5">
      <c r="A14" s="40" t="s">
        <v>14</v>
      </c>
      <c r="E14" s="40" t="s">
        <v>14</v>
      </c>
    </row>
    <row r="15" spans="1:7">
      <c r="A15" s="49" t="s">
        <v>15</v>
      </c>
      <c r="B15" s="50"/>
      <c r="C15" s="50"/>
      <c r="E15" s="40" t="s">
        <v>15</v>
      </c>
      <c r="F15" s="50"/>
      <c r="G15" s="50"/>
    </row>
    <row r="16" spans="1:7">
      <c r="A16" s="37"/>
      <c r="B16" s="48" t="s">
        <v>16</v>
      </c>
      <c r="C16" s="48"/>
      <c r="E16" s="37"/>
      <c r="F16" s="48" t="s">
        <v>16</v>
      </c>
      <c r="G16" s="48"/>
    </row>
    <row r="17" ht="21" customHeight="1" spans="1:7">
      <c r="A17" s="37"/>
      <c r="B17" s="48"/>
      <c r="C17" s="48"/>
      <c r="E17" s="37"/>
      <c r="F17" s="48"/>
      <c r="G17" s="48"/>
    </row>
    <row r="18" ht="15" customHeight="1" spans="1:7">
      <c r="A18" s="37"/>
      <c r="B18" s="48"/>
      <c r="C18" s="48"/>
      <c r="E18" s="37"/>
      <c r="F18" s="48"/>
      <c r="G18" s="48"/>
    </row>
    <row r="19" ht="9" customHeight="1" spans="1:5">
      <c r="A19" s="37"/>
      <c r="E19" s="37"/>
    </row>
    <row r="20" spans="1:7">
      <c r="A20" s="37" t="s">
        <v>17</v>
      </c>
      <c r="B20" s="50"/>
      <c r="C20" s="50"/>
      <c r="E20" s="37" t="s">
        <v>18</v>
      </c>
      <c r="F20" s="50"/>
      <c r="G20" s="50"/>
    </row>
    <row r="21" ht="16" customHeight="1" spans="1:7">
      <c r="A21" s="37"/>
      <c r="B21" s="48" t="s">
        <v>19</v>
      </c>
      <c r="C21" s="48"/>
      <c r="E21" s="37"/>
      <c r="F21" s="48" t="s">
        <v>20</v>
      </c>
      <c r="G21" s="48"/>
    </row>
    <row r="22" ht="36" customHeight="1" spans="1:7">
      <c r="A22" s="37"/>
      <c r="B22" s="48"/>
      <c r="C22" s="48"/>
      <c r="E22" s="37"/>
      <c r="F22" s="48"/>
      <c r="G22" s="48"/>
    </row>
    <row r="23" ht="21" customHeight="1" spans="1:7">
      <c r="A23" s="37" t="s">
        <v>21</v>
      </c>
      <c r="B23" s="51"/>
      <c r="C23" s="52"/>
      <c r="E23" s="37" t="s">
        <v>22</v>
      </c>
      <c r="F23" s="51"/>
      <c r="G23" s="52"/>
    </row>
    <row r="24" ht="87" customHeight="1" spans="1:7">
      <c r="A24" s="53" t="s">
        <v>23</v>
      </c>
      <c r="B24" s="54"/>
      <c r="C24" s="54"/>
      <c r="E24" s="37" t="s">
        <v>24</v>
      </c>
      <c r="F24" s="49"/>
      <c r="G24" s="49"/>
    </row>
    <row r="25" spans="2:7">
      <c r="B25" s="55" t="s">
        <v>13</v>
      </c>
      <c r="C25" s="55"/>
      <c r="F25" s="55" t="s">
        <v>19</v>
      </c>
      <c r="G25" s="55"/>
    </row>
    <row r="26" spans="6:7">
      <c r="F26" s="49"/>
      <c r="G26" s="49"/>
    </row>
    <row r="27" ht="39" customHeight="1" spans="1:7">
      <c r="A27" s="37" t="s">
        <v>25</v>
      </c>
      <c r="B27" s="56"/>
      <c r="C27" s="56"/>
      <c r="E27" s="37" t="s">
        <v>18</v>
      </c>
      <c r="F27" s="49"/>
      <c r="G27" s="49"/>
    </row>
    <row r="28" spans="6:7">
      <c r="F28" s="55" t="s">
        <v>19</v>
      </c>
      <c r="G28" s="55"/>
    </row>
  </sheetData>
  <mergeCells count="25">
    <mergeCell ref="A1:G1"/>
    <mergeCell ref="A3:G3"/>
    <mergeCell ref="C5:G5"/>
    <mergeCell ref="C6:G6"/>
    <mergeCell ref="B12:C12"/>
    <mergeCell ref="F12:G12"/>
    <mergeCell ref="B15:C15"/>
    <mergeCell ref="F15:G15"/>
    <mergeCell ref="B16:C16"/>
    <mergeCell ref="F16:G16"/>
    <mergeCell ref="B20:C20"/>
    <mergeCell ref="F20:G20"/>
    <mergeCell ref="B21:C21"/>
    <mergeCell ref="F21:G21"/>
    <mergeCell ref="B23:C23"/>
    <mergeCell ref="F23:G23"/>
    <mergeCell ref="B24:C24"/>
    <mergeCell ref="F24:G24"/>
    <mergeCell ref="B25:C25"/>
    <mergeCell ref="F25:G25"/>
    <mergeCell ref="B27:C27"/>
    <mergeCell ref="F27:G27"/>
    <mergeCell ref="F28:G28"/>
    <mergeCell ref="B10:C11"/>
    <mergeCell ref="F10:G11"/>
  </mergeCells>
  <pageMargins left="0.47" right="0.2" top="0.79" bottom="0.2" header="0.31" footer="0.31"/>
  <pageSetup paperSize="9" orientation="portrait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view="pageBreakPreview" zoomScale="90" zoomScaleNormal="100" workbookViewId="0">
      <pane ySplit="4" topLeftCell="A5" activePane="bottomLeft" state="frozen"/>
      <selection/>
      <selection pane="bottomLeft" activeCell="I12" sqref="I12"/>
    </sheetView>
  </sheetViews>
  <sheetFormatPr defaultColWidth="9" defaultRowHeight="13.5"/>
  <cols>
    <col min="1" max="1" width="9.125" style="1" customWidth="1"/>
    <col min="2" max="2" width="39.625" style="1" customWidth="1"/>
    <col min="3" max="3" width="18.3916666666667" style="1" customWidth="1"/>
    <col min="4" max="4" width="18.925" style="5" customWidth="1"/>
    <col min="5" max="5" width="15.625" style="5" customWidth="1"/>
    <col min="6" max="6" width="18.75" style="1" customWidth="1"/>
    <col min="7" max="7" width="12.625" style="1"/>
    <col min="8" max="8" width="13.125" style="1"/>
    <col min="9" max="9" width="9" style="1"/>
    <col min="10" max="10" width="14.125" style="1"/>
    <col min="11" max="12" width="9" style="1"/>
    <col min="13" max="13" width="11.125" style="1"/>
    <col min="14" max="14" width="12.625" style="1"/>
    <col min="15" max="16384" width="9" style="1"/>
  </cols>
  <sheetData>
    <row r="1" s="1" customFormat="1" ht="25.5" spans="1:6">
      <c r="A1" s="6" t="s">
        <v>26</v>
      </c>
      <c r="B1" s="6"/>
      <c r="C1" s="6"/>
      <c r="D1" s="6"/>
      <c r="E1" s="6"/>
      <c r="F1" s="6"/>
    </row>
    <row r="2" s="1" customFormat="1" ht="24" customHeight="1" spans="1:8">
      <c r="A2" s="7" t="s">
        <v>27</v>
      </c>
      <c r="B2" s="7"/>
      <c r="C2" s="7"/>
      <c r="D2" s="8"/>
      <c r="E2" s="8"/>
      <c r="F2" s="7"/>
      <c r="G2" s="9"/>
      <c r="H2" s="10"/>
    </row>
    <row r="3" s="1" customFormat="1" ht="18.75" spans="1:8">
      <c r="A3" s="11" t="s">
        <v>28</v>
      </c>
      <c r="B3" s="12" t="s">
        <v>29</v>
      </c>
      <c r="C3" s="12" t="s">
        <v>30</v>
      </c>
      <c r="D3" s="12" t="s">
        <v>31</v>
      </c>
      <c r="E3" s="12" t="s">
        <v>32</v>
      </c>
      <c r="F3" s="13" t="s">
        <v>33</v>
      </c>
      <c r="G3" s="14"/>
      <c r="H3" s="15"/>
    </row>
    <row r="4" s="1" customFormat="1" ht="11" customHeight="1" spans="1:8">
      <c r="A4" s="11"/>
      <c r="B4" s="12"/>
      <c r="C4" s="12"/>
      <c r="D4" s="12"/>
      <c r="E4" s="12"/>
      <c r="F4" s="16"/>
      <c r="G4" s="14"/>
      <c r="H4" s="15"/>
    </row>
    <row r="5" s="2" customFormat="1" ht="44" customHeight="1" spans="1:8">
      <c r="A5" s="17" t="s">
        <v>34</v>
      </c>
      <c r="B5" s="18" t="s">
        <v>35</v>
      </c>
      <c r="C5" s="19">
        <v>262467.86</v>
      </c>
      <c r="D5" s="19">
        <v>253104.16</v>
      </c>
      <c r="E5" s="19">
        <f>D5-C5</f>
        <v>-9363.69999999998</v>
      </c>
      <c r="F5" s="20"/>
      <c r="G5" s="21"/>
      <c r="H5" s="22"/>
    </row>
    <row r="6" s="2" customFormat="1" ht="44" customHeight="1" spans="1:8">
      <c r="A6" s="17" t="s">
        <v>36</v>
      </c>
      <c r="B6" s="18" t="s">
        <v>37</v>
      </c>
      <c r="C6" s="19">
        <v>426846.56</v>
      </c>
      <c r="D6" s="19">
        <v>419652.78</v>
      </c>
      <c r="E6" s="19">
        <f>D6-C6</f>
        <v>-7193.77999999997</v>
      </c>
      <c r="F6" s="20"/>
      <c r="G6" s="21"/>
      <c r="H6" s="22"/>
    </row>
    <row r="7" s="2" customFormat="1" ht="44" customHeight="1" spans="1:8">
      <c r="A7" s="17" t="s">
        <v>38</v>
      </c>
      <c r="B7" s="18" t="s">
        <v>39</v>
      </c>
      <c r="C7" s="19">
        <v>271661.93</v>
      </c>
      <c r="D7" s="19">
        <v>258479.43</v>
      </c>
      <c r="E7" s="19">
        <f>D7-C7</f>
        <v>-13182.5</v>
      </c>
      <c r="F7" s="20"/>
      <c r="G7" s="21"/>
      <c r="H7" s="22"/>
    </row>
    <row r="8" s="2" customFormat="1" ht="44" customHeight="1" spans="1:8">
      <c r="A8" s="17" t="s">
        <v>40</v>
      </c>
      <c r="B8" s="18" t="s">
        <v>41</v>
      </c>
      <c r="C8" s="19">
        <v>20000</v>
      </c>
      <c r="D8" s="19">
        <v>20000</v>
      </c>
      <c r="E8" s="19">
        <f>D8-C8</f>
        <v>0</v>
      </c>
      <c r="F8" s="20"/>
      <c r="G8" s="21"/>
      <c r="H8" s="22"/>
    </row>
    <row r="9" s="4" customFormat="1" ht="34" customHeight="1" spans="1:13">
      <c r="A9" s="17" t="s">
        <v>42</v>
      </c>
      <c r="B9" s="25" t="s">
        <v>43</v>
      </c>
      <c r="C9" s="27">
        <f>SUM(C5:C8)</f>
        <v>980976.35</v>
      </c>
      <c r="D9" s="27">
        <f>SUM(D5:D8)</f>
        <v>951236.37</v>
      </c>
      <c r="E9" s="27">
        <f>D9-C9</f>
        <v>-29739.9799999997</v>
      </c>
      <c r="F9" s="28"/>
      <c r="J9" s="4">
        <v>474651.13</v>
      </c>
      <c r="M9" s="30">
        <f>J9+E9</f>
        <v>444911.15</v>
      </c>
    </row>
    <row r="10" ht="14.25" spans="6:6">
      <c r="F10" s="29"/>
    </row>
    <row r="11" ht="14.25" spans="6:14">
      <c r="F11" s="29"/>
      <c r="N11" s="31">
        <f>J9/C9</f>
        <v>0.483855834037182</v>
      </c>
    </row>
    <row r="12" ht="14.25" spans="6:6">
      <c r="F12" s="29"/>
    </row>
    <row r="13" ht="14.25" spans="6:6">
      <c r="F13" s="29"/>
    </row>
    <row r="14" ht="14.25" spans="6:6">
      <c r="F14" s="29"/>
    </row>
    <row r="15" ht="14.25" spans="6:6">
      <c r="F15" s="29"/>
    </row>
    <row r="16" ht="14.25" spans="6:6">
      <c r="F16" s="29"/>
    </row>
    <row r="17" ht="14.25" spans="6:6">
      <c r="F17" s="29"/>
    </row>
    <row r="18" ht="14.25" spans="6:6">
      <c r="F18" s="29"/>
    </row>
  </sheetData>
  <mergeCells count="9">
    <mergeCell ref="A1:F1"/>
    <mergeCell ref="A2:D2"/>
    <mergeCell ref="A3:A4"/>
    <mergeCell ref="B3:B4"/>
    <mergeCell ref="C3:C4"/>
    <mergeCell ref="D3:D4"/>
    <mergeCell ref="E3:E4"/>
    <mergeCell ref="F3:F4"/>
    <mergeCell ref="F5:F8"/>
  </mergeCells>
  <printOptions horizontalCentered="1"/>
  <pageMargins left="0.275" right="0.275" top="0.60625" bottom="0.60625" header="0.5" footer="0.5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view="pageBreakPreview" zoomScaleNormal="100" workbookViewId="0">
      <pane ySplit="4" topLeftCell="A5" activePane="bottomLeft" state="frozen"/>
      <selection/>
      <selection pane="bottomLeft" activeCell="G6" sqref="G6"/>
    </sheetView>
  </sheetViews>
  <sheetFormatPr defaultColWidth="9" defaultRowHeight="13.5" outlineLevelCol="5"/>
  <cols>
    <col min="1" max="1" width="9.125" style="1" customWidth="1"/>
    <col min="2" max="2" width="46.5" style="1" customWidth="1"/>
    <col min="3" max="3" width="22.5" style="5" customWidth="1"/>
    <col min="4" max="4" width="22.125" style="1" customWidth="1"/>
    <col min="5" max="5" width="12.625" style="1"/>
    <col min="6" max="6" width="13.125" style="1"/>
    <col min="7" max="7" width="14.125" style="1"/>
    <col min="8" max="16384" width="9" style="1"/>
  </cols>
  <sheetData>
    <row r="1" s="1" customFormat="1" ht="25.5" spans="1:4">
      <c r="A1" s="6" t="s">
        <v>26</v>
      </c>
      <c r="B1" s="6"/>
      <c r="C1" s="6"/>
      <c r="D1" s="6"/>
    </row>
    <row r="2" s="1" customFormat="1" ht="24" customHeight="1" spans="1:6">
      <c r="A2" s="7" t="s">
        <v>27</v>
      </c>
      <c r="B2" s="7"/>
      <c r="C2" s="8"/>
      <c r="D2" s="7"/>
      <c r="E2" s="9"/>
      <c r="F2" s="10"/>
    </row>
    <row r="3" s="1" customFormat="1" ht="18.75" spans="1:6">
      <c r="A3" s="11" t="s">
        <v>28</v>
      </c>
      <c r="B3" s="12" t="s">
        <v>29</v>
      </c>
      <c r="C3" s="12" t="s">
        <v>31</v>
      </c>
      <c r="D3" s="13" t="s">
        <v>33</v>
      </c>
      <c r="E3" s="14"/>
      <c r="F3" s="15"/>
    </row>
    <row r="4" s="1" customFormat="1" ht="13" customHeight="1" spans="1:6">
      <c r="A4" s="11"/>
      <c r="B4" s="12"/>
      <c r="C4" s="12"/>
      <c r="D4" s="16"/>
      <c r="E4" s="14"/>
      <c r="F4" s="15"/>
    </row>
    <row r="5" s="2" customFormat="1" ht="45" customHeight="1" spans="1:6">
      <c r="A5" s="17" t="s">
        <v>34</v>
      </c>
      <c r="B5" s="18" t="s">
        <v>35</v>
      </c>
      <c r="C5" s="19">
        <v>253104.16</v>
      </c>
      <c r="D5" s="20"/>
      <c r="E5" s="21"/>
      <c r="F5" s="22"/>
    </row>
    <row r="6" s="3" customFormat="1" ht="45" customHeight="1" spans="1:6">
      <c r="A6" s="17" t="s">
        <v>36</v>
      </c>
      <c r="B6" s="18" t="s">
        <v>37</v>
      </c>
      <c r="C6" s="19">
        <v>419652.78</v>
      </c>
      <c r="D6" s="20"/>
      <c r="E6" s="23"/>
      <c r="F6" s="24"/>
    </row>
    <row r="7" s="3" customFormat="1" ht="45" customHeight="1" spans="1:6">
      <c r="A7" s="17" t="s">
        <v>38</v>
      </c>
      <c r="B7" s="18" t="s">
        <v>39</v>
      </c>
      <c r="C7" s="19">
        <v>258479.43</v>
      </c>
      <c r="D7" s="20"/>
      <c r="E7" s="23"/>
      <c r="F7" s="24"/>
    </row>
    <row r="8" s="3" customFormat="1" ht="45" customHeight="1" spans="1:6">
      <c r="A8" s="17" t="s">
        <v>40</v>
      </c>
      <c r="B8" s="18" t="s">
        <v>41</v>
      </c>
      <c r="C8" s="19">
        <v>20000</v>
      </c>
      <c r="D8" s="20"/>
      <c r="E8" s="23"/>
      <c r="F8" s="24"/>
    </row>
    <row r="9" s="3" customFormat="1" ht="28" customHeight="1" spans="1:6">
      <c r="A9" s="17"/>
      <c r="B9" s="18"/>
      <c r="C9" s="25"/>
      <c r="D9" s="20"/>
      <c r="E9" s="23"/>
      <c r="F9" s="24"/>
    </row>
    <row r="10" s="3" customFormat="1" ht="28" customHeight="1" spans="1:6">
      <c r="A10" s="17"/>
      <c r="B10" s="26"/>
      <c r="C10" s="25"/>
      <c r="D10" s="20"/>
      <c r="E10" s="23"/>
      <c r="F10" s="24"/>
    </row>
    <row r="11" s="3" customFormat="1" ht="28" customHeight="1" spans="1:6">
      <c r="A11" s="17"/>
      <c r="B11" s="26"/>
      <c r="C11" s="25"/>
      <c r="D11" s="20"/>
      <c r="E11" s="23"/>
      <c r="F11" s="24"/>
    </row>
    <row r="12" s="3" customFormat="1" ht="28" customHeight="1" spans="1:6">
      <c r="A12" s="17"/>
      <c r="B12" s="26"/>
      <c r="C12" s="25"/>
      <c r="D12" s="20"/>
      <c r="E12" s="23"/>
      <c r="F12" s="24"/>
    </row>
    <row r="13" s="4" customFormat="1" ht="32" customHeight="1" spans="1:4">
      <c r="A13" s="17" t="s">
        <v>44</v>
      </c>
      <c r="B13" s="25" t="s">
        <v>43</v>
      </c>
      <c r="C13" s="27">
        <f>SUM(C5:C9)</f>
        <v>951236.37</v>
      </c>
      <c r="D13" s="28"/>
    </row>
    <row r="14" ht="14.25" spans="4:4">
      <c r="D14" s="29"/>
    </row>
    <row r="15" ht="14.25" spans="4:4">
      <c r="D15" s="29"/>
    </row>
    <row r="16" ht="14.25" spans="4:4">
      <c r="D16" s="29"/>
    </row>
    <row r="17" ht="14.25" spans="4:4">
      <c r="D17" s="29"/>
    </row>
    <row r="18" ht="14.25" spans="4:4">
      <c r="D18" s="29"/>
    </row>
    <row r="19" ht="14.25" spans="4:4">
      <c r="D19" s="29"/>
    </row>
    <row r="20" ht="14.25" spans="4:4">
      <c r="D20" s="29"/>
    </row>
    <row r="21" ht="14.25" spans="4:4">
      <c r="D21" s="29"/>
    </row>
    <row r="22" ht="14.25" spans="4:4">
      <c r="D22" s="29"/>
    </row>
  </sheetData>
  <mergeCells count="7">
    <mergeCell ref="A1:D1"/>
    <mergeCell ref="A2:C2"/>
    <mergeCell ref="A3:A4"/>
    <mergeCell ref="B3:B4"/>
    <mergeCell ref="C3:C4"/>
    <mergeCell ref="D3:D4"/>
    <mergeCell ref="D5:D12"/>
  </mergeCells>
  <printOptions horizontalCentered="1"/>
  <pageMargins left="0.275" right="0.275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预算价封面</vt:lpstr>
      <vt:lpstr>预算审核扉页</vt:lpstr>
      <vt:lpstr>建设项目审核对比表</vt:lpstr>
      <vt:lpstr>建设项目汇总表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Dack</cp:lastModifiedBy>
  <dcterms:created xsi:type="dcterms:W3CDTF">2022-05-26T01:29:00Z</dcterms:created>
  <dcterms:modified xsi:type="dcterms:W3CDTF">2025-05-28T07:34:14Z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8E22888C47BE4BF5BCE36499AB2A5757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