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  <sheet name="Sheet1 (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<sst xmlns="http://schemas.openxmlformats.org/spreadsheetml/2006/main" count="72" uniqueCount="30">
  <si>
    <t>银行贷款</t>
  </si>
  <si>
    <t>债权单位</t>
  </si>
  <si>
    <t>债务单位</t>
  </si>
  <si>
    <t>应付</t>
  </si>
  <si>
    <t>广东仁化农村商业银行股份有限公司</t>
  </si>
  <si>
    <t>高坪、澌溪河</t>
  </si>
  <si>
    <t>高坪</t>
  </si>
  <si>
    <t>财政局规划股</t>
  </si>
  <si>
    <t>赤石迳</t>
  </si>
  <si>
    <t>广东十六冶建设有限公司</t>
  </si>
  <si>
    <t>火冲坑</t>
  </si>
  <si>
    <t>仁化县财政局</t>
  </si>
  <si>
    <t>合计</t>
  </si>
  <si>
    <t>小计</t>
  </si>
  <si>
    <t>朱军才</t>
  </si>
  <si>
    <t>总负债</t>
  </si>
  <si>
    <t>高坪电站</t>
  </si>
  <si>
    <t>广东鸿源众力发电设备有限公司</t>
  </si>
  <si>
    <t>韶关市水利水电勘测设计咨询有限公司</t>
  </si>
  <si>
    <t>财政局</t>
  </si>
  <si>
    <t>澌溪河</t>
  </si>
  <si>
    <t>高坪电站周转金</t>
  </si>
  <si>
    <t>西岸水电工程管理所</t>
  </si>
  <si>
    <t>丹实借款</t>
  </si>
  <si>
    <t>调整前</t>
  </si>
  <si>
    <t>调整后</t>
  </si>
  <si>
    <t>应收</t>
  </si>
  <si>
    <t>西岸</t>
  </si>
  <si>
    <t>高坪水库（事业）</t>
  </si>
  <si>
    <t>赤石迳水库（事业）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</si>
</sst>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0_);[Red]\(#,##0.00\)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.5"/>
      <color indexed="8"/>
      <name val="宋体"/>
      <charset val="134"/>
    </font>
    <font>
      <sz val="10.5"/>
      <name val="宋体"/>
      <charset val="134"/>
    </font>
    <font>
      <sz val="10.5"/>
      <color rgb="FFFF0000"/>
      <name val="宋体"/>
      <charset val="134"/>
    </font>
    <font>
      <sz val="10.5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3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25" fillId="0" borderId="3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40" applyNumberFormat="0" applyAlignment="0" applyProtection="0">
      <alignment vertical="center"/>
    </xf>
    <xf numFmtId="0" fontId="27" fillId="5" borderId="41" applyNumberFormat="0" applyAlignment="0" applyProtection="0">
      <alignment vertical="center"/>
    </xf>
    <xf numFmtId="0" fontId="28" fillId="5" borderId="40" applyNumberFormat="0" applyAlignment="0" applyProtection="0">
      <alignment vertical="center"/>
    </xf>
    <xf numFmtId="0" fontId="29" fillId="6" borderId="42" applyNumberFormat="0" applyAlignment="0" applyProtection="0">
      <alignment vertical="center"/>
    </xf>
    <xf numFmtId="0" fontId="30" fillId="0" borderId="43" applyNumberFormat="0" applyFill="0" applyAlignment="0" applyProtection="0">
      <alignment vertical="center"/>
    </xf>
    <xf numFmtId="0" fontId="31" fillId="0" borderId="44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15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Fill="1">
      <alignment vertical="center"/>
    </xf>
    <xf numFmtId="0" fontId="4" fillId="0" borderId="0" xfId="0" applyFont="1">
      <alignment vertical="center"/>
    </xf>
    <xf numFmtId="43" fontId="4" fillId="0" borderId="0" xfId="0" applyNumberFormat="1" applyFont="1">
      <alignment vertical="center"/>
    </xf>
    <xf numFmtId="43" fontId="0" fillId="0" borderId="0" xfId="0" applyNumberForma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3" fontId="1" fillId="0" borderId="0" xfId="0" applyNumberFormat="1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2" xfId="0" applyNumberFormat="1" applyFont="1" applyFill="1" applyBorder="1" applyAlignment="1">
      <alignment horizontal="center" vertical="center"/>
    </xf>
    <xf numFmtId="43" fontId="2" fillId="0" borderId="3" xfId="0" applyNumberFormat="1" applyFont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center" vertical="center"/>
    </xf>
    <xf numFmtId="43" fontId="2" fillId="0" borderId="4" xfId="0" applyNumberFormat="1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>
      <alignment vertical="center"/>
    </xf>
    <xf numFmtId="43" fontId="3" fillId="0" borderId="7" xfId="0" applyNumberFormat="1" applyFont="1" applyBorder="1">
      <alignment vertical="center"/>
    </xf>
    <xf numFmtId="43" fontId="3" fillId="0" borderId="8" xfId="0" applyNumberFormat="1" applyFont="1" applyBorder="1">
      <alignment vertical="center"/>
    </xf>
    <xf numFmtId="0" fontId="3" fillId="0" borderId="9" xfId="0" applyFont="1" applyFill="1" applyBorder="1" applyAlignment="1">
      <alignment horizontal="center" vertical="center"/>
    </xf>
    <xf numFmtId="0" fontId="6" fillId="0" borderId="10" xfId="50" applyFont="1" applyFill="1" applyBorder="1" applyAlignment="1">
      <alignment horizontal="center" vertical="center"/>
    </xf>
    <xf numFmtId="43" fontId="6" fillId="0" borderId="10" xfId="1" applyNumberFormat="1" applyFont="1" applyFill="1" applyBorder="1" applyAlignment="1">
      <alignment horizontal="center" vertical="center"/>
    </xf>
    <xf numFmtId="43" fontId="3" fillId="0" borderId="11" xfId="0" applyNumberFormat="1" applyFont="1" applyBorder="1">
      <alignment vertical="center"/>
    </xf>
    <xf numFmtId="43" fontId="3" fillId="0" borderId="12" xfId="0" applyNumberFormat="1" applyFont="1" applyBorder="1">
      <alignment vertical="center"/>
    </xf>
    <xf numFmtId="0" fontId="3" fillId="0" borderId="11" xfId="0" applyFont="1" applyBorder="1">
      <alignment vertical="center"/>
    </xf>
    <xf numFmtId="0" fontId="3" fillId="0" borderId="10" xfId="0" applyFont="1" applyBorder="1" applyAlignment="1">
      <alignment horizontal="center" vertical="center"/>
    </xf>
    <xf numFmtId="43" fontId="3" fillId="0" borderId="10" xfId="0" applyNumberFormat="1" applyFont="1" applyBorder="1">
      <alignment vertical="center"/>
    </xf>
    <xf numFmtId="0" fontId="3" fillId="0" borderId="13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43" fontId="8" fillId="0" borderId="14" xfId="1" applyNumberFormat="1" applyFont="1" applyFill="1" applyBorder="1" applyAlignment="1">
      <alignment horizontal="center" vertical="center"/>
    </xf>
    <xf numFmtId="43" fontId="3" fillId="0" borderId="15" xfId="0" applyNumberFormat="1" applyFont="1" applyBorder="1">
      <alignment vertical="center"/>
    </xf>
    <xf numFmtId="43" fontId="3" fillId="0" borderId="16" xfId="0" applyNumberFormat="1" applyFont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49" fontId="6" fillId="0" borderId="6" xfId="49" applyNumberFormat="1" applyFont="1" applyFill="1" applyBorder="1" applyAlignment="1">
      <alignment horizontal="center" vertical="center"/>
    </xf>
    <xf numFmtId="43" fontId="6" fillId="0" borderId="6" xfId="49" applyNumberFormat="1" applyFont="1" applyFill="1" applyBorder="1" applyAlignment="1">
      <alignment horizontal="center" vertical="center"/>
    </xf>
    <xf numFmtId="43" fontId="3" fillId="0" borderId="7" xfId="0" applyNumberFormat="1" applyFont="1" applyFill="1" applyBorder="1">
      <alignment vertical="center"/>
    </xf>
    <xf numFmtId="0" fontId="3" fillId="0" borderId="17" xfId="0" applyFont="1" applyFill="1" applyBorder="1">
      <alignment vertical="center"/>
    </xf>
    <xf numFmtId="0" fontId="3" fillId="0" borderId="18" xfId="0" applyFont="1" applyFill="1" applyBorder="1" applyAlignment="1">
      <alignment horizontal="center" vertical="center"/>
    </xf>
    <xf numFmtId="49" fontId="6" fillId="0" borderId="19" xfId="49" applyNumberFormat="1" applyFont="1" applyFill="1" applyBorder="1" applyAlignment="1">
      <alignment horizontal="center" vertical="center"/>
    </xf>
    <xf numFmtId="43" fontId="6" fillId="0" borderId="20" xfId="49" applyNumberFormat="1" applyFont="1" applyFill="1" applyBorder="1" applyAlignment="1">
      <alignment horizontal="center" vertical="center"/>
    </xf>
    <xf numFmtId="0" fontId="3" fillId="0" borderId="12" xfId="0" applyFont="1" applyFill="1" applyBorder="1">
      <alignment vertical="center"/>
    </xf>
    <xf numFmtId="43" fontId="3" fillId="0" borderId="20" xfId="0" applyNumberFormat="1" applyFont="1" applyFill="1" applyBorder="1">
      <alignment vertical="center"/>
    </xf>
    <xf numFmtId="43" fontId="6" fillId="0" borderId="10" xfId="49" applyNumberFormat="1" applyFont="1" applyFill="1" applyBorder="1" applyAlignment="1">
      <alignment horizontal="center" vertical="center"/>
    </xf>
    <xf numFmtId="43" fontId="3" fillId="0" borderId="11" xfId="0" applyNumberFormat="1" applyFont="1" applyFill="1" applyBorder="1">
      <alignment vertical="center"/>
    </xf>
    <xf numFmtId="43" fontId="3" fillId="0" borderId="12" xfId="0" applyNumberFormat="1" applyFont="1" applyFill="1" applyBorder="1">
      <alignment vertical="center"/>
    </xf>
    <xf numFmtId="49" fontId="6" fillId="0" borderId="10" xfId="49" applyNumberFormat="1" applyFont="1" applyFill="1" applyBorder="1" applyAlignment="1">
      <alignment horizontal="center" vertical="center"/>
    </xf>
    <xf numFmtId="43" fontId="3" fillId="0" borderId="21" xfId="0" applyNumberFormat="1" applyFont="1" applyFill="1" applyBorder="1">
      <alignment vertical="center"/>
    </xf>
    <xf numFmtId="0" fontId="3" fillId="0" borderId="22" xfId="0" applyFont="1" applyFill="1" applyBorder="1" applyAlignment="1">
      <alignment horizontal="center" vertical="center"/>
    </xf>
    <xf numFmtId="49" fontId="6" fillId="0" borderId="14" xfId="49" applyNumberFormat="1" applyFont="1" applyFill="1" applyBorder="1" applyAlignment="1">
      <alignment horizontal="center" vertical="center"/>
    </xf>
    <xf numFmtId="43" fontId="8" fillId="0" borderId="14" xfId="49" applyNumberFormat="1" applyFont="1" applyFill="1" applyBorder="1" applyAlignment="1">
      <alignment horizontal="center" vertical="center"/>
    </xf>
    <xf numFmtId="43" fontId="8" fillId="0" borderId="15" xfId="49" applyNumberFormat="1" applyFont="1" applyFill="1" applyBorder="1" applyAlignment="1">
      <alignment horizontal="center" vertical="center"/>
    </xf>
    <xf numFmtId="43" fontId="3" fillId="0" borderId="16" xfId="0" applyNumberFormat="1" applyFont="1" applyFill="1" applyBorder="1">
      <alignment vertical="center"/>
    </xf>
    <xf numFmtId="43" fontId="3" fillId="0" borderId="15" xfId="0" applyNumberFormat="1" applyFont="1" applyFill="1" applyBorder="1">
      <alignment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>
      <alignment vertical="center"/>
    </xf>
    <xf numFmtId="43" fontId="3" fillId="0" borderId="23" xfId="0" applyNumberFormat="1" applyFont="1" applyFill="1" applyBorder="1">
      <alignment vertical="center"/>
    </xf>
    <xf numFmtId="43" fontId="3" fillId="0" borderId="5" xfId="0" applyNumberFormat="1" applyFont="1" applyFill="1" applyBorder="1">
      <alignment vertical="center"/>
    </xf>
    <xf numFmtId="0" fontId="7" fillId="0" borderId="10" xfId="0" applyFont="1" applyFill="1" applyBorder="1" applyAlignment="1">
      <alignment horizontal="center" vertical="center"/>
    </xf>
    <xf numFmtId="43" fontId="7" fillId="0" borderId="10" xfId="1" applyNumberFormat="1" applyFont="1" applyFill="1" applyBorder="1" applyAlignment="1">
      <alignment horizontal="center" vertical="center"/>
    </xf>
    <xf numFmtId="43" fontId="3" fillId="0" borderId="24" xfId="0" applyNumberFormat="1" applyFont="1" applyFill="1" applyBorder="1">
      <alignment vertical="center"/>
    </xf>
    <xf numFmtId="43" fontId="3" fillId="0" borderId="9" xfId="0" applyNumberFormat="1" applyFont="1" applyFill="1" applyBorder="1">
      <alignment vertical="center"/>
    </xf>
    <xf numFmtId="43" fontId="8" fillId="0" borderId="25" xfId="1" applyNumberFormat="1" applyFont="1" applyFill="1" applyBorder="1" applyAlignment="1">
      <alignment horizontal="center" vertical="center"/>
    </xf>
    <xf numFmtId="43" fontId="3" fillId="0" borderId="13" xfId="0" applyNumberFormat="1" applyFont="1" applyFill="1" applyBorder="1">
      <alignment vertical="center"/>
    </xf>
    <xf numFmtId="0" fontId="6" fillId="0" borderId="18" xfId="5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43" fontId="8" fillId="0" borderId="19" xfId="1" applyNumberFormat="1" applyFont="1" applyFill="1" applyBorder="1" applyAlignment="1">
      <alignment horizontal="center" vertical="center"/>
    </xf>
    <xf numFmtId="43" fontId="3" fillId="0" borderId="26" xfId="0" applyNumberFormat="1" applyFont="1" applyFill="1" applyBorder="1">
      <alignment vertical="center"/>
    </xf>
    <xf numFmtId="43" fontId="3" fillId="0" borderId="27" xfId="0" applyNumberFormat="1" applyFont="1" applyFill="1" applyBorder="1">
      <alignment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43" fontId="9" fillId="0" borderId="28" xfId="0" applyNumberFormat="1" applyFont="1" applyFill="1" applyBorder="1">
      <alignment vertical="center"/>
    </xf>
    <xf numFmtId="43" fontId="9" fillId="0" borderId="29" xfId="0" applyNumberFormat="1" applyFont="1" applyFill="1" applyBorder="1">
      <alignment vertical="center"/>
    </xf>
    <xf numFmtId="43" fontId="3" fillId="0" borderId="30" xfId="0" applyNumberFormat="1" applyFont="1" applyFill="1" applyBorder="1">
      <alignment vertical="center"/>
    </xf>
    <xf numFmtId="43" fontId="3" fillId="0" borderId="31" xfId="0" applyNumberFormat="1" applyFont="1" applyFill="1" applyBorder="1">
      <alignment vertical="center"/>
    </xf>
    <xf numFmtId="0" fontId="3" fillId="0" borderId="5" xfId="0" applyFont="1" applyBorder="1" applyAlignment="1">
      <alignment horizontal="center" vertical="center"/>
    </xf>
    <xf numFmtId="43" fontId="3" fillId="0" borderId="6" xfId="0" applyNumberFormat="1" applyFont="1" applyBorder="1">
      <alignment vertical="center"/>
    </xf>
    <xf numFmtId="43" fontId="3" fillId="0" borderId="23" xfId="0" applyNumberFormat="1" applyFont="1" applyBorder="1">
      <alignment vertical="center"/>
    </xf>
    <xf numFmtId="0" fontId="3" fillId="0" borderId="5" xfId="0" applyFont="1" applyBorder="1">
      <alignment vertical="center"/>
    </xf>
    <xf numFmtId="0" fontId="3" fillId="0" borderId="9" xfId="0" applyFont="1" applyBorder="1" applyAlignment="1">
      <alignment horizontal="center" vertical="center"/>
    </xf>
    <xf numFmtId="43" fontId="7" fillId="0" borderId="24" xfId="1" applyNumberFormat="1" applyFont="1" applyFill="1" applyBorder="1" applyAlignment="1">
      <alignment horizontal="center" vertical="center"/>
    </xf>
    <xf numFmtId="0" fontId="3" fillId="0" borderId="9" xfId="0" applyFont="1" applyBorder="1">
      <alignment vertical="center"/>
    </xf>
    <xf numFmtId="43" fontId="3" fillId="0" borderId="24" xfId="0" applyNumberFormat="1" applyFont="1" applyBorder="1">
      <alignment vertical="center"/>
    </xf>
    <xf numFmtId="43" fontId="3" fillId="0" borderId="9" xfId="0" applyNumberFormat="1" applyFont="1" applyBorder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43" fontId="3" fillId="0" borderId="28" xfId="0" applyNumberFormat="1" applyFont="1" applyBorder="1" applyAlignment="1">
      <alignment horizontal="center" vertical="center"/>
    </xf>
    <xf numFmtId="43" fontId="3" fillId="0" borderId="29" xfId="0" applyNumberFormat="1" applyFont="1" applyBorder="1">
      <alignment vertical="center"/>
    </xf>
    <xf numFmtId="43" fontId="3" fillId="0" borderId="30" xfId="0" applyNumberFormat="1" applyFont="1" applyBorder="1">
      <alignment vertical="center"/>
    </xf>
    <xf numFmtId="43" fontId="3" fillId="0" borderId="31" xfId="0" applyNumberFormat="1" applyFont="1" applyBorder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43" fontId="3" fillId="0" borderId="14" xfId="0" applyNumberFormat="1" applyFont="1" applyBorder="1">
      <alignment vertical="center"/>
    </xf>
    <xf numFmtId="43" fontId="9" fillId="0" borderId="25" xfId="0" applyNumberFormat="1" applyFont="1" applyBorder="1">
      <alignment vertical="center"/>
    </xf>
    <xf numFmtId="43" fontId="3" fillId="0" borderId="13" xfId="0" applyNumberFormat="1" applyFont="1" applyBorder="1">
      <alignment vertical="center"/>
    </xf>
    <xf numFmtId="43" fontId="9" fillId="0" borderId="15" xfId="0" applyNumberFormat="1" applyFont="1" applyBorder="1">
      <alignment vertical="center"/>
    </xf>
    <xf numFmtId="0" fontId="5" fillId="0" borderId="0" xfId="0" applyFont="1" applyAlignment="1">
      <alignment horizontal="center" vertical="center"/>
    </xf>
    <xf numFmtId="43" fontId="5" fillId="0" borderId="0" xfId="0" applyNumberFormat="1" applyFo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Font="1">
      <alignment vertical="center"/>
    </xf>
    <xf numFmtId="43" fontId="10" fillId="0" borderId="0" xfId="0" applyNumberFormat="1" applyFont="1">
      <alignment vertical="center"/>
    </xf>
    <xf numFmtId="0" fontId="0" fillId="0" borderId="0" xfId="0" applyAlignment="1">
      <alignment horizontal="center" vertical="center"/>
    </xf>
    <xf numFmtId="43" fontId="1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3" fontId="11" fillId="0" borderId="32" xfId="0" applyNumberFormat="1" applyFont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 wrapText="1"/>
    </xf>
    <xf numFmtId="43" fontId="14" fillId="0" borderId="10" xfId="1" applyNumberFormat="1" applyFont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15" fillId="0" borderId="6" xfId="50" applyFont="1" applyFill="1" applyBorder="1" applyAlignment="1">
      <alignment horizontal="center" vertical="center"/>
    </xf>
    <xf numFmtId="176" fontId="15" fillId="0" borderId="7" xfId="50" applyNumberFormat="1" applyFont="1" applyFill="1" applyBorder="1" applyAlignment="1">
      <alignment vertical="center"/>
    </xf>
    <xf numFmtId="43" fontId="13" fillId="0" borderId="10" xfId="0" applyNumberFormat="1" applyFont="1" applyFill="1" applyBorder="1" applyAlignment="1" applyProtection="1">
      <alignment horizontal="center" vertical="center"/>
      <protection locked="0"/>
    </xf>
    <xf numFmtId="0" fontId="0" fillId="0" borderId="9" xfId="0" applyFont="1" applyFill="1" applyBorder="1" applyAlignment="1">
      <alignment horizontal="center" vertical="center"/>
    </xf>
    <xf numFmtId="0" fontId="15" fillId="0" borderId="10" xfId="50" applyFont="1" applyFill="1" applyBorder="1" applyAlignment="1">
      <alignment horizontal="center" vertical="center"/>
    </xf>
    <xf numFmtId="176" fontId="15" fillId="0" borderId="11" xfId="50" applyNumberFormat="1" applyFont="1" applyFill="1" applyBorder="1" applyAlignment="1">
      <alignment vertical="center"/>
    </xf>
    <xf numFmtId="43" fontId="0" fillId="0" borderId="10" xfId="49" applyNumberFormat="1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43" fontId="2" fillId="0" borderId="10" xfId="0" applyNumberFormat="1" applyFont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49" fontId="16" fillId="0" borderId="14" xfId="49" applyNumberFormat="1" applyFont="1" applyFill="1" applyBorder="1" applyAlignment="1">
      <alignment horizontal="center" vertical="center"/>
    </xf>
    <xf numFmtId="43" fontId="11" fillId="0" borderId="15" xfId="0" applyNumberFormat="1" applyFont="1" applyBorder="1" applyAlignment="1">
      <alignment vertical="center"/>
    </xf>
    <xf numFmtId="43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49" fontId="15" fillId="2" borderId="19" xfId="49" applyNumberFormat="1" applyFont="1" applyFill="1" applyBorder="1" applyAlignment="1">
      <alignment horizontal="center" vertical="center"/>
    </xf>
    <xf numFmtId="177" fontId="15" fillId="2" borderId="20" xfId="49" applyNumberFormat="1" applyFont="1" applyFill="1" applyBorder="1" applyAlignment="1">
      <alignment horizontal="right" vertical="center"/>
    </xf>
    <xf numFmtId="4" fontId="15" fillId="2" borderId="10" xfId="49" applyNumberFormat="1" applyFont="1" applyFill="1" applyBorder="1" applyAlignment="1">
      <alignment horizontal="center" vertical="center"/>
    </xf>
    <xf numFmtId="4" fontId="15" fillId="2" borderId="11" xfId="49" applyNumberFormat="1" applyFont="1" applyFill="1" applyBorder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22" xfId="0" applyFont="1" applyFill="1" applyBorder="1" applyAlignment="1">
      <alignment horizontal="center" vertical="center"/>
    </xf>
    <xf numFmtId="43" fontId="17" fillId="0" borderId="15" xfId="49" applyNumberFormat="1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43" fontId="14" fillId="0" borderId="7" xfId="1" applyNumberFormat="1" applyFont="1" applyBorder="1" applyAlignment="1">
      <alignment horizontal="right" vertical="center"/>
    </xf>
    <xf numFmtId="0" fontId="14" fillId="0" borderId="10" xfId="0" applyFont="1" applyFill="1" applyBorder="1" applyAlignment="1">
      <alignment horizontal="center" vertical="center"/>
    </xf>
    <xf numFmtId="43" fontId="14" fillId="0" borderId="11" xfId="1" applyNumberFormat="1" applyFont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/>
    </xf>
    <xf numFmtId="43" fontId="17" fillId="0" borderId="15" xfId="1" applyNumberFormat="1" applyFont="1" applyFill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14" fillId="0" borderId="19" xfId="0" applyFont="1" applyFill="1" applyBorder="1" applyAlignment="1" applyProtection="1">
      <alignment horizontal="center" vertical="center"/>
      <protection locked="0"/>
    </xf>
    <xf numFmtId="43" fontId="14" fillId="0" borderId="20" xfId="0" applyNumberFormat="1" applyFont="1" applyFill="1" applyBorder="1" applyAlignment="1" applyProtection="1">
      <alignment horizontal="center" vertical="center"/>
      <protection locked="0"/>
    </xf>
    <xf numFmtId="0" fontId="0" fillId="0" borderId="9" xfId="0" applyFont="1" applyBorder="1" applyAlignment="1">
      <alignment horizontal="center" vertical="center"/>
    </xf>
    <xf numFmtId="0" fontId="14" fillId="0" borderId="10" xfId="0" applyFont="1" applyFill="1" applyBorder="1" applyAlignment="1" applyProtection="1">
      <alignment horizontal="center" vertical="center"/>
      <protection locked="0"/>
    </xf>
    <xf numFmtId="43" fontId="14" fillId="0" borderId="11" xfId="0" applyNumberFormat="1" applyFont="1" applyFill="1" applyBorder="1" applyAlignment="1" applyProtection="1">
      <alignment horizontal="center" vertical="center"/>
      <protection locked="0"/>
    </xf>
    <xf numFmtId="0" fontId="14" fillId="0" borderId="33" xfId="0" applyFont="1" applyFill="1" applyBorder="1" applyAlignment="1">
      <alignment horizontal="center" vertical="center"/>
    </xf>
    <xf numFmtId="0" fontId="0" fillId="0" borderId="30" xfId="0" applyFont="1" applyBorder="1" applyAlignment="1">
      <alignment horizontal="center" vertical="center"/>
    </xf>
    <xf numFmtId="0" fontId="17" fillId="0" borderId="28" xfId="0" applyFont="1" applyFill="1" applyBorder="1" applyAlignment="1">
      <alignment horizontal="center" vertical="center"/>
    </xf>
    <xf numFmtId="43" fontId="17" fillId="0" borderId="31" xfId="1" applyNumberFormat="1" applyFont="1" applyFill="1" applyBorder="1" applyAlignment="1">
      <alignment horizontal="center" vertical="center"/>
    </xf>
    <xf numFmtId="0" fontId="1" fillId="0" borderId="34" xfId="0" applyFont="1" applyBorder="1" applyAlignment="1">
      <alignment vertical="center"/>
    </xf>
    <xf numFmtId="0" fontId="1" fillId="0" borderId="35" xfId="0" applyFont="1" applyBorder="1" applyAlignment="1">
      <alignment horizontal="center" vertical="center"/>
    </xf>
    <xf numFmtId="43" fontId="11" fillId="0" borderId="36" xfId="0" applyNumberFormat="1" applyFont="1" applyBorder="1" applyAlignment="1">
      <alignment vertical="center"/>
    </xf>
    <xf numFmtId="43" fontId="1" fillId="0" borderId="0" xfId="0" applyNumberFormat="1" applyFont="1" applyAlignme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报表1 2" xfId="50"/>
    <cellStyle name="常规_报表1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1"/>
  <sheetViews>
    <sheetView tabSelected="1" workbookViewId="0">
      <selection activeCell="E14" sqref="E14"/>
    </sheetView>
  </sheetViews>
  <sheetFormatPr defaultColWidth="9" defaultRowHeight="13.5" outlineLevelCol="6"/>
  <cols>
    <col min="1" max="1" width="13.625" style="104" customWidth="1"/>
    <col min="2" max="2" width="38" style="104" customWidth="1"/>
    <col min="3" max="3" width="21.625" style="105" customWidth="1"/>
    <col min="5" max="5" width="35.75" customWidth="1"/>
    <col min="6" max="6" width="20.625" style="7" customWidth="1"/>
    <col min="7" max="7" width="16.125" style="106" customWidth="1"/>
  </cols>
  <sheetData>
    <row r="1" s="1" customFormat="1" ht="25" customHeight="1" spans="1:7">
      <c r="C1" s="107"/>
      <c r="E1" s="108" t="s">
        <v>0</v>
      </c>
      <c r="F1" s="108"/>
      <c r="G1" s="108"/>
    </row>
    <row r="2" s="100" customFormat="1" ht="22" customHeight="1" spans="1:7">
      <c r="A2" s="109" t="s">
        <v>1</v>
      </c>
      <c r="B2" s="110" t="s">
        <v>2</v>
      </c>
      <c r="C2" s="111" t="s">
        <v>3</v>
      </c>
      <c r="E2" s="112" t="s">
        <v>4</v>
      </c>
      <c r="F2" s="113">
        <v>1181512</v>
      </c>
      <c r="G2" s="114" t="s">
        <v>5</v>
      </c>
    </row>
    <row r="3" s="101" customFormat="1" ht="22" customHeight="1" spans="1:7">
      <c r="A3" s="115" t="s">
        <v>6</v>
      </c>
      <c r="B3" s="116" t="s">
        <v>7</v>
      </c>
      <c r="C3" s="117">
        <v>100000</v>
      </c>
      <c r="E3" s="112"/>
      <c r="F3" s="118">
        <v>345200</v>
      </c>
      <c r="G3" s="28" t="s">
        <v>8</v>
      </c>
    </row>
    <row r="4" s="101" customFormat="1" ht="22" customHeight="1" spans="1:7">
      <c r="A4" s="119"/>
      <c r="B4" s="120" t="s">
        <v>9</v>
      </c>
      <c r="C4" s="121">
        <v>10000</v>
      </c>
      <c r="E4" s="112"/>
      <c r="F4" s="122">
        <v>9350000</v>
      </c>
      <c r="G4" s="28" t="s">
        <v>10</v>
      </c>
    </row>
    <row r="5" s="101" customFormat="1" ht="22" customHeight="1" spans="1:7">
      <c r="A5" s="119"/>
      <c r="B5" s="120" t="s">
        <v>11</v>
      </c>
      <c r="C5" s="121">
        <v>755836.89</v>
      </c>
      <c r="E5" s="123" t="s">
        <v>12</v>
      </c>
      <c r="F5" s="124">
        <f>SUM(F2:F4)</f>
        <v>10876712</v>
      </c>
      <c r="G5" s="28"/>
    </row>
    <row r="6" s="101" customFormat="1" ht="22" customHeight="1" spans="1:7">
      <c r="A6" s="125"/>
      <c r="B6" s="126" t="s">
        <v>13</v>
      </c>
      <c r="C6" s="127">
        <f>SUM(C3:C5)</f>
        <v>865836.89</v>
      </c>
      <c r="F6" s="128"/>
      <c r="G6" s="129"/>
    </row>
    <row r="7" s="102" customFormat="1" ht="22" customHeight="1" spans="1:7">
      <c r="A7" s="130" t="s">
        <v>10</v>
      </c>
      <c r="B7" s="131" t="s">
        <v>14</v>
      </c>
      <c r="C7" s="132">
        <v>177290.33</v>
      </c>
      <c r="E7" s="108" t="s">
        <v>15</v>
      </c>
      <c r="F7" s="108"/>
      <c r="G7" s="108"/>
    </row>
    <row r="8" s="102" customFormat="1" ht="22" customHeight="1" spans="1:7">
      <c r="A8" s="130"/>
      <c r="B8" s="133" t="s">
        <v>16</v>
      </c>
      <c r="C8" s="134">
        <v>400000</v>
      </c>
      <c r="E8" s="123" t="s">
        <v>12</v>
      </c>
      <c r="F8" s="124">
        <f>F5+C21</f>
        <v>16447977.82</v>
      </c>
      <c r="G8" s="28"/>
    </row>
    <row r="9" s="102" customFormat="1" ht="22" customHeight="1" spans="1:7">
      <c r="A9" s="130"/>
      <c r="B9" s="133" t="s">
        <v>17</v>
      </c>
      <c r="C9" s="134">
        <v>7685.24</v>
      </c>
      <c r="F9" s="135"/>
      <c r="G9" s="136"/>
    </row>
    <row r="10" s="102" customFormat="1" ht="22" customHeight="1" spans="1:7">
      <c r="A10" s="130"/>
      <c r="B10" s="133" t="s">
        <v>18</v>
      </c>
      <c r="C10" s="134">
        <v>13000</v>
      </c>
      <c r="F10" s="135"/>
      <c r="G10" s="136"/>
    </row>
    <row r="11" s="102" customFormat="1" ht="22" customHeight="1" spans="1:7">
      <c r="A11" s="130"/>
      <c r="B11" s="133" t="s">
        <v>19</v>
      </c>
      <c r="C11" s="134">
        <v>296359.14</v>
      </c>
      <c r="F11" s="135"/>
      <c r="G11" s="136"/>
    </row>
    <row r="12" s="102" customFormat="1" ht="22" customHeight="1" spans="1:7">
      <c r="A12" s="137"/>
      <c r="B12" s="126" t="s">
        <v>13</v>
      </c>
      <c r="C12" s="138">
        <f>SUM(C7:C11)</f>
        <v>894334.71</v>
      </c>
      <c r="F12" s="135"/>
      <c r="G12" s="136"/>
    </row>
    <row r="13" s="102" customFormat="1" ht="22" customHeight="1" spans="1:7">
      <c r="A13" s="115" t="s">
        <v>20</v>
      </c>
      <c r="B13" s="139" t="s">
        <v>21</v>
      </c>
      <c r="C13" s="140">
        <v>445498.9</v>
      </c>
      <c r="F13" s="135"/>
      <c r="G13" s="136"/>
    </row>
    <row r="14" s="102" customFormat="1" ht="22" customHeight="1" spans="1:7">
      <c r="A14" s="130"/>
      <c r="B14" s="141" t="s">
        <v>11</v>
      </c>
      <c r="C14" s="142">
        <v>200740.83</v>
      </c>
      <c r="F14" s="135"/>
      <c r="G14" s="136"/>
    </row>
    <row r="15" s="102" customFormat="1" ht="22" customHeight="1" spans="1:7">
      <c r="A15" s="125"/>
      <c r="B15" s="143" t="s">
        <v>13</v>
      </c>
      <c r="C15" s="144">
        <f>SUM(C13:C14)</f>
        <v>646239.73</v>
      </c>
      <c r="F15" s="135"/>
      <c r="G15" s="136"/>
    </row>
    <row r="16" s="101" customFormat="1" ht="22" customHeight="1" spans="1:7">
      <c r="A16" s="145" t="s">
        <v>8</v>
      </c>
      <c r="B16" s="146" t="s">
        <v>16</v>
      </c>
      <c r="C16" s="147">
        <v>1940000</v>
      </c>
      <c r="F16" s="128"/>
      <c r="G16" s="129"/>
    </row>
    <row r="17" s="101" customFormat="1" ht="22" customHeight="1" spans="1:7">
      <c r="A17" s="148"/>
      <c r="B17" s="149" t="s">
        <v>22</v>
      </c>
      <c r="C17" s="150">
        <v>785000</v>
      </c>
      <c r="F17" s="128"/>
      <c r="G17" s="129"/>
    </row>
    <row r="18" s="101" customFormat="1" ht="22" customHeight="1" spans="1:7">
      <c r="A18" s="148"/>
      <c r="B18" s="151" t="s">
        <v>23</v>
      </c>
      <c r="C18" s="150">
        <v>140000</v>
      </c>
      <c r="F18" s="128"/>
      <c r="G18" s="129"/>
    </row>
    <row r="19" s="101" customFormat="1" ht="22" customHeight="1" spans="1:7">
      <c r="A19" s="148"/>
      <c r="B19" s="141" t="s">
        <v>11</v>
      </c>
      <c r="C19" s="150">
        <v>299854.49</v>
      </c>
      <c r="F19" s="128"/>
      <c r="G19" s="129"/>
    </row>
    <row r="20" s="101" customFormat="1" ht="22" customHeight="1" spans="1:7">
      <c r="A20" s="152"/>
      <c r="B20" s="153" t="s">
        <v>13</v>
      </c>
      <c r="C20" s="154">
        <f>SUM(C16:C19)</f>
        <v>3164854.49</v>
      </c>
      <c r="F20" s="128"/>
      <c r="G20" s="129"/>
    </row>
    <row r="21" s="103" customFormat="1" ht="22" customHeight="1" spans="1:7">
      <c r="A21" s="155"/>
      <c r="B21" s="156" t="s">
        <v>12</v>
      </c>
      <c r="C21" s="157">
        <f>C20+C15+C12+C6</f>
        <v>5571265.82</v>
      </c>
      <c r="F21" s="158"/>
      <c r="G21" s="9"/>
    </row>
  </sheetData>
  <mergeCells count="7">
    <mergeCell ref="E1:G1"/>
    <mergeCell ref="E7:G7"/>
    <mergeCell ref="A3:A6"/>
    <mergeCell ref="A7:A12"/>
    <mergeCell ref="A13:A15"/>
    <mergeCell ref="A16:A20"/>
    <mergeCell ref="E2:E4"/>
  </mergeCells>
  <pageMargins left="0.75" right="0.75" top="1" bottom="1" header="0.5" footer="0.5"/>
  <pageSetup paperSize="9" scale="8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D10" sqref="D10"/>
    </sheetView>
  </sheetViews>
  <sheetFormatPr defaultColWidth="9" defaultRowHeight="13.5" outlineLevelCol="5"/>
  <cols>
    <col min="1" max="1" width="9" style="5" customWidth="1"/>
    <col min="2" max="2" width="16.875" style="5" customWidth="1"/>
    <col min="3" max="3" width="15.625" style="5" customWidth="1"/>
    <col min="4" max="4" width="17.25" style="6" customWidth="1"/>
    <col min="5" max="6" width="14.375" style="7" customWidth="1"/>
  </cols>
  <sheetData>
    <row r="1" s="1" customFormat="1" ht="25" customHeight="1" spans="1:6">
      <c r="A1" s="8"/>
      <c r="B1" s="8"/>
      <c r="C1" s="9" t="s">
        <v>24</v>
      </c>
      <c r="D1" s="9"/>
      <c r="E1" s="10" t="s">
        <v>25</v>
      </c>
      <c r="F1" s="10"/>
    </row>
    <row r="2" s="2" customFormat="1" ht="18" customHeight="1" spans="1:6">
      <c r="A2" s="11" t="s">
        <v>1</v>
      </c>
      <c r="B2" s="12" t="s">
        <v>2</v>
      </c>
      <c r="C2" s="13" t="s">
        <v>26</v>
      </c>
      <c r="D2" s="14" t="s">
        <v>3</v>
      </c>
      <c r="E2" s="15" t="s">
        <v>26</v>
      </c>
      <c r="F2" s="16" t="s">
        <v>3</v>
      </c>
    </row>
    <row r="3" s="3" customFormat="1" ht="18" customHeight="1" spans="1:6">
      <c r="A3" s="17" t="s">
        <v>6</v>
      </c>
      <c r="B3" s="18" t="s">
        <v>10</v>
      </c>
      <c r="C3" s="19"/>
      <c r="D3" s="20">
        <v>5380.75</v>
      </c>
      <c r="E3" s="21">
        <v>104153.63</v>
      </c>
      <c r="F3" s="20"/>
    </row>
    <row r="4" s="3" customFormat="1" ht="18" customHeight="1" spans="1:6">
      <c r="A4" s="22"/>
      <c r="B4" s="23" t="s">
        <v>27</v>
      </c>
      <c r="C4" s="24">
        <v>555000</v>
      </c>
      <c r="D4" s="25"/>
      <c r="F4" s="25"/>
    </row>
    <row r="5" s="3" customFormat="1" ht="18" customHeight="1" spans="1:6">
      <c r="A5" s="22"/>
      <c r="B5" s="23" t="s">
        <v>20</v>
      </c>
      <c r="C5" s="24">
        <v>445498.9</v>
      </c>
      <c r="D5" s="25"/>
      <c r="E5" s="26">
        <v>325498.9</v>
      </c>
      <c r="F5" s="27"/>
    </row>
    <row r="6" s="3" customFormat="1" ht="18" customHeight="1" spans="1:6">
      <c r="A6" s="22"/>
      <c r="B6" s="28" t="s">
        <v>8</v>
      </c>
      <c r="C6" s="29">
        <v>1940000</v>
      </c>
      <c r="D6" s="25"/>
      <c r="E6" s="26">
        <v>2505465.62</v>
      </c>
      <c r="F6" s="25"/>
    </row>
    <row r="7" s="3" customFormat="1" ht="18" customHeight="1" spans="1:6">
      <c r="A7" s="30"/>
      <c r="B7" s="31" t="s">
        <v>13</v>
      </c>
      <c r="C7" s="32">
        <f>SUM(C4:C6)</f>
        <v>2940498.9</v>
      </c>
      <c r="D7" s="33">
        <f>SUM(D3:D6)</f>
        <v>5380.75</v>
      </c>
      <c r="E7" s="34">
        <f>SUM(E3:E6)</f>
        <v>2935118.15</v>
      </c>
      <c r="F7" s="33">
        <f>SUM(F3:F6)</f>
        <v>0</v>
      </c>
    </row>
    <row r="8" s="4" customFormat="1" ht="18" customHeight="1" spans="1:6">
      <c r="A8" s="35" t="s">
        <v>10</v>
      </c>
      <c r="B8" s="36" t="s">
        <v>6</v>
      </c>
      <c r="C8" s="37">
        <v>280000</v>
      </c>
      <c r="D8" s="38"/>
      <c r="E8" s="39"/>
      <c r="F8" s="38">
        <v>104153.63</v>
      </c>
    </row>
    <row r="9" s="4" customFormat="1" ht="18" customHeight="1" spans="1:6">
      <c r="A9" s="40"/>
      <c r="B9" s="41" t="s">
        <v>28</v>
      </c>
      <c r="D9" s="42">
        <v>274619.25</v>
      </c>
      <c r="E9" s="43"/>
      <c r="F9" s="44"/>
    </row>
    <row r="10" s="4" customFormat="1" ht="18" customHeight="1" spans="1:6">
      <c r="A10" s="40"/>
      <c r="B10" s="23" t="s">
        <v>27</v>
      </c>
      <c r="C10" s="45"/>
      <c r="D10" s="46">
        <v>49534.38</v>
      </c>
      <c r="E10" s="47"/>
      <c r="F10" s="46"/>
    </row>
    <row r="11" s="4" customFormat="1" ht="18" customHeight="1" spans="1:6">
      <c r="A11" s="40"/>
      <c r="B11" s="48" t="s">
        <v>20</v>
      </c>
      <c r="C11" s="45"/>
      <c r="D11" s="46">
        <v>60000</v>
      </c>
      <c r="E11" s="47"/>
      <c r="F11" s="46"/>
    </row>
    <row r="12" s="4" customFormat="1" ht="18" customHeight="1" spans="1:6">
      <c r="A12" s="40"/>
      <c r="B12" s="48" t="s">
        <v>8</v>
      </c>
      <c r="C12" s="45"/>
      <c r="D12" s="46"/>
      <c r="E12" s="49"/>
      <c r="F12" s="46"/>
    </row>
    <row r="13" s="4" customFormat="1" ht="18" customHeight="1" spans="1:6">
      <c r="A13" s="50"/>
      <c r="B13" s="51" t="s">
        <v>13</v>
      </c>
      <c r="C13" s="52">
        <f>SUM(C8:C8)</f>
        <v>280000</v>
      </c>
      <c r="D13" s="53">
        <f>SUM(D8:D12)</f>
        <v>384153.63</v>
      </c>
      <c r="E13" s="54"/>
      <c r="F13" s="55">
        <f>F8</f>
        <v>104153.63</v>
      </c>
    </row>
    <row r="14" s="4" customFormat="1" ht="18" customHeight="1" spans="1:6">
      <c r="A14" s="17" t="s">
        <v>20</v>
      </c>
      <c r="B14" s="56" t="s">
        <v>6</v>
      </c>
      <c r="C14" s="57"/>
      <c r="D14" s="58">
        <v>445498.9</v>
      </c>
      <c r="E14" s="59"/>
      <c r="F14" s="38">
        <v>325498.9</v>
      </c>
    </row>
    <row r="15" s="4" customFormat="1" ht="18" customHeight="1" spans="1:6">
      <c r="A15" s="22"/>
      <c r="B15" s="60" t="s">
        <v>10</v>
      </c>
      <c r="C15" s="61">
        <v>60000</v>
      </c>
      <c r="D15" s="62"/>
      <c r="E15" s="63"/>
      <c r="F15" s="46"/>
    </row>
    <row r="16" s="4" customFormat="1" ht="18" customHeight="1" spans="1:6">
      <c r="A16" s="22"/>
      <c r="B16" s="60" t="s">
        <v>8</v>
      </c>
      <c r="C16" s="61">
        <v>60000</v>
      </c>
      <c r="D16" s="62"/>
      <c r="E16" s="63"/>
      <c r="F16" s="46"/>
    </row>
    <row r="17" s="4" customFormat="1" ht="18" customHeight="1" spans="1:6">
      <c r="A17" s="30"/>
      <c r="B17" s="31" t="s">
        <v>13</v>
      </c>
      <c r="C17" s="32">
        <f>SUM(C14:C16)</f>
        <v>120000</v>
      </c>
      <c r="D17" s="64">
        <f>SUM(D14:D16)</f>
        <v>445498.9</v>
      </c>
      <c r="E17" s="65"/>
      <c r="F17" s="55">
        <f>D17-C17</f>
        <v>325498.9</v>
      </c>
    </row>
    <row r="18" s="4" customFormat="1" ht="18" customHeight="1" spans="1:6">
      <c r="A18" s="66" t="s">
        <v>27</v>
      </c>
      <c r="B18" s="67" t="s">
        <v>6</v>
      </c>
      <c r="C18" s="68"/>
      <c r="D18" s="69">
        <v>555000</v>
      </c>
      <c r="E18" s="70"/>
      <c r="F18" s="44"/>
    </row>
    <row r="19" s="4" customFormat="1" ht="18" customHeight="1" spans="1:6">
      <c r="A19" s="66"/>
      <c r="B19" s="60" t="s">
        <v>10</v>
      </c>
      <c r="C19" s="61">
        <v>49534.38</v>
      </c>
      <c r="D19" s="62"/>
      <c r="E19" s="63"/>
      <c r="F19" s="46"/>
    </row>
    <row r="20" s="4" customFormat="1" ht="18" customHeight="1" spans="1:6">
      <c r="A20" s="66"/>
      <c r="B20" s="71" t="s">
        <v>8</v>
      </c>
      <c r="C20" s="61">
        <v>785000</v>
      </c>
      <c r="D20" s="62"/>
      <c r="E20" s="63">
        <v>279534.38</v>
      </c>
      <c r="F20" s="46"/>
    </row>
    <row r="21" s="4" customFormat="1" ht="18" customHeight="1" spans="1:6">
      <c r="A21" s="66"/>
      <c r="B21" s="72" t="s">
        <v>13</v>
      </c>
      <c r="C21" s="73">
        <f>SUM(C19:C20)</f>
        <v>834534.38</v>
      </c>
      <c r="D21" s="74">
        <f>SUM(D18:D20)</f>
        <v>555000</v>
      </c>
      <c r="E21" s="75">
        <f>C21-D21</f>
        <v>279534.38</v>
      </c>
      <c r="F21" s="76"/>
    </row>
    <row r="22" s="3" customFormat="1" ht="18" customHeight="1" spans="1:6">
      <c r="A22" s="77" t="s">
        <v>8</v>
      </c>
      <c r="B22" s="18" t="s">
        <v>6</v>
      </c>
      <c r="C22" s="78"/>
      <c r="D22" s="79">
        <v>1940000</v>
      </c>
      <c r="E22" s="80"/>
      <c r="F22" s="20">
        <v>2505465.62</v>
      </c>
    </row>
    <row r="23" s="3" customFormat="1" ht="18" customHeight="1" spans="1:6">
      <c r="A23" s="81"/>
      <c r="B23" s="60" t="s">
        <v>27</v>
      </c>
      <c r="C23" s="24"/>
      <c r="D23" s="82">
        <v>785000</v>
      </c>
      <c r="E23" s="83"/>
      <c r="F23" s="25">
        <v>279534.38</v>
      </c>
    </row>
    <row r="24" s="3" customFormat="1" ht="18" customHeight="1" spans="1:6">
      <c r="A24" s="81"/>
      <c r="B24" s="28" t="s">
        <v>20</v>
      </c>
      <c r="C24" s="28"/>
      <c r="D24" s="84">
        <v>60000</v>
      </c>
      <c r="E24" s="85"/>
      <c r="F24" s="25"/>
    </row>
    <row r="25" s="3" customFormat="1" ht="18" customHeight="1" spans="1:6">
      <c r="A25" s="86"/>
      <c r="B25" s="87" t="s">
        <v>29</v>
      </c>
      <c r="C25" s="88">
        <v>100000</v>
      </c>
      <c r="D25" s="89"/>
      <c r="E25" s="90">
        <v>100000</v>
      </c>
      <c r="F25" s="91"/>
    </row>
    <row r="26" s="3" customFormat="1" ht="18" customHeight="1" spans="1:6">
      <c r="A26" s="92"/>
      <c r="B26" s="93" t="s">
        <v>13</v>
      </c>
      <c r="C26" s="94"/>
      <c r="D26" s="95">
        <f>SUM(D22:D24)</f>
        <v>2785000</v>
      </c>
      <c r="E26" s="96">
        <f>E25</f>
        <v>100000</v>
      </c>
      <c r="F26" s="97">
        <f>SUM(F22:F24)</f>
        <v>2785000</v>
      </c>
    </row>
    <row r="27" s="1" customFormat="1" ht="18" customHeight="1" spans="1:6">
      <c r="A27" s="8"/>
      <c r="B27" s="98" t="s">
        <v>12</v>
      </c>
      <c r="C27" s="99">
        <f>C26+C21+C17+C13+C7</f>
        <v>4175033.28</v>
      </c>
      <c r="D27" s="99">
        <f>D26+D21+D17+D13+D7</f>
        <v>4175033.28</v>
      </c>
      <c r="E27" s="99">
        <f>E26+E21+E17+E13+E7</f>
        <v>3314652.53</v>
      </c>
      <c r="F27" s="99">
        <f>F26+F21+F17+F13+F7</f>
        <v>3214652.53</v>
      </c>
    </row>
  </sheetData>
  <mergeCells count="7">
    <mergeCell ref="C1:D1"/>
    <mergeCell ref="E1:F1"/>
    <mergeCell ref="A3:A7"/>
    <mergeCell ref="A8:A13"/>
    <mergeCell ref="A14:A17"/>
    <mergeCell ref="A18:A21"/>
    <mergeCell ref="A22:A2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小楼</cp:lastModifiedBy>
  <dcterms:created xsi:type="dcterms:W3CDTF">2025-09-14T01:59:00Z</dcterms:created>
  <dcterms:modified xsi:type="dcterms:W3CDTF">2026-03-30T01:34:33Z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B48972F8D2024DBFB063720C06F43C59_11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