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ong\26.01\始兴县深渡水河边道路地形图-上交\始兴县深渡水河边道路施工图260331\深度水文件\"/>
    </mc:Choice>
  </mc:AlternateContent>
  <xr:revisionPtr revIDLastSave="0" documentId="8_{E4EAF81B-6950-461D-B557-A626AA7477CB}" xr6:coauthVersionLast="47" xr6:coauthVersionMax="47" xr10:uidLastSave="{00000000-0000-0000-0000-000000000000}"/>
  <bookViews>
    <workbookView xWindow="-28920" yWindow="-120" windowWidth="29040" windowHeight="15840" firstSheet="1" activeTab="8" xr2:uid="{E38222F7-AC0C-4AD6-8550-85FC1E2151E4}"/>
  </bookViews>
  <sheets>
    <sheet name="土方计算表001" sheetId="1" r:id="rId1"/>
    <sheet name="土方计算表002" sheetId="2" r:id="rId2"/>
    <sheet name="土方计算表003" sheetId="3" r:id="rId3"/>
    <sheet name="土方计算表004" sheetId="4" r:id="rId4"/>
    <sheet name="土方计算表005" sheetId="5" r:id="rId5"/>
    <sheet name="土方计算表006" sheetId="6" r:id="rId6"/>
    <sheet name="土方计算表007" sheetId="7" r:id="rId7"/>
    <sheet name="土方计算表008" sheetId="8" r:id="rId8"/>
    <sheet name="土方计算表009" sheetId="9" r:id="rId9"/>
    <sheet name="土方计算表010" sheetId="10" r:id="rId10"/>
    <sheet name="土方计算表011" sheetId="11" r:id="rId11"/>
    <sheet name="土方计算表012" sheetId="12" r:id="rId12"/>
    <sheet name="土方计算表013" sheetId="13" r:id="rId13"/>
    <sheet name="土方计算表014" sheetId="14" r:id="rId14"/>
    <sheet name="土方计算表015" sheetId="15" r:id="rId15"/>
    <sheet name="土方计算表016" sheetId="16" r:id="rId16"/>
    <sheet name="土方计算表017" sheetId="17" r:id="rId17"/>
    <sheet name="土方计算表018" sheetId="18" r:id="rId18"/>
    <sheet name="土方计算表019" sheetId="19" r:id="rId19"/>
    <sheet name="土方计算表020" sheetId="20" r:id="rId20"/>
    <sheet name="土方计算表021" sheetId="21" r:id="rId21"/>
    <sheet name="土方计算表022" sheetId="22" r:id="rId22"/>
    <sheet name="土方计算表023" sheetId="23" r:id="rId23"/>
    <sheet name="Sheet1 (24)" sheetId="24" r:id="rId24"/>
  </sheets>
  <definedNames>
    <definedName name="_xlnm.Print_Area" localSheetId="23">'Sheet1 (24)'!$A$1:$AF$38</definedName>
    <definedName name="_xlnm.Print_Area" localSheetId="0">土方计算表001!$A$1:$AF$38</definedName>
    <definedName name="_xlnm.Print_Area" localSheetId="1">土方计算表002!$A$1:$AF$38</definedName>
    <definedName name="_xlnm.Print_Area" localSheetId="2">土方计算表003!$A$1:$AF$38</definedName>
    <definedName name="_xlnm.Print_Area" localSheetId="3">土方计算表004!$A$1:$AF$38</definedName>
    <definedName name="_xlnm.Print_Area" localSheetId="4">土方计算表005!$A$1:$AF$38</definedName>
    <definedName name="_xlnm.Print_Area" localSheetId="5">土方计算表006!$A$1:$AF$38</definedName>
    <definedName name="_xlnm.Print_Area" localSheetId="6">土方计算表007!$A$1:$AF$38</definedName>
    <definedName name="_xlnm.Print_Area" localSheetId="7">土方计算表008!$A$1:$AF$38</definedName>
    <definedName name="_xlnm.Print_Area" localSheetId="8">土方计算表009!$A$1:$AF$38</definedName>
    <definedName name="_xlnm.Print_Area" localSheetId="9">土方计算表010!$A$1:$AF$38</definedName>
    <definedName name="_xlnm.Print_Area" localSheetId="10">土方计算表011!$A$1:$AF$38</definedName>
    <definedName name="_xlnm.Print_Area" localSheetId="11">土方计算表012!$A$1:$AF$38</definedName>
    <definedName name="_xlnm.Print_Area" localSheetId="12">土方计算表013!$A$1:$AF$38</definedName>
    <definedName name="_xlnm.Print_Area" localSheetId="13">土方计算表014!$A$1:$AF$38</definedName>
    <definedName name="_xlnm.Print_Area" localSheetId="14">土方计算表015!$A$1:$AF$38</definedName>
    <definedName name="_xlnm.Print_Area" localSheetId="15">土方计算表016!$A$1:$AF$38</definedName>
    <definedName name="_xlnm.Print_Area" localSheetId="16">土方计算表017!$A$1:$AF$38</definedName>
    <definedName name="_xlnm.Print_Area" localSheetId="17">土方计算表018!$A$1:$AF$38</definedName>
    <definedName name="_xlnm.Print_Area" localSheetId="18">土方计算表019!$A$1:$AF$38</definedName>
    <definedName name="_xlnm.Print_Area" localSheetId="19">土方计算表020!$A$1:$AF$38</definedName>
    <definedName name="_xlnm.Print_Area" localSheetId="20">土方计算表021!$A$1:$AF$38</definedName>
    <definedName name="_xlnm.Print_Area" localSheetId="21">土方计算表022!$A$1:$AF$38</definedName>
    <definedName name="_xlnm.Print_Area" localSheetId="22">土方计算表023!$A$1:$AF$38</definedName>
  </definedNames>
  <calcPr calcId="181029"/>
</workbook>
</file>

<file path=xl/calcChain.xml><?xml version="1.0" encoding="utf-8"?>
<calcChain xmlns="http://schemas.openxmlformats.org/spreadsheetml/2006/main">
  <c r="AF37" i="23" l="1"/>
  <c r="AE37" i="23"/>
  <c r="AD37" i="23"/>
  <c r="AC37" i="23"/>
  <c r="AB37" i="23"/>
  <c r="Z37" i="23"/>
  <c r="X37" i="23"/>
  <c r="V37" i="23"/>
  <c r="T37" i="23"/>
  <c r="Q37" i="23"/>
  <c r="O37" i="23"/>
  <c r="M37" i="23"/>
  <c r="AE36" i="23"/>
  <c r="AD36" i="23"/>
  <c r="AC36" i="23"/>
  <c r="AB36" i="23"/>
  <c r="Z36" i="23"/>
  <c r="Y36" i="23"/>
  <c r="X36" i="23"/>
  <c r="W36" i="23"/>
  <c r="V36" i="23"/>
  <c r="U36" i="23"/>
  <c r="T36" i="23"/>
  <c r="S36" i="23"/>
  <c r="R36" i="23"/>
  <c r="Q36" i="23"/>
  <c r="O36" i="23"/>
  <c r="M36" i="23"/>
  <c r="K36" i="23"/>
  <c r="I36" i="23"/>
  <c r="G36" i="23"/>
  <c r="E36" i="23"/>
  <c r="AF37" i="22"/>
  <c r="AE37" i="22"/>
  <c r="AD37" i="22"/>
  <c r="AC37" i="22"/>
  <c r="AB37" i="22"/>
  <c r="Z37" i="22"/>
  <c r="X37" i="22"/>
  <c r="V37" i="22"/>
  <c r="T37" i="22"/>
  <c r="Q37" i="22"/>
  <c r="O37" i="22"/>
  <c r="M37" i="22"/>
  <c r="AE36" i="22"/>
  <c r="AD36" i="22"/>
  <c r="AC36" i="22"/>
  <c r="AB36" i="22"/>
  <c r="Z36" i="22"/>
  <c r="Y36" i="22"/>
  <c r="X36" i="22"/>
  <c r="W36" i="22"/>
  <c r="V36" i="22"/>
  <c r="U36" i="22"/>
  <c r="T36" i="22"/>
  <c r="S36" i="22"/>
  <c r="R36" i="22"/>
  <c r="Q36" i="22"/>
  <c r="O36" i="22"/>
  <c r="M36" i="22"/>
  <c r="K36" i="22"/>
  <c r="I36" i="22"/>
  <c r="G36" i="22"/>
  <c r="E36" i="22"/>
  <c r="AF37" i="21"/>
  <c r="AE37" i="21"/>
  <c r="AD37" i="21"/>
  <c r="AC37" i="21"/>
  <c r="AB37" i="21"/>
  <c r="Z37" i="21"/>
  <c r="X37" i="21"/>
  <c r="V37" i="21"/>
  <c r="T37" i="21"/>
  <c r="Q37" i="21"/>
  <c r="O37" i="21"/>
  <c r="M37" i="21"/>
  <c r="AE36" i="21"/>
  <c r="AD36" i="21"/>
  <c r="AC36" i="21"/>
  <c r="AB36" i="21"/>
  <c r="Z36" i="21"/>
  <c r="Y36" i="21"/>
  <c r="X36" i="21"/>
  <c r="W36" i="21"/>
  <c r="V36" i="21"/>
  <c r="U36" i="21"/>
  <c r="T36" i="21"/>
  <c r="S36" i="21"/>
  <c r="R36" i="21"/>
  <c r="Q36" i="21"/>
  <c r="O36" i="21"/>
  <c r="M36" i="21"/>
  <c r="K36" i="21"/>
  <c r="I36" i="21"/>
  <c r="G36" i="21"/>
  <c r="E36" i="21"/>
  <c r="AF37" i="20"/>
  <c r="AE37" i="20"/>
  <c r="AD37" i="20"/>
  <c r="AC37" i="20"/>
  <c r="AB37" i="20"/>
  <c r="Z37" i="20"/>
  <c r="X37" i="20"/>
  <c r="V37" i="20"/>
  <c r="T37" i="20"/>
  <c r="Q37" i="20"/>
  <c r="O37" i="20"/>
  <c r="M37" i="20"/>
  <c r="AE36" i="20"/>
  <c r="AD36" i="20"/>
  <c r="AC36" i="20"/>
  <c r="AB36" i="20"/>
  <c r="Z36" i="20"/>
  <c r="Y36" i="20"/>
  <c r="X36" i="20"/>
  <c r="W36" i="20"/>
  <c r="W37" i="20" s="1"/>
  <c r="V36" i="20"/>
  <c r="U36" i="20"/>
  <c r="T36" i="20"/>
  <c r="S36" i="20"/>
  <c r="R36" i="20"/>
  <c r="Q36" i="20"/>
  <c r="O36" i="20"/>
  <c r="M36" i="20"/>
  <c r="K36" i="20"/>
  <c r="I36" i="20"/>
  <c r="G36" i="20"/>
  <c r="E36" i="20"/>
  <c r="AF37" i="19"/>
  <c r="AE37" i="19"/>
  <c r="AD37" i="19"/>
  <c r="AC37" i="19"/>
  <c r="AB37" i="19"/>
  <c r="Z37" i="19"/>
  <c r="X37" i="19"/>
  <c r="V37" i="19"/>
  <c r="T37" i="19"/>
  <c r="Q37" i="19"/>
  <c r="O37" i="19"/>
  <c r="M37" i="19"/>
  <c r="AE36" i="19"/>
  <c r="AD36" i="19"/>
  <c r="AC36" i="19"/>
  <c r="AB36" i="19"/>
  <c r="Z36" i="19"/>
  <c r="Y36" i="19"/>
  <c r="X36" i="19"/>
  <c r="W36" i="19"/>
  <c r="V36" i="19"/>
  <c r="U36" i="19"/>
  <c r="T36" i="19"/>
  <c r="S36" i="19"/>
  <c r="R36" i="19"/>
  <c r="Q36" i="19"/>
  <c r="O36" i="19"/>
  <c r="M36" i="19"/>
  <c r="K36" i="19"/>
  <c r="I36" i="19"/>
  <c r="G36" i="19"/>
  <c r="E36" i="19"/>
  <c r="AF37" i="18"/>
  <c r="AE37" i="18"/>
  <c r="AD37" i="18"/>
  <c r="AC37" i="18"/>
  <c r="AB37" i="18"/>
  <c r="Z37" i="18"/>
  <c r="X37" i="18"/>
  <c r="V37" i="18"/>
  <c r="T37" i="18"/>
  <c r="Q37" i="18"/>
  <c r="O37" i="18"/>
  <c r="M37" i="18"/>
  <c r="AE36" i="18"/>
  <c r="AD36" i="18"/>
  <c r="AC36" i="18"/>
  <c r="AB36" i="18"/>
  <c r="Z36" i="18"/>
  <c r="Y36" i="18"/>
  <c r="X36" i="18"/>
  <c r="W36" i="18"/>
  <c r="V36" i="18"/>
  <c r="U36" i="18"/>
  <c r="T36" i="18"/>
  <c r="S36" i="18"/>
  <c r="R36" i="18"/>
  <c r="Q36" i="18"/>
  <c r="O36" i="18"/>
  <c r="M36" i="18"/>
  <c r="K36" i="18"/>
  <c r="I36" i="18"/>
  <c r="G36" i="18"/>
  <c r="E36" i="18"/>
  <c r="AF37" i="17"/>
  <c r="AE37" i="17"/>
  <c r="AD37" i="17"/>
  <c r="AC37" i="17"/>
  <c r="AB37" i="17"/>
  <c r="Z37" i="17"/>
  <c r="X37" i="17"/>
  <c r="V37" i="17"/>
  <c r="T37" i="17"/>
  <c r="Q37" i="17"/>
  <c r="O37" i="17"/>
  <c r="M37" i="17"/>
  <c r="AE36" i="17"/>
  <c r="AD36" i="17"/>
  <c r="AC36" i="17"/>
  <c r="AB36" i="17"/>
  <c r="Z36" i="17"/>
  <c r="Y36" i="17"/>
  <c r="Y37" i="17" s="1"/>
  <c r="X36" i="17"/>
  <c r="W36" i="17"/>
  <c r="V36" i="17"/>
  <c r="U36" i="17"/>
  <c r="T36" i="17"/>
  <c r="S36" i="17"/>
  <c r="R36" i="17"/>
  <c r="Q36" i="17"/>
  <c r="O36" i="17"/>
  <c r="M36" i="17"/>
  <c r="K36" i="17"/>
  <c r="I36" i="17"/>
  <c r="G36" i="17"/>
  <c r="E36" i="17"/>
  <c r="AF37" i="16"/>
  <c r="AE37" i="16"/>
  <c r="AD37" i="16"/>
  <c r="AC37" i="16"/>
  <c r="AB37" i="16"/>
  <c r="Z37" i="16"/>
  <c r="Y37" i="16"/>
  <c r="X37" i="16"/>
  <c r="V37" i="16"/>
  <c r="T37" i="16"/>
  <c r="Q37" i="16"/>
  <c r="O37" i="16"/>
  <c r="M37" i="16"/>
  <c r="AE36" i="16"/>
  <c r="AD36" i="16"/>
  <c r="AC36" i="16"/>
  <c r="AB36" i="16"/>
  <c r="Z36" i="16"/>
  <c r="Y36" i="16"/>
  <c r="X36" i="16"/>
  <c r="W36" i="16"/>
  <c r="V36" i="16"/>
  <c r="U36" i="16"/>
  <c r="T36" i="16"/>
  <c r="S36" i="16"/>
  <c r="R36" i="16"/>
  <c r="Q36" i="16"/>
  <c r="O36" i="16"/>
  <c r="M36" i="16"/>
  <c r="K36" i="16"/>
  <c r="I36" i="16"/>
  <c r="G36" i="16"/>
  <c r="E36" i="16"/>
  <c r="AF37" i="15"/>
  <c r="AE37" i="15"/>
  <c r="AD37" i="15"/>
  <c r="AC37" i="15"/>
  <c r="AB37" i="15"/>
  <c r="Z37" i="15"/>
  <c r="Y37" i="15"/>
  <c r="X37" i="15"/>
  <c r="V37" i="15"/>
  <c r="T37" i="15"/>
  <c r="Q37" i="15"/>
  <c r="O37" i="15"/>
  <c r="M37" i="15"/>
  <c r="AE36" i="15"/>
  <c r="AD36" i="15"/>
  <c r="AC36" i="15"/>
  <c r="AB36" i="15"/>
  <c r="Z36" i="15"/>
  <c r="Y36" i="15"/>
  <c r="X36" i="15"/>
  <c r="W36" i="15"/>
  <c r="V36" i="15"/>
  <c r="U36" i="15"/>
  <c r="T36" i="15"/>
  <c r="S36" i="15"/>
  <c r="R36" i="15"/>
  <c r="Q36" i="15"/>
  <c r="O36" i="15"/>
  <c r="M36" i="15"/>
  <c r="K36" i="15"/>
  <c r="I36" i="15"/>
  <c r="G36" i="15"/>
  <c r="E36" i="15"/>
  <c r="AF37" i="14"/>
  <c r="AE37" i="14"/>
  <c r="AD37" i="14"/>
  <c r="AC37" i="14"/>
  <c r="AB37" i="14"/>
  <c r="Z37" i="14"/>
  <c r="Y37" i="14"/>
  <c r="X37" i="14"/>
  <c r="V37" i="14"/>
  <c r="T37" i="14"/>
  <c r="Q37" i="14"/>
  <c r="O37" i="14"/>
  <c r="M37" i="14"/>
  <c r="AE36" i="14"/>
  <c r="AD36" i="14"/>
  <c r="AC36" i="14"/>
  <c r="AB36" i="14"/>
  <c r="Z36" i="14"/>
  <c r="Y36" i="14"/>
  <c r="X36" i="14"/>
  <c r="W36" i="14"/>
  <c r="V36" i="14"/>
  <c r="U36" i="14"/>
  <c r="U37" i="14" s="1"/>
  <c r="T36" i="14"/>
  <c r="S36" i="14"/>
  <c r="R36" i="14"/>
  <c r="Q36" i="14"/>
  <c r="O36" i="14"/>
  <c r="M36" i="14"/>
  <c r="K36" i="14"/>
  <c r="K37" i="14" s="1"/>
  <c r="I36" i="14"/>
  <c r="I37" i="14" s="1"/>
  <c r="G36" i="14"/>
  <c r="G37" i="14" s="1"/>
  <c r="E36" i="14"/>
  <c r="E37" i="14" s="1"/>
  <c r="AF37" i="13"/>
  <c r="AE37" i="13"/>
  <c r="AD37" i="13"/>
  <c r="AC37" i="13"/>
  <c r="AB37" i="13"/>
  <c r="Z37" i="13"/>
  <c r="Y37" i="13"/>
  <c r="X37" i="13"/>
  <c r="V37" i="13"/>
  <c r="U37" i="13"/>
  <c r="T37" i="13"/>
  <c r="Q37" i="13"/>
  <c r="O37" i="13"/>
  <c r="M37" i="13"/>
  <c r="K37" i="13"/>
  <c r="I37" i="13"/>
  <c r="G37" i="13"/>
  <c r="E37" i="13"/>
  <c r="AE36" i="13"/>
  <c r="AD36" i="13"/>
  <c r="AC36" i="13"/>
  <c r="AB36" i="13"/>
  <c r="Z36" i="13"/>
  <c r="Y36" i="13"/>
  <c r="X36" i="13"/>
  <c r="W36" i="13"/>
  <c r="V36" i="13"/>
  <c r="U36" i="13"/>
  <c r="T36" i="13"/>
  <c r="S36" i="13"/>
  <c r="R36" i="13"/>
  <c r="Q36" i="13"/>
  <c r="O36" i="13"/>
  <c r="M36" i="13"/>
  <c r="K36" i="13"/>
  <c r="I36" i="13"/>
  <c r="G36" i="13"/>
  <c r="E36" i="13"/>
  <c r="AF37" i="12"/>
  <c r="AE37" i="12"/>
  <c r="AD37" i="12"/>
  <c r="AC37" i="12"/>
  <c r="AB37" i="12"/>
  <c r="Z37" i="12"/>
  <c r="Y37" i="12"/>
  <c r="X37" i="12"/>
  <c r="V37" i="12"/>
  <c r="U37" i="12"/>
  <c r="T37" i="12"/>
  <c r="Q37" i="12"/>
  <c r="O37" i="12"/>
  <c r="M37" i="12"/>
  <c r="K37" i="12"/>
  <c r="I37" i="12"/>
  <c r="G37" i="12"/>
  <c r="E37" i="12"/>
  <c r="AE36" i="12"/>
  <c r="AD36" i="12"/>
  <c r="AC36" i="12"/>
  <c r="AB36" i="12"/>
  <c r="Z36" i="12"/>
  <c r="Y36" i="12"/>
  <c r="X36" i="12"/>
  <c r="W36" i="12"/>
  <c r="V36" i="12"/>
  <c r="U36" i="12"/>
  <c r="T36" i="12"/>
  <c r="S36" i="12"/>
  <c r="R36" i="12"/>
  <c r="Q36" i="12"/>
  <c r="O36" i="12"/>
  <c r="M36" i="12"/>
  <c r="K36" i="12"/>
  <c r="I36" i="12"/>
  <c r="G36" i="12"/>
  <c r="E36" i="12"/>
  <c r="AF37" i="11"/>
  <c r="AE37" i="11"/>
  <c r="AD37" i="11"/>
  <c r="AC37" i="11"/>
  <c r="AB37" i="11"/>
  <c r="Z37" i="11"/>
  <c r="Y37" i="11"/>
  <c r="X37" i="11"/>
  <c r="V37" i="11"/>
  <c r="U37" i="11"/>
  <c r="T37" i="11"/>
  <c r="Q37" i="11"/>
  <c r="O37" i="11"/>
  <c r="M37" i="11"/>
  <c r="K37" i="11"/>
  <c r="I37" i="11"/>
  <c r="G37" i="11"/>
  <c r="E37" i="11"/>
  <c r="AE36" i="11"/>
  <c r="AD36" i="11"/>
  <c r="AC36" i="11"/>
  <c r="AB36" i="11"/>
  <c r="Z36" i="11"/>
  <c r="Y36" i="11"/>
  <c r="X36" i="11"/>
  <c r="W36" i="11"/>
  <c r="V36" i="11"/>
  <c r="U36" i="11"/>
  <c r="T36" i="11"/>
  <c r="S36" i="11"/>
  <c r="R36" i="11"/>
  <c r="Q36" i="11"/>
  <c r="O36" i="11"/>
  <c r="M36" i="11"/>
  <c r="K36" i="11"/>
  <c r="I36" i="11"/>
  <c r="G36" i="11"/>
  <c r="E36" i="11"/>
  <c r="AF37" i="10"/>
  <c r="AE37" i="10"/>
  <c r="AD37" i="10"/>
  <c r="AC37" i="10"/>
  <c r="AB37" i="10"/>
  <c r="Z37" i="10"/>
  <c r="Y37" i="10"/>
  <c r="X37" i="10"/>
  <c r="V37" i="10"/>
  <c r="U37" i="10"/>
  <c r="T37" i="10"/>
  <c r="Q37" i="10"/>
  <c r="O37" i="10"/>
  <c r="M37" i="10"/>
  <c r="K37" i="10"/>
  <c r="I37" i="10"/>
  <c r="G37" i="10"/>
  <c r="E37" i="10"/>
  <c r="AE36" i="10"/>
  <c r="AD36" i="10"/>
  <c r="AC36" i="10"/>
  <c r="AB36" i="10"/>
  <c r="Z36" i="10"/>
  <c r="Y36" i="10"/>
  <c r="X36" i="10"/>
  <c r="W36" i="10"/>
  <c r="V36" i="10"/>
  <c r="U36" i="10"/>
  <c r="T36" i="10"/>
  <c r="S36" i="10"/>
  <c r="R36" i="10"/>
  <c r="Q36" i="10"/>
  <c r="O36" i="10"/>
  <c r="M36" i="10"/>
  <c r="K36" i="10"/>
  <c r="I36" i="10"/>
  <c r="G36" i="10"/>
  <c r="E36" i="10"/>
  <c r="AF37" i="9"/>
  <c r="AE37" i="9"/>
  <c r="AD37" i="9"/>
  <c r="AC37" i="9"/>
  <c r="AB37" i="9"/>
  <c r="Z37" i="9"/>
  <c r="Y37" i="9"/>
  <c r="X37" i="9"/>
  <c r="V37" i="9"/>
  <c r="U37" i="9"/>
  <c r="T37" i="9"/>
  <c r="Q37" i="9"/>
  <c r="O37" i="9"/>
  <c r="M37" i="9"/>
  <c r="K37" i="9"/>
  <c r="I37" i="9"/>
  <c r="G37" i="9"/>
  <c r="E37" i="9"/>
  <c r="AE36" i="9"/>
  <c r="AD36" i="9"/>
  <c r="AC36" i="9"/>
  <c r="AB36" i="9"/>
  <c r="Z36" i="9"/>
  <c r="Y36" i="9"/>
  <c r="X36" i="9"/>
  <c r="W36" i="9"/>
  <c r="V36" i="9"/>
  <c r="U36" i="9"/>
  <c r="T36" i="9"/>
  <c r="S36" i="9"/>
  <c r="R36" i="9"/>
  <c r="Q36" i="9"/>
  <c r="O36" i="9"/>
  <c r="M36" i="9"/>
  <c r="K36" i="9"/>
  <c r="I36" i="9"/>
  <c r="G36" i="9"/>
  <c r="E36" i="9"/>
  <c r="AF37" i="8"/>
  <c r="AE37" i="8"/>
  <c r="AD37" i="8"/>
  <c r="AC37" i="8"/>
  <c r="AB37" i="8"/>
  <c r="Z37" i="8"/>
  <c r="Y37" i="8"/>
  <c r="X37" i="8"/>
  <c r="V37" i="8"/>
  <c r="U37" i="8"/>
  <c r="T37" i="8"/>
  <c r="Q37" i="8"/>
  <c r="O37" i="8"/>
  <c r="M37" i="8"/>
  <c r="K37" i="8"/>
  <c r="I37" i="8"/>
  <c r="G37" i="8"/>
  <c r="E37" i="8"/>
  <c r="AE36" i="8"/>
  <c r="AD36" i="8"/>
  <c r="AC36" i="8"/>
  <c r="AB36" i="8"/>
  <c r="Z36" i="8"/>
  <c r="Y36" i="8"/>
  <c r="X36" i="8"/>
  <c r="W36" i="8"/>
  <c r="V36" i="8"/>
  <c r="U36" i="8"/>
  <c r="T36" i="8"/>
  <c r="S36" i="8"/>
  <c r="R36" i="8"/>
  <c r="Q36" i="8"/>
  <c r="O36" i="8"/>
  <c r="M36" i="8"/>
  <c r="K36" i="8"/>
  <c r="I36" i="8"/>
  <c r="G36" i="8"/>
  <c r="E36" i="8"/>
  <c r="AF37" i="7"/>
  <c r="AE37" i="7"/>
  <c r="AD37" i="7"/>
  <c r="AC37" i="7"/>
  <c r="AB37" i="7"/>
  <c r="Z37" i="7"/>
  <c r="Y37" i="7"/>
  <c r="X37" i="7"/>
  <c r="V37" i="7"/>
  <c r="U37" i="7"/>
  <c r="T37" i="7"/>
  <c r="Q37" i="7"/>
  <c r="O37" i="7"/>
  <c r="M37" i="7"/>
  <c r="K37" i="7"/>
  <c r="I37" i="7"/>
  <c r="G37" i="7"/>
  <c r="E37" i="7"/>
  <c r="AE36" i="7"/>
  <c r="AD36" i="7"/>
  <c r="AC36" i="7"/>
  <c r="AB36" i="7"/>
  <c r="Z36" i="7"/>
  <c r="Y36" i="7"/>
  <c r="X36" i="7"/>
  <c r="W36" i="7"/>
  <c r="V36" i="7"/>
  <c r="U36" i="7"/>
  <c r="T36" i="7"/>
  <c r="S36" i="7"/>
  <c r="R36" i="7"/>
  <c r="Q36" i="7"/>
  <c r="O36" i="7"/>
  <c r="M36" i="7"/>
  <c r="K36" i="7"/>
  <c r="I36" i="7"/>
  <c r="G36" i="7"/>
  <c r="E36" i="7"/>
  <c r="AF37" i="6"/>
  <c r="AE37" i="6"/>
  <c r="AD37" i="6"/>
  <c r="AC37" i="6"/>
  <c r="AB37" i="6"/>
  <c r="Z37" i="6"/>
  <c r="Y37" i="6"/>
  <c r="X37" i="6"/>
  <c r="V37" i="6"/>
  <c r="U37" i="6"/>
  <c r="T37" i="6"/>
  <c r="Q37" i="6"/>
  <c r="O37" i="6"/>
  <c r="M37" i="6"/>
  <c r="K37" i="6"/>
  <c r="I37" i="6"/>
  <c r="G37" i="6"/>
  <c r="E37" i="6"/>
  <c r="AE36" i="6"/>
  <c r="AD36" i="6"/>
  <c r="AC36" i="6"/>
  <c r="AB36" i="6"/>
  <c r="Z36" i="6"/>
  <c r="Y36" i="6"/>
  <c r="X36" i="6"/>
  <c r="W36" i="6"/>
  <c r="V36" i="6"/>
  <c r="U36" i="6"/>
  <c r="T36" i="6"/>
  <c r="S36" i="6"/>
  <c r="R36" i="6"/>
  <c r="Q36" i="6"/>
  <c r="O36" i="6"/>
  <c r="M36" i="6"/>
  <c r="K36" i="6"/>
  <c r="I36" i="6"/>
  <c r="G36" i="6"/>
  <c r="E36" i="6"/>
  <c r="AF37" i="5"/>
  <c r="AE37" i="5"/>
  <c r="AD37" i="5"/>
  <c r="AC37" i="5"/>
  <c r="AB37" i="5"/>
  <c r="Z37" i="5"/>
  <c r="X37" i="5"/>
  <c r="V37" i="5"/>
  <c r="T37" i="5"/>
  <c r="Q37" i="5"/>
  <c r="O37" i="5"/>
  <c r="M37" i="5"/>
  <c r="AE36" i="5"/>
  <c r="AD36" i="5"/>
  <c r="AC36" i="5"/>
  <c r="AB36" i="5"/>
  <c r="Z36" i="5"/>
  <c r="Y36" i="5"/>
  <c r="X36" i="5"/>
  <c r="W36" i="5"/>
  <c r="V36" i="5"/>
  <c r="U36" i="5"/>
  <c r="T36" i="5"/>
  <c r="S36" i="5"/>
  <c r="R36" i="5"/>
  <c r="Q36" i="5"/>
  <c r="O36" i="5"/>
  <c r="M36" i="5"/>
  <c r="K36" i="5"/>
  <c r="I36" i="5"/>
  <c r="G36" i="5"/>
  <c r="E36" i="5"/>
  <c r="AF37" i="4"/>
  <c r="AE37" i="4"/>
  <c r="AD37" i="4"/>
  <c r="AC37" i="4"/>
  <c r="AB37" i="4"/>
  <c r="Z37" i="4"/>
  <c r="X37" i="4"/>
  <c r="V37" i="4"/>
  <c r="T37" i="4"/>
  <c r="Q37" i="4"/>
  <c r="O37" i="4"/>
  <c r="M37" i="4"/>
  <c r="AE36" i="4"/>
  <c r="AD36" i="4"/>
  <c r="AC36" i="4"/>
  <c r="AB36" i="4"/>
  <c r="Z36" i="4"/>
  <c r="Y36" i="4"/>
  <c r="X36" i="4"/>
  <c r="W36" i="4"/>
  <c r="V36" i="4"/>
  <c r="U36" i="4"/>
  <c r="T36" i="4"/>
  <c r="S36" i="4"/>
  <c r="R36" i="4"/>
  <c r="Q36" i="4"/>
  <c r="O36" i="4"/>
  <c r="M36" i="4"/>
  <c r="K36" i="4"/>
  <c r="I36" i="4"/>
  <c r="G36" i="4"/>
  <c r="E36" i="4"/>
  <c r="AF37" i="3"/>
  <c r="AE37" i="3"/>
  <c r="AD37" i="3"/>
  <c r="AC37" i="3"/>
  <c r="AB37" i="3"/>
  <c r="Z37" i="3"/>
  <c r="X37" i="3"/>
  <c r="V37" i="3"/>
  <c r="T37" i="3"/>
  <c r="Q37" i="3"/>
  <c r="O37" i="3"/>
  <c r="M37" i="3"/>
  <c r="AE36" i="3"/>
  <c r="AD36" i="3"/>
  <c r="AC36" i="3"/>
  <c r="AB36" i="3"/>
  <c r="Z36" i="3"/>
  <c r="Y36" i="3"/>
  <c r="X36" i="3"/>
  <c r="W36" i="3"/>
  <c r="V36" i="3"/>
  <c r="U36" i="3"/>
  <c r="T36" i="3"/>
  <c r="S36" i="3"/>
  <c r="R36" i="3"/>
  <c r="Q36" i="3"/>
  <c r="O36" i="3"/>
  <c r="M36" i="3"/>
  <c r="K36" i="3"/>
  <c r="I36" i="3"/>
  <c r="G36" i="3"/>
  <c r="E36" i="3"/>
  <c r="AF37" i="2"/>
  <c r="AE37" i="2"/>
  <c r="AD37" i="2"/>
  <c r="AC37" i="2"/>
  <c r="AB37" i="2"/>
  <c r="Z37" i="2"/>
  <c r="X37" i="2"/>
  <c r="V37" i="2"/>
  <c r="T37" i="2"/>
  <c r="Q37" i="2"/>
  <c r="O37" i="2"/>
  <c r="M37" i="2"/>
  <c r="AE36" i="2"/>
  <c r="AD36" i="2"/>
  <c r="AC36" i="2"/>
  <c r="AB36" i="2"/>
  <c r="Z36" i="2"/>
  <c r="Y36" i="2"/>
  <c r="X36" i="2"/>
  <c r="W36" i="2"/>
  <c r="V36" i="2"/>
  <c r="U36" i="2"/>
  <c r="T36" i="2"/>
  <c r="S36" i="2"/>
  <c r="R36" i="2"/>
  <c r="Q36" i="2"/>
  <c r="O36" i="2"/>
  <c r="M36" i="2"/>
  <c r="K36" i="2"/>
  <c r="I36" i="2"/>
  <c r="G36" i="2"/>
  <c r="E36" i="2"/>
  <c r="E36" i="1"/>
  <c r="E37" i="1" s="1"/>
  <c r="AE36" i="1"/>
  <c r="AE37" i="1" s="1"/>
  <c r="AD36" i="1"/>
  <c r="AD37" i="1" s="1"/>
  <c r="AC36" i="1"/>
  <c r="AC37" i="1" s="1"/>
  <c r="AB36" i="1"/>
  <c r="AB37" i="1" s="1"/>
  <c r="Z36" i="1"/>
  <c r="Z37" i="1" s="1"/>
  <c r="Y36" i="1"/>
  <c r="Y37" i="1" s="1"/>
  <c r="X36" i="1"/>
  <c r="X37" i="1" s="1"/>
  <c r="W36" i="1"/>
  <c r="W37" i="1" s="1"/>
  <c r="V36" i="1"/>
  <c r="V37" i="1" s="1"/>
  <c r="U36" i="1"/>
  <c r="U37" i="1" s="1"/>
  <c r="T36" i="1"/>
  <c r="T37" i="1" s="1"/>
  <c r="S36" i="1"/>
  <c r="S37" i="1" s="1"/>
  <c r="R36" i="1"/>
  <c r="R37" i="1" s="1"/>
  <c r="Q36" i="1"/>
  <c r="Q37" i="1" s="1"/>
  <c r="O36" i="1"/>
  <c r="O37" i="1" s="1"/>
  <c r="M36" i="1"/>
  <c r="M37" i="1" s="1"/>
  <c r="K36" i="1"/>
  <c r="K37" i="1" s="1"/>
  <c r="I36" i="1"/>
  <c r="I37" i="1" s="1"/>
  <c r="G36" i="1"/>
  <c r="G37" i="1" s="1"/>
  <c r="AF37" i="1"/>
  <c r="W37" i="21" l="1"/>
  <c r="W37" i="22" s="1"/>
  <c r="W37" i="23" s="1"/>
  <c r="Y37" i="18"/>
  <c r="Y37" i="19" s="1"/>
  <c r="Y37" i="20" s="1"/>
  <c r="Y37" i="21" s="1"/>
  <c r="Y37" i="22" s="1"/>
  <c r="Y37" i="23" s="1"/>
  <c r="E37" i="15"/>
  <c r="E37" i="16" s="1"/>
  <c r="E37" i="17" s="1"/>
  <c r="E37" i="18" s="1"/>
  <c r="E37" i="19" s="1"/>
  <c r="E37" i="20" s="1"/>
  <c r="E37" i="21" s="1"/>
  <c r="E37" i="22" s="1"/>
  <c r="E37" i="23" s="1"/>
  <c r="U37" i="15"/>
  <c r="U37" i="16" s="1"/>
  <c r="U37" i="17" s="1"/>
  <c r="U37" i="18" s="1"/>
  <c r="U37" i="19" s="1"/>
  <c r="U37" i="20" s="1"/>
  <c r="U37" i="21" s="1"/>
  <c r="U37" i="22" s="1"/>
  <c r="U37" i="23" s="1"/>
  <c r="K37" i="15"/>
  <c r="K37" i="16" s="1"/>
  <c r="K37" i="17" s="1"/>
  <c r="K37" i="18" s="1"/>
  <c r="K37" i="19" s="1"/>
  <c r="K37" i="20" s="1"/>
  <c r="K37" i="21" s="1"/>
  <c r="K37" i="22" s="1"/>
  <c r="K37" i="23" s="1"/>
  <c r="I37" i="15"/>
  <c r="I37" i="16" s="1"/>
  <c r="I37" i="17" s="1"/>
  <c r="I37" i="18" s="1"/>
  <c r="I37" i="19" s="1"/>
  <c r="I37" i="20" s="1"/>
  <c r="I37" i="21" s="1"/>
  <c r="I37" i="22" s="1"/>
  <c r="I37" i="23" s="1"/>
  <c r="G37" i="15"/>
  <c r="G37" i="16" s="1"/>
  <c r="G37" i="17" s="1"/>
  <c r="G37" i="18" s="1"/>
  <c r="G37" i="19" s="1"/>
  <c r="G37" i="20" s="1"/>
  <c r="G37" i="21" s="1"/>
  <c r="G37" i="22" s="1"/>
  <c r="G37" i="23" s="1"/>
  <c r="Y37" i="2"/>
  <c r="Y37" i="3" s="1"/>
  <c r="Y37" i="4" s="1"/>
  <c r="Y37" i="5" s="1"/>
  <c r="U37" i="2"/>
  <c r="U37" i="3" s="1"/>
  <c r="U37" i="4" s="1"/>
  <c r="U37" i="5" s="1"/>
  <c r="K37" i="2"/>
  <c r="K37" i="3" s="1"/>
  <c r="K37" i="4" s="1"/>
  <c r="K37" i="5" s="1"/>
  <c r="I37" i="2"/>
  <c r="I37" i="3" s="1"/>
  <c r="I37" i="4" s="1"/>
  <c r="I37" i="5" s="1"/>
  <c r="G37" i="2"/>
  <c r="G37" i="3" s="1"/>
  <c r="G37" i="4" s="1"/>
  <c r="G37" i="5" s="1"/>
  <c r="E37" i="2"/>
  <c r="E37" i="3" s="1"/>
  <c r="E37" i="4" s="1"/>
  <c r="E37" i="5" s="1"/>
  <c r="W37" i="2"/>
  <c r="W37" i="3" s="1"/>
  <c r="W37" i="4" s="1"/>
  <c r="W37" i="5" s="1"/>
  <c r="W37" i="6" s="1"/>
  <c r="W37" i="7" s="1"/>
  <c r="W37" i="8" s="1"/>
  <c r="W37" i="9" s="1"/>
  <c r="W37" i="10" s="1"/>
  <c r="W37" i="11" s="1"/>
  <c r="W37" i="12" s="1"/>
  <c r="W37" i="13" s="1"/>
  <c r="W37" i="14" s="1"/>
  <c r="W37" i="15" s="1"/>
  <c r="W37" i="16" s="1"/>
  <c r="W37" i="17" s="1"/>
  <c r="W37" i="18" s="1"/>
  <c r="W37" i="19" s="1"/>
  <c r="S37" i="2"/>
  <c r="S37" i="3" s="1"/>
  <c r="S37" i="4" s="1"/>
  <c r="S37" i="5" s="1"/>
  <c r="S37" i="6" s="1"/>
  <c r="S37" i="7" s="1"/>
  <c r="S37" i="8" s="1"/>
  <c r="S37" i="9" s="1"/>
  <c r="S37" i="10" s="1"/>
  <c r="S37" i="11" s="1"/>
  <c r="S37" i="12" s="1"/>
  <c r="S37" i="13" s="1"/>
  <c r="S37" i="14" s="1"/>
  <c r="S37" i="15" s="1"/>
  <c r="S37" i="16" s="1"/>
  <c r="S37" i="17" s="1"/>
  <c r="S37" i="18" s="1"/>
  <c r="S37" i="19" s="1"/>
  <c r="S37" i="20" s="1"/>
  <c r="S37" i="21" s="1"/>
  <c r="S37" i="22" s="1"/>
  <c r="S37" i="23" s="1"/>
  <c r="R37" i="2"/>
  <c r="R37" i="3" s="1"/>
  <c r="R37" i="4" s="1"/>
  <c r="R37" i="5" s="1"/>
  <c r="R37" i="6" s="1"/>
  <c r="R37" i="7" s="1"/>
  <c r="R37" i="8" s="1"/>
  <c r="R37" i="9" s="1"/>
  <c r="R37" i="10" s="1"/>
  <c r="R37" i="11" s="1"/>
  <c r="R37" i="12" s="1"/>
  <c r="R37" i="13" s="1"/>
  <c r="R37" i="14" s="1"/>
  <c r="R37" i="15" s="1"/>
  <c r="R37" i="16" s="1"/>
  <c r="R37" i="17" s="1"/>
  <c r="R37" i="18" s="1"/>
  <c r="R37" i="19" s="1"/>
  <c r="R37" i="20" s="1"/>
  <c r="R37" i="21" s="1"/>
  <c r="R37" i="22" s="1"/>
  <c r="R37" i="23" s="1"/>
</calcChain>
</file>

<file path=xl/sharedStrings.xml><?xml version="1.0" encoding="utf-8"?>
<sst xmlns="http://schemas.openxmlformats.org/spreadsheetml/2006/main" count="2030" uniqueCount="641">
  <si>
    <t>Ⅰ</t>
  </si>
  <si>
    <t>Ⅴ</t>
  </si>
  <si>
    <r>
      <t>桩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号</t>
    </r>
    <phoneticPr fontId="2" type="noConversion"/>
  </si>
  <si>
    <t>距离(m)</t>
    <phoneticPr fontId="2" type="noConversion"/>
  </si>
  <si>
    <r>
      <t>填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family val="1"/>
      </rPr>
      <t>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2" type="noConversion"/>
  </si>
  <si>
    <r>
      <t>备</t>
    </r>
    <r>
      <rPr>
        <sz val="10"/>
        <rFont val="Times New Roman"/>
        <family val="1"/>
      </rPr>
      <t xml:space="preserve">   </t>
    </r>
    <r>
      <rPr>
        <sz val="10"/>
        <rFont val="宋体"/>
        <charset val="134"/>
      </rPr>
      <t>注</t>
    </r>
    <phoneticPr fontId="2" type="noConversion"/>
  </si>
  <si>
    <r>
      <t>(m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)</t>
    </r>
    <phoneticPr fontId="2" type="noConversion"/>
  </si>
  <si>
    <t>总数量</t>
    <phoneticPr fontId="2" type="noConversion"/>
  </si>
  <si>
    <t>土</t>
    <phoneticPr fontId="2" type="noConversion"/>
  </si>
  <si>
    <t>石</t>
    <phoneticPr fontId="2" type="noConversion"/>
  </si>
  <si>
    <r>
      <t>(m3)</t>
    </r>
    <r>
      <rPr>
        <sz val="10"/>
        <rFont val="宋体"/>
        <charset val="134"/>
      </rPr>
      <t>及运距</t>
    </r>
    <phoneticPr fontId="2" type="noConversion"/>
  </si>
  <si>
    <t>Ⅱ</t>
    <phoneticPr fontId="2" type="noConversion"/>
  </si>
  <si>
    <t>Ⅲ</t>
    <phoneticPr fontId="2" type="noConversion"/>
  </si>
  <si>
    <t>Ⅳ</t>
    <phoneticPr fontId="2" type="noConversion"/>
  </si>
  <si>
    <t>Ⅵ</t>
    <phoneticPr fontId="2" type="noConversion"/>
  </si>
  <si>
    <t>本桩利用</t>
    <phoneticPr fontId="2" type="noConversion"/>
  </si>
  <si>
    <r>
      <t>填</t>
    </r>
    <r>
      <rPr>
        <sz val="10"/>
        <rFont val="Times New Roman"/>
        <family val="1"/>
      </rPr>
      <t xml:space="preserve">       </t>
    </r>
    <r>
      <rPr>
        <sz val="10"/>
        <rFont val="宋体"/>
        <charset val="134"/>
      </rPr>
      <t>缺</t>
    </r>
    <phoneticPr fontId="2" type="noConversion"/>
  </si>
  <si>
    <r>
      <t>挖</t>
    </r>
    <r>
      <rPr>
        <sz val="10"/>
        <rFont val="Times New Roman"/>
        <family val="1"/>
      </rPr>
      <t xml:space="preserve">       </t>
    </r>
    <r>
      <rPr>
        <sz val="10"/>
        <rFont val="宋体"/>
        <charset val="134"/>
      </rPr>
      <t>余</t>
    </r>
    <phoneticPr fontId="2" type="noConversion"/>
  </si>
  <si>
    <t>(Km)</t>
    <phoneticPr fontId="2" type="noConversion"/>
  </si>
  <si>
    <t>%</t>
    <phoneticPr fontId="2" type="noConversion"/>
  </si>
  <si>
    <t>数量</t>
    <phoneticPr fontId="2" type="noConversion"/>
  </si>
  <si>
    <t>挖方</t>
    <phoneticPr fontId="2" type="noConversion"/>
  </si>
  <si>
    <t>填方</t>
    <phoneticPr fontId="2" type="noConversion"/>
  </si>
  <si>
    <t>编制：</t>
    <phoneticPr fontId="2" type="noConversion"/>
  </si>
  <si>
    <t>复核：</t>
    <phoneticPr fontId="2" type="noConversion"/>
  </si>
  <si>
    <r>
      <t>利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用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量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及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调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 xml:space="preserve">配 </t>
    </r>
    <r>
      <rPr>
        <sz val="10"/>
        <rFont val="Times New Roman"/>
        <family val="1"/>
      </rPr>
      <t>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2" type="noConversion"/>
  </si>
  <si>
    <r>
      <t>挖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分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类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及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family val="1"/>
      </rPr>
      <t xml:space="preserve">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2" type="noConversion"/>
  </si>
  <si>
    <r>
      <t>借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量</t>
    </r>
    <phoneticPr fontId="2" type="noConversion"/>
  </si>
  <si>
    <r>
      <t>弃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量</t>
    </r>
    <phoneticPr fontId="2" type="noConversion"/>
  </si>
  <si>
    <r>
      <t>横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断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面</t>
    </r>
    <phoneticPr fontId="2" type="noConversion"/>
  </si>
  <si>
    <r>
      <t>路</t>
    </r>
    <r>
      <rPr>
        <u/>
        <sz val="20"/>
        <rFont val="黑体"/>
        <charset val="134"/>
      </rPr>
      <t>基</t>
    </r>
    <r>
      <rPr>
        <u/>
        <sz val="20"/>
        <rFont val="黑体"/>
        <charset val="134"/>
      </rPr>
      <t>土</t>
    </r>
    <r>
      <rPr>
        <u/>
        <sz val="20"/>
        <rFont val="黑体"/>
        <charset val="134"/>
      </rPr>
      <t>石</t>
    </r>
    <r>
      <rPr>
        <u/>
        <sz val="20"/>
        <rFont val="黑体"/>
        <charset val="134"/>
      </rPr>
      <t>方</t>
    </r>
    <r>
      <rPr>
        <u/>
        <sz val="20"/>
        <rFont val="黑体"/>
        <charset val="134"/>
      </rPr>
      <t>数</t>
    </r>
    <r>
      <rPr>
        <u/>
        <sz val="20"/>
        <rFont val="黑体"/>
        <charset val="134"/>
      </rPr>
      <t>量</t>
    </r>
    <r>
      <rPr>
        <u/>
        <sz val="20"/>
        <rFont val="黑体"/>
        <charset val="134"/>
      </rPr>
      <t>计</t>
    </r>
    <r>
      <rPr>
        <u/>
        <sz val="20"/>
        <rFont val="黑体"/>
        <charset val="134"/>
      </rPr>
      <t>算</t>
    </r>
    <r>
      <rPr>
        <u/>
        <sz val="20"/>
        <rFont val="黑体"/>
        <charset val="134"/>
      </rPr>
      <t>表</t>
    </r>
    <phoneticPr fontId="2" type="noConversion"/>
  </si>
  <si>
    <t>远运利用及纵向调配示意</t>
    <phoneticPr fontId="2" type="noConversion"/>
  </si>
  <si>
    <r>
      <t>面</t>
    </r>
    <r>
      <rPr>
        <sz val="10"/>
        <rFont val="Times New Roman"/>
        <family val="1"/>
      </rPr>
      <t xml:space="preserve">      </t>
    </r>
    <r>
      <rPr>
        <sz val="10"/>
        <rFont val="宋体"/>
        <charset val="134"/>
      </rPr>
      <t>积</t>
    </r>
    <phoneticPr fontId="2" type="noConversion"/>
  </si>
  <si>
    <r>
      <t>小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计</t>
    </r>
    <phoneticPr fontId="2" type="noConversion"/>
  </si>
  <si>
    <r>
      <t xml:space="preserve">累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  <phoneticPr fontId="2" type="noConversion"/>
  </si>
  <si>
    <t>（项目名称）</t>
    <phoneticPr fontId="2" type="noConversion"/>
  </si>
  <si>
    <t>第 1 页   共 23 页</t>
  </si>
  <si>
    <t>平均断面法（一般推荐采用）</t>
  </si>
  <si>
    <t>3K0+000</t>
  </si>
  <si>
    <t>3K0+002.669</t>
  </si>
  <si>
    <t>3K0+003.669</t>
  </si>
  <si>
    <t>3K0+006.669</t>
  </si>
  <si>
    <t>3K0+012.669</t>
  </si>
  <si>
    <t>3K0+017.719</t>
  </si>
  <si>
    <t>3K0+019.719</t>
  </si>
  <si>
    <t>3K0+020</t>
  </si>
  <si>
    <t>3K0+022.769</t>
  </si>
  <si>
    <t>3K0+024.769</t>
  </si>
  <si>
    <t>3K0+025.769</t>
  </si>
  <si>
    <t>3K0+026.769</t>
  </si>
  <si>
    <t>3K0+029.769</t>
  </si>
  <si>
    <t>3K0+030.769</t>
  </si>
  <si>
    <t>3K0+031.769</t>
  </si>
  <si>
    <t>3K0+032.769</t>
  </si>
  <si>
    <t>3K0+033.769</t>
  </si>
  <si>
    <t>3K0+037.769</t>
  </si>
  <si>
    <t>3K0+040</t>
  </si>
  <si>
    <t>3K0+042</t>
  </si>
  <si>
    <t>3K0+043</t>
  </si>
  <si>
    <t>3K0+044</t>
  </si>
  <si>
    <t>3K0+047</t>
  </si>
  <si>
    <t>3K0+048</t>
  </si>
  <si>
    <t>3K0+049</t>
  </si>
  <si>
    <t>3K0+050</t>
  </si>
  <si>
    <t>3K0+051</t>
  </si>
  <si>
    <t>第 2 页   共 23 页</t>
  </si>
  <si>
    <t>3K0+051.117</t>
  </si>
  <si>
    <t>3K0+052.117</t>
  </si>
  <si>
    <t>3K0+053.117</t>
  </si>
  <si>
    <t>3K0+054.117</t>
  </si>
  <si>
    <t>3K0+055.117</t>
  </si>
  <si>
    <t>3K0+056.117</t>
  </si>
  <si>
    <t>3K0+057.117</t>
  </si>
  <si>
    <t>3K0+058.117</t>
  </si>
  <si>
    <t>3K0+060</t>
  </si>
  <si>
    <t>3K0+061</t>
  </si>
  <si>
    <t>3K0+061.117</t>
  </si>
  <si>
    <t>3K0+062.090</t>
  </si>
  <si>
    <t>3K0+063.063</t>
  </si>
  <si>
    <t>3K0+070.063</t>
  </si>
  <si>
    <t>3K0+073.063</t>
  </si>
  <si>
    <t>3K0+075.063</t>
  </si>
  <si>
    <t>3K0+080</t>
  </si>
  <si>
    <t>3K0+081</t>
  </si>
  <si>
    <t>3K0+082</t>
  </si>
  <si>
    <t>3K0+090</t>
  </si>
  <si>
    <t>3K0+091</t>
  </si>
  <si>
    <t>3K0+095</t>
  </si>
  <si>
    <t>3K0+100</t>
  </si>
  <si>
    <t>3K0+103</t>
  </si>
  <si>
    <t>3K0+111</t>
  </si>
  <si>
    <t>3K0+120</t>
  </si>
  <si>
    <t>第 3 页   共 23 页</t>
  </si>
  <si>
    <t>3K0+122</t>
  </si>
  <si>
    <t>3K0+128.998</t>
  </si>
  <si>
    <t>3K0+129.998</t>
  </si>
  <si>
    <t>3K0+134.998</t>
  </si>
  <si>
    <t>3K0+136.998</t>
  </si>
  <si>
    <t>3K0+137.998</t>
  </si>
  <si>
    <t>3K0+138.998</t>
  </si>
  <si>
    <t>3K0+140</t>
  </si>
  <si>
    <t>3K0+152</t>
  </si>
  <si>
    <t>3K0+153</t>
  </si>
  <si>
    <t>3K0+154</t>
  </si>
  <si>
    <t>3K0+158.998</t>
  </si>
  <si>
    <t>3K0+160</t>
  </si>
  <si>
    <t>3K0+167</t>
  </si>
  <si>
    <t>3K0+168</t>
  </si>
  <si>
    <t>3K0+168.661</t>
  </si>
  <si>
    <t>3K0+171.661</t>
  </si>
  <si>
    <t>3K0+172.661</t>
  </si>
  <si>
    <t>3K0+173.661</t>
  </si>
  <si>
    <t>3K0+178.324</t>
  </si>
  <si>
    <t>3K0+179.324</t>
  </si>
  <si>
    <t>3K0+180</t>
  </si>
  <si>
    <t>3K0+181</t>
  </si>
  <si>
    <t>3K0+182</t>
  </si>
  <si>
    <t>3K0+183</t>
  </si>
  <si>
    <t>3K0+184</t>
  </si>
  <si>
    <t>第 4 页   共 23 页</t>
  </si>
  <si>
    <t>3K0+185</t>
  </si>
  <si>
    <t>3K0+188</t>
  </si>
  <si>
    <t>3K0+189</t>
  </si>
  <si>
    <t>3K0+190</t>
  </si>
  <si>
    <t>3K0+191</t>
  </si>
  <si>
    <t>3K0+193</t>
  </si>
  <si>
    <t>3K0+194</t>
  </si>
  <si>
    <t>3K0+195</t>
  </si>
  <si>
    <t>3K0+196</t>
  </si>
  <si>
    <t>3K0+197</t>
  </si>
  <si>
    <t>3K0+200</t>
  </si>
  <si>
    <t>3K0+202</t>
  </si>
  <si>
    <t>3K0+208</t>
  </si>
  <si>
    <t>3K0+208.324</t>
  </si>
  <si>
    <t>3K0+210.324</t>
  </si>
  <si>
    <t>3K0+211.324</t>
  </si>
  <si>
    <t>3K0+213.324</t>
  </si>
  <si>
    <t>3K0+214.324</t>
  </si>
  <si>
    <t>3K0+215.324</t>
  </si>
  <si>
    <t>3K0+216.324</t>
  </si>
  <si>
    <t>3K0+217.324</t>
  </si>
  <si>
    <t>3K0+218.324</t>
  </si>
  <si>
    <t>3K0+219.324</t>
  </si>
  <si>
    <t>3K0+220</t>
  </si>
  <si>
    <t>3K0+221</t>
  </si>
  <si>
    <t>3K0+222</t>
  </si>
  <si>
    <t>第 5 页   共 23 页</t>
  </si>
  <si>
    <t>3K0+223</t>
  </si>
  <si>
    <t>3K0+224</t>
  </si>
  <si>
    <t>3K0+225</t>
  </si>
  <si>
    <t>3K0+226</t>
  </si>
  <si>
    <t>3K0+227</t>
  </si>
  <si>
    <t>3K0+228</t>
  </si>
  <si>
    <t>3K0+229</t>
  </si>
  <si>
    <t>3K0+232</t>
  </si>
  <si>
    <t>3K0+233</t>
  </si>
  <si>
    <t>3K0+234</t>
  </si>
  <si>
    <t>3K0+235</t>
  </si>
  <si>
    <t>3K0+236</t>
  </si>
  <si>
    <t>3K0+238</t>
  </si>
  <si>
    <t>3K0+240</t>
  </si>
  <si>
    <t>3K0+241</t>
  </si>
  <si>
    <t>3K0+242</t>
  </si>
  <si>
    <t>3K0+243</t>
  </si>
  <si>
    <t>3K0+244</t>
  </si>
  <si>
    <t>3K0+245</t>
  </si>
  <si>
    <t>3K0+246</t>
  </si>
  <si>
    <t>3K0+247</t>
  </si>
  <si>
    <t>3K0+249</t>
  </si>
  <si>
    <t>3K0+250</t>
  </si>
  <si>
    <t>3K0+251</t>
  </si>
  <si>
    <t>3K0+252</t>
  </si>
  <si>
    <t>3K0+254</t>
  </si>
  <si>
    <t>第 6 页   共 23 页</t>
  </si>
  <si>
    <t>3K0+255</t>
  </si>
  <si>
    <t>3K0+257</t>
  </si>
  <si>
    <t>3K0+257.303</t>
  </si>
  <si>
    <t>3K0+260</t>
  </si>
  <si>
    <t>3K0+262</t>
  </si>
  <si>
    <t>3K0+263</t>
  </si>
  <si>
    <t>3K0+264</t>
  </si>
  <si>
    <t>3K0+267</t>
  </si>
  <si>
    <t>3K0+270</t>
  </si>
  <si>
    <t>3K0+271</t>
  </si>
  <si>
    <t>3K0+272</t>
  </si>
  <si>
    <t>3K0+274</t>
  </si>
  <si>
    <t>3K0+279</t>
  </si>
  <si>
    <t>3K0+280</t>
  </si>
  <si>
    <t>3K0+286</t>
  </si>
  <si>
    <t>3K0+287.303</t>
  </si>
  <si>
    <t>3K0+292.303</t>
  </si>
  <si>
    <t>3K0+293.303</t>
  </si>
  <si>
    <t>3K0+293.998</t>
  </si>
  <si>
    <t>3K0+297.998</t>
  </si>
  <si>
    <t>3K0+300</t>
  </si>
  <si>
    <t>3K0+300.693</t>
  </si>
  <si>
    <t>3K0+313.693</t>
  </si>
  <si>
    <t>3K0+315.693</t>
  </si>
  <si>
    <t>3K0+320</t>
  </si>
  <si>
    <t>3K0+326</t>
  </si>
  <si>
    <t>第 7 页   共 23 页</t>
  </si>
  <si>
    <t>3K0+330.693</t>
  </si>
  <si>
    <t>3K0+331.693</t>
  </si>
  <si>
    <t>3K0+340</t>
  </si>
  <si>
    <t>3K0+349</t>
  </si>
  <si>
    <t>3K0+350</t>
  </si>
  <si>
    <t>3K0+351</t>
  </si>
  <si>
    <t>3K0+357</t>
  </si>
  <si>
    <t>3K0+358</t>
  </si>
  <si>
    <t>3K0+359</t>
  </si>
  <si>
    <t>3K0+360</t>
  </si>
  <si>
    <t>3K0+364</t>
  </si>
  <si>
    <t>3K0+365</t>
  </si>
  <si>
    <t>3K0+366</t>
  </si>
  <si>
    <t>3K0+367</t>
  </si>
  <si>
    <t>3K0+368</t>
  </si>
  <si>
    <t>3K0+372</t>
  </si>
  <si>
    <t>3K0+373</t>
  </si>
  <si>
    <t>3K0+374</t>
  </si>
  <si>
    <t>3K0+375</t>
  </si>
  <si>
    <t>3K0+376</t>
  </si>
  <si>
    <t>3K0+380</t>
  </si>
  <si>
    <t>3K0+382</t>
  </si>
  <si>
    <t>3K0+383</t>
  </si>
  <si>
    <t>3K0+384</t>
  </si>
  <si>
    <t>3K0+385</t>
  </si>
  <si>
    <t>3K0+387</t>
  </si>
  <si>
    <t>第 8 页   共 23 页</t>
  </si>
  <si>
    <t>3K0+388</t>
  </si>
  <si>
    <t>3K0+389</t>
  </si>
  <si>
    <t>3K0+392</t>
  </si>
  <si>
    <t>3K0+393</t>
  </si>
  <si>
    <t>3K0+394</t>
  </si>
  <si>
    <t>3K0+395</t>
  </si>
  <si>
    <t>3K0+396</t>
  </si>
  <si>
    <t>3K0+399.792</t>
  </si>
  <si>
    <t>3K0+400</t>
  </si>
  <si>
    <t>3K0+402</t>
  </si>
  <si>
    <t>3K0+407</t>
  </si>
  <si>
    <t>3K0+408</t>
  </si>
  <si>
    <t>3K0+412</t>
  </si>
  <si>
    <t>3K0+413</t>
  </si>
  <si>
    <t>3K0+414</t>
  </si>
  <si>
    <t>3K0+415</t>
  </si>
  <si>
    <t>3K0+419</t>
  </si>
  <si>
    <t>3K0+420</t>
  </si>
  <si>
    <t>3K0+421</t>
  </si>
  <si>
    <t>3K0+424</t>
  </si>
  <si>
    <t>3K0+425</t>
  </si>
  <si>
    <t>3K0+427</t>
  </si>
  <si>
    <t>3K0+428</t>
  </si>
  <si>
    <t>3K0+429.792</t>
  </si>
  <si>
    <t>3K0+430.792</t>
  </si>
  <si>
    <t>3K0+431.792</t>
  </si>
  <si>
    <t>第 9 页   共 23 页</t>
  </si>
  <si>
    <t>3K0+432.792</t>
  </si>
  <si>
    <t>3K0+435.792</t>
  </si>
  <si>
    <t>3K0+436.224</t>
  </si>
  <si>
    <t>3K0+437.224</t>
  </si>
  <si>
    <t>3K0+438.224</t>
  </si>
  <si>
    <t>3K0+440</t>
  </si>
  <si>
    <t>3K0+442.655</t>
  </si>
  <si>
    <t>3K0+451.655</t>
  </si>
  <si>
    <t>3K0+458.655</t>
  </si>
  <si>
    <t>3K0+459.655</t>
  </si>
  <si>
    <t>3K0+460</t>
  </si>
  <si>
    <t>3K0+463</t>
  </si>
  <si>
    <t>3K0+464</t>
  </si>
  <si>
    <t>3K0+466</t>
  </si>
  <si>
    <t>3K0+467</t>
  </si>
  <si>
    <t>3K0+468</t>
  </si>
  <si>
    <t>3K0+469</t>
  </si>
  <si>
    <t>3K0+470</t>
  </si>
  <si>
    <t>3K0+471</t>
  </si>
  <si>
    <t>3K0+472</t>
  </si>
  <si>
    <t>3K0+472.655</t>
  </si>
  <si>
    <t>3K0+473.655</t>
  </si>
  <si>
    <t>3K0+474.655</t>
  </si>
  <si>
    <t>3K0+475.655</t>
  </si>
  <si>
    <t>3K0+477.655</t>
  </si>
  <si>
    <t>3K0+478.655</t>
  </si>
  <si>
    <t>第 10 页   共 23 页</t>
  </si>
  <si>
    <t>3K0+479.655</t>
  </si>
  <si>
    <t>3K0+480</t>
  </si>
  <si>
    <t>3K0+483</t>
  </si>
  <si>
    <t>3K0+484</t>
  </si>
  <si>
    <t>3K0+485</t>
  </si>
  <si>
    <t>3K0+486</t>
  </si>
  <si>
    <t>3K0+487</t>
  </si>
  <si>
    <t>3K0+488</t>
  </si>
  <si>
    <t>3K0+489</t>
  </si>
  <si>
    <t>3K0+490</t>
  </si>
  <si>
    <t>3K0+491</t>
  </si>
  <si>
    <t>3K0+492</t>
  </si>
  <si>
    <t>3K0+494</t>
  </si>
  <si>
    <t>3K0+495</t>
  </si>
  <si>
    <t>3K0+500</t>
  </si>
  <si>
    <t>3K0+501</t>
  </si>
  <si>
    <t>3K0+502</t>
  </si>
  <si>
    <t>3K0+503</t>
  </si>
  <si>
    <t>3K0+504</t>
  </si>
  <si>
    <t>3K0+505</t>
  </si>
  <si>
    <t>3K0+506</t>
  </si>
  <si>
    <t>3K0+507</t>
  </si>
  <si>
    <t>3K0+508</t>
  </si>
  <si>
    <t>3K0+511</t>
  </si>
  <si>
    <t>3K0+512</t>
  </si>
  <si>
    <t>3K0+513</t>
  </si>
  <si>
    <t>第 11 页   共 23 页</t>
  </si>
  <si>
    <t>3K0+514</t>
  </si>
  <si>
    <t>3K0+515</t>
  </si>
  <si>
    <t>3K0+517</t>
  </si>
  <si>
    <t>3K0+518</t>
  </si>
  <si>
    <t>3K0+519</t>
  </si>
  <si>
    <t>3K0+520</t>
  </si>
  <si>
    <t>3K0+521</t>
  </si>
  <si>
    <t>3K0+522</t>
  </si>
  <si>
    <t>3K0+523</t>
  </si>
  <si>
    <t>3K0+524</t>
  </si>
  <si>
    <t>3K0+525</t>
  </si>
  <si>
    <t>3K0+526</t>
  </si>
  <si>
    <t>3K0+527</t>
  </si>
  <si>
    <t>3K0+528</t>
  </si>
  <si>
    <t>3K0+529</t>
  </si>
  <si>
    <t>3K0+530</t>
  </si>
  <si>
    <t>3K0+531</t>
  </si>
  <si>
    <t>3K0+532</t>
  </si>
  <si>
    <t>3K0+533</t>
  </si>
  <si>
    <t>3K0+534</t>
  </si>
  <si>
    <t>3K0+536</t>
  </si>
  <si>
    <t>3K0+539</t>
  </si>
  <si>
    <t>3K0+540</t>
  </si>
  <si>
    <t>3K0+541</t>
  </si>
  <si>
    <t>3K0+542</t>
  </si>
  <si>
    <t>3K0+543</t>
  </si>
  <si>
    <t>第 12 页   共 23 页</t>
  </si>
  <si>
    <t>3K0+546</t>
  </si>
  <si>
    <t>3K0+547</t>
  </si>
  <si>
    <t>3K0+548</t>
  </si>
  <si>
    <t>3K0+549</t>
  </si>
  <si>
    <t>3K0+553</t>
  </si>
  <si>
    <t>3K0+554</t>
  </si>
  <si>
    <t>3K0+555</t>
  </si>
  <si>
    <t>3K0+556</t>
  </si>
  <si>
    <t>3K0+559</t>
  </si>
  <si>
    <t>3K0+560</t>
  </si>
  <si>
    <t>3K0+561</t>
  </si>
  <si>
    <t>3K0+562</t>
  </si>
  <si>
    <t>3K0+563</t>
  </si>
  <si>
    <t>3K0+564</t>
  </si>
  <si>
    <t>3K0+567</t>
  </si>
  <si>
    <t>3K0+569</t>
  </si>
  <si>
    <t>3K0+571</t>
  </si>
  <si>
    <t>3K0+572</t>
  </si>
  <si>
    <t>3K0+573</t>
  </si>
  <si>
    <t>3K0+574</t>
  </si>
  <si>
    <t>3K0+575</t>
  </si>
  <si>
    <t>3K0+577</t>
  </si>
  <si>
    <t>3K0+578</t>
  </si>
  <si>
    <t>3K0+580</t>
  </si>
  <si>
    <t>3K0+581</t>
  </si>
  <si>
    <t>3K0+584</t>
  </si>
  <si>
    <t>第 13 页   共 23 页</t>
  </si>
  <si>
    <t>3K0+585</t>
  </si>
  <si>
    <t>3K0+586</t>
  </si>
  <si>
    <t>3K0+589</t>
  </si>
  <si>
    <t>3K0+590</t>
  </si>
  <si>
    <t>3K0+591</t>
  </si>
  <si>
    <t>3K0+592</t>
  </si>
  <si>
    <t>3K0+593</t>
  </si>
  <si>
    <t>3K0+594</t>
  </si>
  <si>
    <t>3K0+595</t>
  </si>
  <si>
    <t>3K0+596</t>
  </si>
  <si>
    <t>3K0+597</t>
  </si>
  <si>
    <t>3K0+598</t>
  </si>
  <si>
    <t>3K0+599</t>
  </si>
  <si>
    <t>3K0+600</t>
  </si>
  <si>
    <t>3K0+601</t>
  </si>
  <si>
    <t>3K0+602</t>
  </si>
  <si>
    <t>3K0+603</t>
  </si>
  <si>
    <t>3K0+604</t>
  </si>
  <si>
    <t>3K0+605.852</t>
  </si>
  <si>
    <t>3K0+610.852</t>
  </si>
  <si>
    <t>3K0+620</t>
  </si>
  <si>
    <t>3K0+627</t>
  </si>
  <si>
    <t>3K0+631</t>
  </si>
  <si>
    <t>3K0+635.852</t>
  </si>
  <si>
    <t>3K0+637.852</t>
  </si>
  <si>
    <t>3K0+638.852</t>
  </si>
  <si>
    <t>第 14 页   共 23 页</t>
  </si>
  <si>
    <t>3K0+639.852</t>
  </si>
  <si>
    <t>3K0+640</t>
  </si>
  <si>
    <t>3K0+643</t>
  </si>
  <si>
    <t>3K0+648</t>
  </si>
  <si>
    <t>3K0+648.947</t>
  </si>
  <si>
    <t>3K0+649.947</t>
  </si>
  <si>
    <t>3K0+650.947</t>
  </si>
  <si>
    <t>3K0+652.947</t>
  </si>
  <si>
    <t>3K0+653.947</t>
  </si>
  <si>
    <t>3K0+654.947</t>
  </si>
  <si>
    <t>3K0+656.947</t>
  </si>
  <si>
    <t>3K0+657.947</t>
  </si>
  <si>
    <t>3K0+658.947</t>
  </si>
  <si>
    <t>3K0+659.947</t>
  </si>
  <si>
    <t>3K0+660</t>
  </si>
  <si>
    <t>3K0+661</t>
  </si>
  <si>
    <t>3K0+662</t>
  </si>
  <si>
    <t>3K0+662.042</t>
  </si>
  <si>
    <t>3K0+663.042</t>
  </si>
  <si>
    <t>3K0+664.042</t>
  </si>
  <si>
    <t>3K0+665.042</t>
  </si>
  <si>
    <t>3K0+668.042</t>
  </si>
  <si>
    <t>3K0+669.042</t>
  </si>
  <si>
    <t>3K0+670.042</t>
  </si>
  <si>
    <t>3K0+671.042</t>
  </si>
  <si>
    <t>3K0+672.042</t>
  </si>
  <si>
    <t>第 15 页   共 23 页</t>
  </si>
  <si>
    <t>3K0+673.042</t>
  </si>
  <si>
    <t>3K0+674.042</t>
  </si>
  <si>
    <t>3K0+675.042</t>
  </si>
  <si>
    <t>3K0+676.042</t>
  </si>
  <si>
    <t>3K0+677.042</t>
  </si>
  <si>
    <t>3K0+679.042</t>
  </si>
  <si>
    <t>3K0+680</t>
  </si>
  <si>
    <t>3K0+681</t>
  </si>
  <si>
    <t>3K0+682</t>
  </si>
  <si>
    <t>3K0+683</t>
  </si>
  <si>
    <t>3K0+686</t>
  </si>
  <si>
    <t>3K0+687</t>
  </si>
  <si>
    <t>3K0+688</t>
  </si>
  <si>
    <t>3K0+691</t>
  </si>
  <si>
    <t>3K0+692</t>
  </si>
  <si>
    <t>3K0+692.042</t>
  </si>
  <si>
    <t>3K0+693.042</t>
  </si>
  <si>
    <t>3K0+694.042</t>
  </si>
  <si>
    <t>3K0+698.042</t>
  </si>
  <si>
    <t>3K0+699.042</t>
  </si>
  <si>
    <t>3K0+700</t>
  </si>
  <si>
    <t>3K0+703</t>
  </si>
  <si>
    <t>3K0+708</t>
  </si>
  <si>
    <t>3K0+709</t>
  </si>
  <si>
    <t>3K0+712</t>
  </si>
  <si>
    <t>3K0+712.516</t>
  </si>
  <si>
    <t>第 16 页   共 23 页</t>
  </si>
  <si>
    <t>3K0+714.516</t>
  </si>
  <si>
    <t>3K0+715.516</t>
  </si>
  <si>
    <t>3K0+717.516</t>
  </si>
  <si>
    <t>3K0+719.516</t>
  </si>
  <si>
    <t>3K0+720</t>
  </si>
  <si>
    <t>3K0+721</t>
  </si>
  <si>
    <t>3K0+722</t>
  </si>
  <si>
    <t>3K0+723</t>
  </si>
  <si>
    <t>3K0+724</t>
  </si>
  <si>
    <t>3K0+729</t>
  </si>
  <si>
    <t>3K0+730</t>
  </si>
  <si>
    <t>3K0+731</t>
  </si>
  <si>
    <t>3K0+732</t>
  </si>
  <si>
    <t>3K0+732.516</t>
  </si>
  <si>
    <t>3K0+733.516</t>
  </si>
  <si>
    <t>3K0+733.743</t>
  </si>
  <si>
    <t>3K0+734.743</t>
  </si>
  <si>
    <t>3K0+734.969</t>
  </si>
  <si>
    <t>3K0+735.969</t>
  </si>
  <si>
    <t>3K0+736.969</t>
  </si>
  <si>
    <t>3K0+740</t>
  </si>
  <si>
    <t>3K0+744</t>
  </si>
  <si>
    <t>3K0+745</t>
  </si>
  <si>
    <t>3K0+747</t>
  </si>
  <si>
    <t>3K0+749</t>
  </si>
  <si>
    <t>3K0+752</t>
  </si>
  <si>
    <t>第 17 页   共 23 页</t>
  </si>
  <si>
    <t>3K0+754</t>
  </si>
  <si>
    <t>3K0+754.969</t>
  </si>
  <si>
    <t>3K0+755.969</t>
  </si>
  <si>
    <t>3K0+756.969</t>
  </si>
  <si>
    <t>3K0+760</t>
  </si>
  <si>
    <t>3K0+765</t>
  </si>
  <si>
    <t>3K0+765.306</t>
  </si>
  <si>
    <t>3K0+768.306</t>
  </si>
  <si>
    <t>3K0+769.306</t>
  </si>
  <si>
    <t>3K0+771.306</t>
  </si>
  <si>
    <t>3K0+772.306</t>
  </si>
  <si>
    <t>3K0+775.006</t>
  </si>
  <si>
    <t>3K0+776.006</t>
  </si>
  <si>
    <t>3K0+777.006</t>
  </si>
  <si>
    <t>3K0+778.006</t>
  </si>
  <si>
    <t>3K0+779.006</t>
  </si>
  <si>
    <t>3K0+780</t>
  </si>
  <si>
    <t>3K0+781</t>
  </si>
  <si>
    <t>3K0+782</t>
  </si>
  <si>
    <t>3K0+783</t>
  </si>
  <si>
    <t>3K0+784.706</t>
  </si>
  <si>
    <t>3K0+792.984</t>
  </si>
  <si>
    <t>3K0+800</t>
  </si>
  <si>
    <t>3K0+802.984</t>
  </si>
  <si>
    <t>3K0+808.984</t>
  </si>
  <si>
    <t>3K0+811.984</t>
  </si>
  <si>
    <t>第 18 页   共 23 页</t>
  </si>
  <si>
    <t>3K0+812.984</t>
  </si>
  <si>
    <t>3K0+813.984</t>
  </si>
  <si>
    <t>3K0+814.984</t>
  </si>
  <si>
    <t>3K0+817.984</t>
  </si>
  <si>
    <t>3K0+819.984</t>
  </si>
  <si>
    <t>3K0+820</t>
  </si>
  <si>
    <t>3K0+822</t>
  </si>
  <si>
    <t>3K0+824</t>
  </si>
  <si>
    <t>3K0+824.234</t>
  </si>
  <si>
    <t>3K0+830.234</t>
  </si>
  <si>
    <t>3K0+831.234</t>
  </si>
  <si>
    <t>3K0+833.234</t>
  </si>
  <si>
    <t>3K0+834.234</t>
  </si>
  <si>
    <t>3K0+840</t>
  </si>
  <si>
    <t>3K0+842</t>
  </si>
  <si>
    <t>3K0+843</t>
  </si>
  <si>
    <t>3K0+844</t>
  </si>
  <si>
    <t>3K0+845</t>
  </si>
  <si>
    <t>3K0+845.484</t>
  </si>
  <si>
    <t>3K0+851.484</t>
  </si>
  <si>
    <t>3K0+852.484</t>
  </si>
  <si>
    <t>3K0+853.484</t>
  </si>
  <si>
    <t>3K0+855.484</t>
  </si>
  <si>
    <t>3K0+860</t>
  </si>
  <si>
    <t>3K0+861</t>
  </si>
  <si>
    <t>3K0+862</t>
  </si>
  <si>
    <t>第 19 页   共 23 页</t>
  </si>
  <si>
    <t>3K0+863</t>
  </si>
  <si>
    <t>3K0+864</t>
  </si>
  <si>
    <t>3K0+865</t>
  </si>
  <si>
    <t>3K0+866</t>
  </si>
  <si>
    <t>3K0+867</t>
  </si>
  <si>
    <t>3K0+867.094</t>
  </si>
  <si>
    <t>3K0+868.094</t>
  </si>
  <si>
    <t>3K0+869.094</t>
  </si>
  <si>
    <t>3K0+870.094</t>
  </si>
  <si>
    <t>3K0+871.094</t>
  </si>
  <si>
    <t>3K0+872.094</t>
  </si>
  <si>
    <t>3K0+873.094</t>
  </si>
  <si>
    <t>3K0+874.094</t>
  </si>
  <si>
    <t>3K0+875.094</t>
  </si>
  <si>
    <t>3K0+876.094</t>
  </si>
  <si>
    <t>3K0+877.094</t>
  </si>
  <si>
    <t>3K0+878.094</t>
  </si>
  <si>
    <t>3K0+879.094</t>
  </si>
  <si>
    <t>3K0+880</t>
  </si>
  <si>
    <t>3K0+881</t>
  </si>
  <si>
    <t>3K0+884.684</t>
  </si>
  <si>
    <t>3K0+889.684</t>
  </si>
  <si>
    <t>3K0+897.684</t>
  </si>
  <si>
    <t>3K0+899.684</t>
  </si>
  <si>
    <t>3K0+900</t>
  </si>
  <si>
    <t>3K0+902.273</t>
  </si>
  <si>
    <t>第 20 页   共 23 页</t>
  </si>
  <si>
    <t>3K0+902.885</t>
  </si>
  <si>
    <t>3K0+903.885</t>
  </si>
  <si>
    <t>3K0+904.885</t>
  </si>
  <si>
    <t>3K0+906.885</t>
  </si>
  <si>
    <t>3K0+910.885</t>
  </si>
  <si>
    <t>3K0+911.885</t>
  </si>
  <si>
    <t>3K0+914.885</t>
  </si>
  <si>
    <t>3K0+915.885</t>
  </si>
  <si>
    <t>3K0+920</t>
  </si>
  <si>
    <t>3K0+922</t>
  </si>
  <si>
    <t>3K0+925</t>
  </si>
  <si>
    <t>3K0+940</t>
  </si>
  <si>
    <t>3K0+942</t>
  </si>
  <si>
    <t>3K0+945</t>
  </si>
  <si>
    <t>3K0+947</t>
  </si>
  <si>
    <t>3K0+948</t>
  </si>
  <si>
    <t>3K0+949</t>
  </si>
  <si>
    <t>3K0+951.841</t>
  </si>
  <si>
    <t>3K0+955.841</t>
  </si>
  <si>
    <t>3K0+956.841</t>
  </si>
  <si>
    <t>3K0+960</t>
  </si>
  <si>
    <t>3K0+962</t>
  </si>
  <si>
    <t>3K0+966</t>
  </si>
  <si>
    <t>3K0+972</t>
  </si>
  <si>
    <t>3K0+976</t>
  </si>
  <si>
    <t>3K0+977</t>
  </si>
  <si>
    <t>第 21 页   共 23 页</t>
  </si>
  <si>
    <t>3K0+978</t>
  </si>
  <si>
    <t>3K0+979</t>
  </si>
  <si>
    <t>3K0+980</t>
  </si>
  <si>
    <t>3K0+981</t>
  </si>
  <si>
    <t>3K0+982</t>
  </si>
  <si>
    <t>3K0+984</t>
  </si>
  <si>
    <t>3K0+987</t>
  </si>
  <si>
    <t>3K0+992</t>
  </si>
  <si>
    <t>3K0+993</t>
  </si>
  <si>
    <t>3K0+998</t>
  </si>
  <si>
    <t>3K0+999</t>
  </si>
  <si>
    <t>3K1+000</t>
  </si>
  <si>
    <t>3K1+000.797</t>
  </si>
  <si>
    <t>3K1+003.797</t>
  </si>
  <si>
    <t>3K1+004.797</t>
  </si>
  <si>
    <t>3K1+005.797</t>
  </si>
  <si>
    <t>3K1+012.797</t>
  </si>
  <si>
    <t>3K1+015.504</t>
  </si>
  <si>
    <t>3K1+017.504</t>
  </si>
  <si>
    <t>3K1+020</t>
  </si>
  <si>
    <t>3K1+021</t>
  </si>
  <si>
    <t>3K1+023</t>
  </si>
  <si>
    <t>3K1+025.247</t>
  </si>
  <si>
    <t>3K1+026.247</t>
  </si>
  <si>
    <t>3K1+027.247</t>
  </si>
  <si>
    <t>3K1+032.247</t>
  </si>
  <si>
    <t>第 22 页   共 23 页</t>
  </si>
  <si>
    <t>3K1+034.989</t>
  </si>
  <si>
    <t>3K1+035.989</t>
  </si>
  <si>
    <t>3K1+040</t>
  </si>
  <si>
    <t>3K1+043</t>
  </si>
  <si>
    <t>3K1+050</t>
  </si>
  <si>
    <t>3K1+053</t>
  </si>
  <si>
    <t>3K1+054</t>
  </si>
  <si>
    <t>3K1+060</t>
  </si>
  <si>
    <t>3K1+069</t>
  </si>
  <si>
    <t>3K1+070</t>
  </si>
  <si>
    <t>3K1+071</t>
  </si>
  <si>
    <t>3K1+072</t>
  </si>
  <si>
    <t>3K1+080</t>
  </si>
  <si>
    <t>3K1+083</t>
  </si>
  <si>
    <t>3K1+084</t>
  </si>
  <si>
    <t>3K1+084.989</t>
  </si>
  <si>
    <t>3K1+088.989</t>
  </si>
  <si>
    <t>3K1+091.989</t>
  </si>
  <si>
    <t>3K1+098.989</t>
  </si>
  <si>
    <t>3K1+099.989</t>
  </si>
  <si>
    <t>3K1+100</t>
  </si>
  <si>
    <t>3K1+101</t>
  </si>
  <si>
    <t>3K1+108</t>
  </si>
  <si>
    <t>3K1+111</t>
  </si>
  <si>
    <t>3K1+112</t>
  </si>
  <si>
    <t>3K1+120</t>
  </si>
  <si>
    <t>第 23 页   共 23 页</t>
  </si>
  <si>
    <t>3K1+121</t>
  </si>
  <si>
    <t>3K1+123</t>
  </si>
  <si>
    <t>3K1+124</t>
  </si>
  <si>
    <t>3K1+127</t>
  </si>
  <si>
    <t>3K1+130</t>
  </si>
  <si>
    <t>3K1+132</t>
  </si>
  <si>
    <t>3K1+135</t>
  </si>
  <si>
    <t>3K1+140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</si>
</sst>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¥&quot;* #,##0.00_ ;_ &quot;¥&quot;* \-#,##0.00_ ;_ &quot;¥&quot;* &quot;-&quot;??_ ;_ @_ "/>
    <numFmt numFmtId="184" formatCode="0.00_ "/>
    <numFmt numFmtId="185" formatCode="0_ "/>
  </numFmts>
  <fonts count="11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9"/>
      <name val="Times New Roman"/>
      <family val="1"/>
    </font>
    <font>
      <u/>
      <sz val="20"/>
      <name val="黑体"/>
      <charset val="134"/>
    </font>
    <font>
      <sz val="12"/>
      <name val="宋体"/>
      <charset val="134"/>
    </font>
    <font>
      <sz val="12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84" fontId="2" fillId="0" borderId="12" xfId="0" applyNumberFormat="1" applyFont="1" applyBorder="1" applyAlignment="1">
      <alignment horizontal="center" vertical="center"/>
    </xf>
    <xf numFmtId="184" fontId="2" fillId="0" borderId="13" xfId="0" applyNumberFormat="1" applyFont="1" applyBorder="1" applyAlignment="1">
      <alignment horizontal="center" vertical="center"/>
    </xf>
    <xf numFmtId="184" fontId="2" fillId="0" borderId="1" xfId="0" applyNumberFormat="1" applyFont="1" applyBorder="1" applyAlignment="1">
      <alignment horizontal="center" vertical="center"/>
    </xf>
    <xf numFmtId="185" fontId="2" fillId="0" borderId="12" xfId="0" applyNumberFormat="1" applyFont="1" applyBorder="1" applyAlignment="1">
      <alignment horizontal="center" vertical="center"/>
    </xf>
    <xf numFmtId="185" fontId="2" fillId="0" borderId="1" xfId="0" applyNumberFormat="1" applyFont="1" applyBorder="1" applyAlignment="1">
      <alignment horizontal="center" vertical="center"/>
    </xf>
    <xf numFmtId="185" fontId="2" fillId="0" borderId="4" xfId="0" applyNumberFormat="1" applyFont="1" applyBorder="1" applyAlignment="1">
      <alignment horizontal="center" vertical="center"/>
    </xf>
    <xf numFmtId="185" fontId="2" fillId="0" borderId="7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85" fontId="1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/>
    <xf numFmtId="0" fontId="3" fillId="0" borderId="5" xfId="0" applyFont="1" applyBorder="1"/>
    <xf numFmtId="0" fontId="3" fillId="0" borderId="1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3" fillId="0" borderId="18" xfId="0" applyFont="1" applyBorder="1"/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2" xfId="0" applyFont="1" applyBorder="1"/>
    <xf numFmtId="0" fontId="4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36E1F-859C-49EB-A337-2CC91703A5C4}">
  <sheetPr codeName="Sheet1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E26" sqref="E26"/>
    </sheetView>
  </sheetViews>
  <sheetFormatPr defaultRowHeight="14.25" x14ac:dyDescent="0.15"/>
  <cols>
    <col min="1" max="1" width="11.625" customWidth="1"/>
    <col min="2" max="2" width="6.25" customWidth="1"/>
    <col min="3" max="3" width="7.125" customWidth="1"/>
    <col min="4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36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38</v>
      </c>
      <c r="B9" s="26">
        <v>0.247</v>
      </c>
      <c r="C9" s="26">
        <v>2.5999999999999999E-2</v>
      </c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 t="s">
        <v>37</v>
      </c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39</v>
      </c>
      <c r="B10" s="28">
        <v>1.77</v>
      </c>
      <c r="C10" s="28">
        <v>0.02</v>
      </c>
      <c r="D10" s="28">
        <v>2.669</v>
      </c>
      <c r="E10" s="30">
        <v>2.6916864999999999</v>
      </c>
      <c r="F10" s="34">
        <v>20</v>
      </c>
      <c r="G10" s="30">
        <v>0.53833729999999991</v>
      </c>
      <c r="H10" s="34">
        <v>60</v>
      </c>
      <c r="I10" s="30">
        <v>1.6150118999999998</v>
      </c>
      <c r="J10" s="34">
        <v>20</v>
      </c>
      <c r="K10" s="30">
        <v>0.53833729999999991</v>
      </c>
      <c r="L10" s="34"/>
      <c r="M10" s="30"/>
      <c r="N10" s="34"/>
      <c r="O10" s="30"/>
      <c r="P10" s="34"/>
      <c r="Q10" s="30"/>
      <c r="R10" s="30">
        <v>6.1386999999999997E-2</v>
      </c>
      <c r="S10" s="30">
        <v>6.1386999999999997E-2</v>
      </c>
      <c r="T10" s="30"/>
      <c r="U10" s="30">
        <v>6.1386999999999997E-2</v>
      </c>
      <c r="V10" s="30"/>
      <c r="W10" s="30"/>
      <c r="X10" s="30"/>
      <c r="Y10" s="30">
        <v>2.6302994999999996</v>
      </c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40</v>
      </c>
      <c r="B11" s="28">
        <v>2.3580000000000001</v>
      </c>
      <c r="C11" s="28">
        <v>1.7000000000000001E-2</v>
      </c>
      <c r="D11" s="28">
        <v>1</v>
      </c>
      <c r="E11" s="30">
        <v>2.0640000000000001</v>
      </c>
      <c r="F11" s="34">
        <v>20</v>
      </c>
      <c r="G11" s="30">
        <v>0.4128</v>
      </c>
      <c r="H11" s="34">
        <v>60</v>
      </c>
      <c r="I11" s="30">
        <v>1.2383999999999999</v>
      </c>
      <c r="J11" s="34">
        <v>20</v>
      </c>
      <c r="K11" s="30">
        <v>0.4128</v>
      </c>
      <c r="L11" s="34"/>
      <c r="M11" s="30"/>
      <c r="N11" s="34"/>
      <c r="O11" s="30"/>
      <c r="P11" s="34"/>
      <c r="Q11" s="30"/>
      <c r="R11" s="30">
        <v>1.8500000000000003E-2</v>
      </c>
      <c r="S11" s="30">
        <v>1.8500000000000003E-2</v>
      </c>
      <c r="T11" s="30"/>
      <c r="U11" s="30">
        <v>1.8500000000000003E-2</v>
      </c>
      <c r="V11" s="30"/>
      <c r="W11" s="30"/>
      <c r="X11" s="30"/>
      <c r="Y11" s="30">
        <v>2.0455000000000001</v>
      </c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41</v>
      </c>
      <c r="B12" s="28">
        <v>43.189</v>
      </c>
      <c r="C12" s="28">
        <v>0.189</v>
      </c>
      <c r="D12" s="28">
        <v>2.9999999999999996</v>
      </c>
      <c r="E12" s="30">
        <v>68.320499999999981</v>
      </c>
      <c r="F12" s="34">
        <v>20</v>
      </c>
      <c r="G12" s="30">
        <v>13.664099999999996</v>
      </c>
      <c r="H12" s="34">
        <v>60</v>
      </c>
      <c r="I12" s="30">
        <v>40.992299999999986</v>
      </c>
      <c r="J12" s="34">
        <v>20</v>
      </c>
      <c r="K12" s="30">
        <v>13.664099999999996</v>
      </c>
      <c r="L12" s="34"/>
      <c r="M12" s="30"/>
      <c r="N12" s="34"/>
      <c r="O12" s="30"/>
      <c r="P12" s="34"/>
      <c r="Q12" s="30"/>
      <c r="R12" s="30">
        <v>0.309</v>
      </c>
      <c r="S12" s="30">
        <v>0.309</v>
      </c>
      <c r="T12" s="30"/>
      <c r="U12" s="30">
        <v>0.309</v>
      </c>
      <c r="V12" s="30"/>
      <c r="W12" s="30"/>
      <c r="X12" s="30"/>
      <c r="Y12" s="30">
        <v>68.011499999999984</v>
      </c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42</v>
      </c>
      <c r="B13" s="28"/>
      <c r="C13" s="28">
        <v>4.1870000000000003</v>
      </c>
      <c r="D13" s="28">
        <v>6.0000000000000009</v>
      </c>
      <c r="E13" s="30">
        <v>129.56700000000001</v>
      </c>
      <c r="F13" s="34">
        <v>20</v>
      </c>
      <c r="G13" s="30">
        <v>25.913400000000003</v>
      </c>
      <c r="H13" s="34">
        <v>60</v>
      </c>
      <c r="I13" s="30">
        <v>77.740200000000002</v>
      </c>
      <c r="J13" s="34">
        <v>20</v>
      </c>
      <c r="K13" s="30">
        <v>25.913400000000003</v>
      </c>
      <c r="L13" s="34"/>
      <c r="M13" s="30"/>
      <c r="N13" s="34"/>
      <c r="O13" s="30"/>
      <c r="P13" s="34"/>
      <c r="Q13" s="30"/>
      <c r="R13" s="30">
        <v>13.128000000000004</v>
      </c>
      <c r="S13" s="30">
        <v>13.128000000000004</v>
      </c>
      <c r="T13" s="30"/>
      <c r="U13" s="30">
        <v>13.128000000000004</v>
      </c>
      <c r="V13" s="30"/>
      <c r="W13" s="30"/>
      <c r="X13" s="30"/>
      <c r="Y13" s="30">
        <v>116.43900000000001</v>
      </c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43</v>
      </c>
      <c r="B14" s="28"/>
      <c r="C14" s="28">
        <v>5.6689999999999996</v>
      </c>
      <c r="D14" s="28">
        <v>5.0500000000000007</v>
      </c>
      <c r="E14" s="30"/>
      <c r="F14" s="34">
        <v>20</v>
      </c>
      <c r="G14" s="30"/>
      <c r="H14" s="34">
        <v>60</v>
      </c>
      <c r="I14" s="30"/>
      <c r="J14" s="34">
        <v>20</v>
      </c>
      <c r="K14" s="30"/>
      <c r="L14" s="34"/>
      <c r="M14" s="30"/>
      <c r="N14" s="34"/>
      <c r="O14" s="30"/>
      <c r="P14" s="34"/>
      <c r="Q14" s="30"/>
      <c r="R14" s="30">
        <v>24.886400000000002</v>
      </c>
      <c r="S14" s="30">
        <v>24.886400000000002</v>
      </c>
      <c r="T14" s="30"/>
      <c r="U14" s="30"/>
      <c r="V14" s="30"/>
      <c r="W14" s="30">
        <v>24.886400000000002</v>
      </c>
      <c r="X14" s="30"/>
      <c r="Y14" s="30"/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44</v>
      </c>
      <c r="B15" s="28"/>
      <c r="C15" s="28">
        <v>6.1289999999999996</v>
      </c>
      <c r="D15" s="28">
        <v>2</v>
      </c>
      <c r="E15" s="30"/>
      <c r="F15" s="34">
        <v>20</v>
      </c>
      <c r="G15" s="30"/>
      <c r="H15" s="34">
        <v>60</v>
      </c>
      <c r="I15" s="30"/>
      <c r="J15" s="34">
        <v>20</v>
      </c>
      <c r="K15" s="30"/>
      <c r="L15" s="34"/>
      <c r="M15" s="30"/>
      <c r="N15" s="34"/>
      <c r="O15" s="30"/>
      <c r="P15" s="34"/>
      <c r="Q15" s="30"/>
      <c r="R15" s="30">
        <v>11.797999999999998</v>
      </c>
      <c r="S15" s="30">
        <v>11.797999999999998</v>
      </c>
      <c r="T15" s="30"/>
      <c r="U15" s="30"/>
      <c r="V15" s="30"/>
      <c r="W15" s="30">
        <v>11.797999999999998</v>
      </c>
      <c r="X15" s="30"/>
      <c r="Y15" s="30"/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45</v>
      </c>
      <c r="B16" s="28"/>
      <c r="C16" s="28">
        <v>6.7510000000000003</v>
      </c>
      <c r="D16" s="28">
        <v>0.28099999999999881</v>
      </c>
      <c r="E16" s="30"/>
      <c r="F16" s="34">
        <v>20</v>
      </c>
      <c r="G16" s="30"/>
      <c r="H16" s="34">
        <v>60</v>
      </c>
      <c r="I16" s="30"/>
      <c r="J16" s="34">
        <v>20</v>
      </c>
      <c r="K16" s="30"/>
      <c r="L16" s="34"/>
      <c r="M16" s="30"/>
      <c r="N16" s="34"/>
      <c r="O16" s="30"/>
      <c r="P16" s="34"/>
      <c r="Q16" s="30"/>
      <c r="R16" s="30">
        <v>1.8096399999999921</v>
      </c>
      <c r="S16" s="30">
        <v>1.8096399999999921</v>
      </c>
      <c r="T16" s="30"/>
      <c r="U16" s="30"/>
      <c r="V16" s="30"/>
      <c r="W16" s="30">
        <v>1.8096399999999921</v>
      </c>
      <c r="X16" s="30"/>
      <c r="Y16" s="30"/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46</v>
      </c>
      <c r="B17" s="28"/>
      <c r="C17" s="28">
        <v>13.148999999999999</v>
      </c>
      <c r="D17" s="28">
        <v>2.7689999999999984</v>
      </c>
      <c r="E17" s="30"/>
      <c r="F17" s="34">
        <v>20</v>
      </c>
      <c r="G17" s="30"/>
      <c r="H17" s="34">
        <v>60</v>
      </c>
      <c r="I17" s="30"/>
      <c r="J17" s="34">
        <v>20</v>
      </c>
      <c r="K17" s="30"/>
      <c r="L17" s="34"/>
      <c r="M17" s="30"/>
      <c r="N17" s="34"/>
      <c r="O17" s="30"/>
      <c r="P17" s="34"/>
      <c r="Q17" s="30"/>
      <c r="R17" s="30">
        <v>27.551549999999981</v>
      </c>
      <c r="S17" s="30">
        <v>27.551549999999981</v>
      </c>
      <c r="T17" s="30"/>
      <c r="U17" s="30"/>
      <c r="V17" s="30"/>
      <c r="W17" s="30">
        <v>27.551549999999981</v>
      </c>
      <c r="X17" s="30"/>
      <c r="Y17" s="30"/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47</v>
      </c>
      <c r="B18" s="28"/>
      <c r="C18" s="28">
        <v>22.282</v>
      </c>
      <c r="D18" s="28">
        <v>2</v>
      </c>
      <c r="E18" s="30"/>
      <c r="F18" s="34">
        <v>20</v>
      </c>
      <c r="G18" s="30"/>
      <c r="H18" s="34">
        <v>60</v>
      </c>
      <c r="I18" s="30"/>
      <c r="J18" s="34">
        <v>20</v>
      </c>
      <c r="K18" s="30"/>
      <c r="L18" s="34"/>
      <c r="M18" s="30"/>
      <c r="N18" s="34"/>
      <c r="O18" s="30"/>
      <c r="P18" s="34"/>
      <c r="Q18" s="30"/>
      <c r="R18" s="30">
        <v>35.430999999999997</v>
      </c>
      <c r="S18" s="30">
        <v>35.430999999999997</v>
      </c>
      <c r="T18" s="30"/>
      <c r="U18" s="30"/>
      <c r="V18" s="30"/>
      <c r="W18" s="30">
        <v>35.430999999999997</v>
      </c>
      <c r="X18" s="30"/>
      <c r="Y18" s="30"/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48</v>
      </c>
      <c r="B19" s="28"/>
      <c r="C19" s="28">
        <v>23.722000000000001</v>
      </c>
      <c r="D19" s="28">
        <v>1</v>
      </c>
      <c r="E19" s="30"/>
      <c r="F19" s="34">
        <v>20</v>
      </c>
      <c r="G19" s="30"/>
      <c r="H19" s="34">
        <v>60</v>
      </c>
      <c r="I19" s="30"/>
      <c r="J19" s="34">
        <v>20</v>
      </c>
      <c r="K19" s="30"/>
      <c r="L19" s="34"/>
      <c r="M19" s="30"/>
      <c r="N19" s="34"/>
      <c r="O19" s="30"/>
      <c r="P19" s="34"/>
      <c r="Q19" s="30"/>
      <c r="R19" s="30">
        <v>23.002000000000002</v>
      </c>
      <c r="S19" s="30">
        <v>23.002000000000002</v>
      </c>
      <c r="T19" s="30"/>
      <c r="U19" s="30"/>
      <c r="V19" s="30"/>
      <c r="W19" s="30">
        <v>23.002000000000002</v>
      </c>
      <c r="X19" s="30"/>
      <c r="Y19" s="30"/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49</v>
      </c>
      <c r="B20" s="28"/>
      <c r="C20" s="28">
        <v>20.864000000000001</v>
      </c>
      <c r="D20" s="28">
        <v>1</v>
      </c>
      <c r="E20" s="30"/>
      <c r="F20" s="34">
        <v>20</v>
      </c>
      <c r="G20" s="30"/>
      <c r="H20" s="34">
        <v>60</v>
      </c>
      <c r="I20" s="30"/>
      <c r="J20" s="34">
        <v>20</v>
      </c>
      <c r="K20" s="30"/>
      <c r="L20" s="34"/>
      <c r="M20" s="30"/>
      <c r="N20" s="34"/>
      <c r="O20" s="30"/>
      <c r="P20" s="34"/>
      <c r="Q20" s="30"/>
      <c r="R20" s="30">
        <v>22.292999999999999</v>
      </c>
      <c r="S20" s="30">
        <v>22.292999999999999</v>
      </c>
      <c r="T20" s="30"/>
      <c r="U20" s="30"/>
      <c r="V20" s="30"/>
      <c r="W20" s="30">
        <v>22.292999999999999</v>
      </c>
      <c r="X20" s="30"/>
      <c r="Y20" s="30"/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50</v>
      </c>
      <c r="B21" s="28"/>
      <c r="C21" s="28">
        <v>9.5739999999999998</v>
      </c>
      <c r="D21" s="28">
        <v>3</v>
      </c>
      <c r="E21" s="30"/>
      <c r="F21" s="34">
        <v>20</v>
      </c>
      <c r="G21" s="30"/>
      <c r="H21" s="34">
        <v>60</v>
      </c>
      <c r="I21" s="30"/>
      <c r="J21" s="34">
        <v>20</v>
      </c>
      <c r="K21" s="30"/>
      <c r="L21" s="34"/>
      <c r="M21" s="30"/>
      <c r="N21" s="34"/>
      <c r="O21" s="30"/>
      <c r="P21" s="34"/>
      <c r="Q21" s="30"/>
      <c r="R21" s="30">
        <v>45.657000000000004</v>
      </c>
      <c r="S21" s="30">
        <v>45.657000000000004</v>
      </c>
      <c r="T21" s="30"/>
      <c r="U21" s="30"/>
      <c r="V21" s="30"/>
      <c r="W21" s="30">
        <v>45.657000000000004</v>
      </c>
      <c r="X21" s="30"/>
      <c r="Y21" s="30"/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51</v>
      </c>
      <c r="B22" s="28"/>
      <c r="C22" s="28">
        <v>7.702</v>
      </c>
      <c r="D22" s="28">
        <v>1</v>
      </c>
      <c r="E22" s="30"/>
      <c r="F22" s="34">
        <v>20</v>
      </c>
      <c r="G22" s="30"/>
      <c r="H22" s="34">
        <v>60</v>
      </c>
      <c r="I22" s="30"/>
      <c r="J22" s="34">
        <v>20</v>
      </c>
      <c r="K22" s="30"/>
      <c r="L22" s="34"/>
      <c r="M22" s="30"/>
      <c r="N22" s="34"/>
      <c r="O22" s="30"/>
      <c r="P22" s="34"/>
      <c r="Q22" s="30"/>
      <c r="R22" s="30">
        <v>8.6379999999999999</v>
      </c>
      <c r="S22" s="30">
        <v>8.6379999999999999</v>
      </c>
      <c r="T22" s="30"/>
      <c r="U22" s="30"/>
      <c r="V22" s="30"/>
      <c r="W22" s="30">
        <v>8.6379999999999999</v>
      </c>
      <c r="X22" s="30"/>
      <c r="Y22" s="30"/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52</v>
      </c>
      <c r="B23" s="28"/>
      <c r="C23" s="28">
        <v>6.234</v>
      </c>
      <c r="D23" s="28">
        <v>1</v>
      </c>
      <c r="E23" s="30"/>
      <c r="F23" s="34">
        <v>20</v>
      </c>
      <c r="G23" s="30"/>
      <c r="H23" s="34">
        <v>60</v>
      </c>
      <c r="I23" s="30"/>
      <c r="J23" s="34">
        <v>20</v>
      </c>
      <c r="K23" s="30"/>
      <c r="L23" s="34"/>
      <c r="M23" s="30"/>
      <c r="N23" s="34"/>
      <c r="O23" s="30"/>
      <c r="P23" s="34"/>
      <c r="Q23" s="30"/>
      <c r="R23" s="30">
        <v>6.968</v>
      </c>
      <c r="S23" s="30">
        <v>6.968</v>
      </c>
      <c r="T23" s="30"/>
      <c r="U23" s="30"/>
      <c r="V23" s="30"/>
      <c r="W23" s="30">
        <v>6.968</v>
      </c>
      <c r="X23" s="30"/>
      <c r="Y23" s="30"/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53</v>
      </c>
      <c r="B24" s="28"/>
      <c r="C24" s="28">
        <v>4.9420000000000002</v>
      </c>
      <c r="D24" s="28">
        <v>1</v>
      </c>
      <c r="E24" s="30"/>
      <c r="F24" s="34">
        <v>20</v>
      </c>
      <c r="G24" s="30"/>
      <c r="H24" s="34">
        <v>60</v>
      </c>
      <c r="I24" s="30"/>
      <c r="J24" s="34">
        <v>20</v>
      </c>
      <c r="K24" s="30"/>
      <c r="L24" s="34"/>
      <c r="M24" s="30"/>
      <c r="N24" s="34"/>
      <c r="O24" s="30"/>
      <c r="P24" s="34"/>
      <c r="Q24" s="30"/>
      <c r="R24" s="30">
        <v>5.5880000000000001</v>
      </c>
      <c r="S24" s="30">
        <v>5.5880000000000001</v>
      </c>
      <c r="T24" s="30"/>
      <c r="U24" s="30"/>
      <c r="V24" s="30"/>
      <c r="W24" s="30">
        <v>5.5880000000000001</v>
      </c>
      <c r="X24" s="30"/>
      <c r="Y24" s="30"/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54</v>
      </c>
      <c r="B25" s="28"/>
      <c r="C25" s="28">
        <v>3.839</v>
      </c>
      <c r="D25" s="28">
        <v>1</v>
      </c>
      <c r="E25" s="30"/>
      <c r="F25" s="34">
        <v>20</v>
      </c>
      <c r="G25" s="30"/>
      <c r="H25" s="34">
        <v>60</v>
      </c>
      <c r="I25" s="30"/>
      <c r="J25" s="34">
        <v>20</v>
      </c>
      <c r="K25" s="30"/>
      <c r="L25" s="34"/>
      <c r="M25" s="30"/>
      <c r="N25" s="34"/>
      <c r="O25" s="30"/>
      <c r="P25" s="34"/>
      <c r="Q25" s="30"/>
      <c r="R25" s="30">
        <v>4.3905000000000003</v>
      </c>
      <c r="S25" s="30">
        <v>4.3905000000000003</v>
      </c>
      <c r="T25" s="30"/>
      <c r="U25" s="30"/>
      <c r="V25" s="30"/>
      <c r="W25" s="30">
        <v>4.3905000000000003</v>
      </c>
      <c r="X25" s="30"/>
      <c r="Y25" s="30"/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55</v>
      </c>
      <c r="B26" s="28">
        <v>2E-3</v>
      </c>
      <c r="C26" s="28">
        <v>8.6999999999999994E-2</v>
      </c>
      <c r="D26" s="28">
        <v>4</v>
      </c>
      <c r="E26" s="30">
        <v>4.0000000000000001E-3</v>
      </c>
      <c r="F26" s="34">
        <v>20</v>
      </c>
      <c r="G26" s="30">
        <v>8.0000000000000004E-4</v>
      </c>
      <c r="H26" s="34">
        <v>60</v>
      </c>
      <c r="I26" s="30">
        <v>2.3999999999999998E-3</v>
      </c>
      <c r="J26" s="34">
        <v>20</v>
      </c>
      <c r="K26" s="30">
        <v>8.0000000000000004E-4</v>
      </c>
      <c r="L26" s="34"/>
      <c r="M26" s="30"/>
      <c r="N26" s="34"/>
      <c r="O26" s="30"/>
      <c r="P26" s="34"/>
      <c r="Q26" s="30"/>
      <c r="R26" s="30">
        <v>7.8520000000000003</v>
      </c>
      <c r="S26" s="30">
        <v>7.8520000000000003</v>
      </c>
      <c r="T26" s="30"/>
      <c r="U26" s="30">
        <v>4.0000000000000001E-3</v>
      </c>
      <c r="V26" s="30"/>
      <c r="W26" s="30">
        <v>7.8480000000000008</v>
      </c>
      <c r="X26" s="30"/>
      <c r="Y26" s="30"/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56</v>
      </c>
      <c r="B27" s="28"/>
      <c r="C27" s="28">
        <v>0.42399999999999999</v>
      </c>
      <c r="D27" s="28">
        <v>2.2310000000000016</v>
      </c>
      <c r="E27" s="30">
        <v>2.2310000000000016E-3</v>
      </c>
      <c r="F27" s="34">
        <v>20</v>
      </c>
      <c r="G27" s="30">
        <v>4.4620000000000033E-4</v>
      </c>
      <c r="H27" s="34">
        <v>60</v>
      </c>
      <c r="I27" s="30">
        <v>1.338600000000001E-3</v>
      </c>
      <c r="J27" s="34">
        <v>20</v>
      </c>
      <c r="K27" s="30">
        <v>4.4620000000000033E-4</v>
      </c>
      <c r="L27" s="34"/>
      <c r="M27" s="30"/>
      <c r="N27" s="34"/>
      <c r="O27" s="30"/>
      <c r="P27" s="34"/>
      <c r="Q27" s="30"/>
      <c r="R27" s="30">
        <v>0.57002050000000049</v>
      </c>
      <c r="S27" s="30">
        <v>0.57002050000000049</v>
      </c>
      <c r="T27" s="30"/>
      <c r="U27" s="30">
        <v>2.2310000000000016E-3</v>
      </c>
      <c r="V27" s="30"/>
      <c r="W27" s="30">
        <v>0.5677895000000005</v>
      </c>
      <c r="X27" s="30"/>
      <c r="Y27" s="30"/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57</v>
      </c>
      <c r="B28" s="28"/>
      <c r="C28" s="28">
        <v>0.64500000000000002</v>
      </c>
      <c r="D28" s="28">
        <v>2</v>
      </c>
      <c r="E28" s="30"/>
      <c r="F28" s="34">
        <v>20</v>
      </c>
      <c r="G28" s="30"/>
      <c r="H28" s="34">
        <v>60</v>
      </c>
      <c r="I28" s="30"/>
      <c r="J28" s="34">
        <v>20</v>
      </c>
      <c r="K28" s="30"/>
      <c r="L28" s="34"/>
      <c r="M28" s="30"/>
      <c r="N28" s="34"/>
      <c r="O28" s="30"/>
      <c r="P28" s="34"/>
      <c r="Q28" s="30"/>
      <c r="R28" s="30">
        <v>1.069</v>
      </c>
      <c r="S28" s="30">
        <v>1.069</v>
      </c>
      <c r="T28" s="30"/>
      <c r="U28" s="30"/>
      <c r="V28" s="30"/>
      <c r="W28" s="30">
        <v>1.069</v>
      </c>
      <c r="X28" s="30"/>
      <c r="Y28" s="30"/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58</v>
      </c>
      <c r="B29" s="28"/>
      <c r="C29" s="28">
        <v>0.873</v>
      </c>
      <c r="D29" s="28">
        <v>1</v>
      </c>
      <c r="E29" s="30"/>
      <c r="F29" s="34">
        <v>20</v>
      </c>
      <c r="G29" s="30"/>
      <c r="H29" s="34">
        <v>60</v>
      </c>
      <c r="I29" s="30"/>
      <c r="J29" s="34">
        <v>20</v>
      </c>
      <c r="K29" s="30"/>
      <c r="L29" s="34"/>
      <c r="M29" s="30"/>
      <c r="N29" s="34"/>
      <c r="O29" s="30"/>
      <c r="P29" s="34"/>
      <c r="Q29" s="30"/>
      <c r="R29" s="30">
        <v>0.75900000000000001</v>
      </c>
      <c r="S29" s="30">
        <v>0.75900000000000001</v>
      </c>
      <c r="T29" s="30"/>
      <c r="U29" s="30"/>
      <c r="V29" s="30"/>
      <c r="W29" s="30">
        <v>0.75900000000000001</v>
      </c>
      <c r="X29" s="30"/>
      <c r="Y29" s="30"/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59</v>
      </c>
      <c r="B30" s="28"/>
      <c r="C30" s="28">
        <v>1.07</v>
      </c>
      <c r="D30" s="28">
        <v>1</v>
      </c>
      <c r="E30" s="30"/>
      <c r="F30" s="34">
        <v>20</v>
      </c>
      <c r="G30" s="30"/>
      <c r="H30" s="34">
        <v>60</v>
      </c>
      <c r="I30" s="30"/>
      <c r="J30" s="34">
        <v>20</v>
      </c>
      <c r="K30" s="30"/>
      <c r="L30" s="34"/>
      <c r="M30" s="30"/>
      <c r="N30" s="34"/>
      <c r="O30" s="30"/>
      <c r="P30" s="34"/>
      <c r="Q30" s="30"/>
      <c r="R30" s="30">
        <v>0.97150000000000003</v>
      </c>
      <c r="S30" s="30">
        <v>0.97150000000000003</v>
      </c>
      <c r="T30" s="30"/>
      <c r="U30" s="30"/>
      <c r="V30" s="30"/>
      <c r="W30" s="30">
        <v>0.97150000000000003</v>
      </c>
      <c r="X30" s="30"/>
      <c r="Y30" s="30"/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60</v>
      </c>
      <c r="B31" s="28"/>
      <c r="C31" s="28">
        <v>1.677</v>
      </c>
      <c r="D31" s="28">
        <v>3</v>
      </c>
      <c r="E31" s="30"/>
      <c r="F31" s="34">
        <v>20</v>
      </c>
      <c r="G31" s="30"/>
      <c r="H31" s="34">
        <v>60</v>
      </c>
      <c r="I31" s="30"/>
      <c r="J31" s="34">
        <v>20</v>
      </c>
      <c r="K31" s="30"/>
      <c r="L31" s="34"/>
      <c r="M31" s="30"/>
      <c r="N31" s="34"/>
      <c r="O31" s="30"/>
      <c r="P31" s="34"/>
      <c r="Q31" s="30"/>
      <c r="R31" s="30">
        <v>4.1204999999999998</v>
      </c>
      <c r="S31" s="30">
        <v>4.1204999999999998</v>
      </c>
      <c r="T31" s="30"/>
      <c r="U31" s="30"/>
      <c r="V31" s="30"/>
      <c r="W31" s="30">
        <v>4.1204999999999998</v>
      </c>
      <c r="X31" s="30"/>
      <c r="Y31" s="30"/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61</v>
      </c>
      <c r="B32" s="28"/>
      <c r="C32" s="28">
        <v>1.8859999999999999</v>
      </c>
      <c r="D32" s="28">
        <v>1</v>
      </c>
      <c r="E32" s="30"/>
      <c r="F32" s="34">
        <v>20</v>
      </c>
      <c r="G32" s="30"/>
      <c r="H32" s="34">
        <v>60</v>
      </c>
      <c r="I32" s="30"/>
      <c r="J32" s="34">
        <v>20</v>
      </c>
      <c r="K32" s="30"/>
      <c r="L32" s="34"/>
      <c r="M32" s="30"/>
      <c r="N32" s="34"/>
      <c r="O32" s="30"/>
      <c r="P32" s="34"/>
      <c r="Q32" s="30"/>
      <c r="R32" s="30">
        <v>1.7814999999999999</v>
      </c>
      <c r="S32" s="30">
        <v>1.7814999999999999</v>
      </c>
      <c r="T32" s="30"/>
      <c r="U32" s="30"/>
      <c r="V32" s="30"/>
      <c r="W32" s="30">
        <v>1.7814999999999999</v>
      </c>
      <c r="X32" s="30"/>
      <c r="Y32" s="30"/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62</v>
      </c>
      <c r="B33" s="28"/>
      <c r="C33" s="28">
        <v>2.093</v>
      </c>
      <c r="D33" s="28">
        <v>1</v>
      </c>
      <c r="E33" s="30"/>
      <c r="F33" s="34">
        <v>20</v>
      </c>
      <c r="G33" s="30"/>
      <c r="H33" s="34">
        <v>60</v>
      </c>
      <c r="I33" s="30"/>
      <c r="J33" s="34">
        <v>20</v>
      </c>
      <c r="K33" s="30"/>
      <c r="L33" s="34"/>
      <c r="M33" s="30"/>
      <c r="N33" s="34"/>
      <c r="O33" s="30"/>
      <c r="P33" s="34"/>
      <c r="Q33" s="30"/>
      <c r="R33" s="30">
        <v>1.9895</v>
      </c>
      <c r="S33" s="30">
        <v>1.9895</v>
      </c>
      <c r="T33" s="30"/>
      <c r="U33" s="30"/>
      <c r="V33" s="30"/>
      <c r="W33" s="30">
        <v>1.9895</v>
      </c>
      <c r="X33" s="30"/>
      <c r="Y33" s="30"/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63</v>
      </c>
      <c r="B34" s="28"/>
      <c r="C34" s="28">
        <v>2.2290000000000001</v>
      </c>
      <c r="D34" s="28">
        <v>1</v>
      </c>
      <c r="E34" s="30"/>
      <c r="F34" s="34">
        <v>20</v>
      </c>
      <c r="G34" s="30"/>
      <c r="H34" s="34">
        <v>60</v>
      </c>
      <c r="I34" s="30"/>
      <c r="J34" s="34">
        <v>20</v>
      </c>
      <c r="K34" s="30"/>
      <c r="L34" s="34"/>
      <c r="M34" s="30"/>
      <c r="N34" s="34"/>
      <c r="O34" s="30"/>
      <c r="P34" s="34"/>
      <c r="Q34" s="30"/>
      <c r="R34" s="30">
        <v>2.161</v>
      </c>
      <c r="S34" s="30">
        <v>2.161</v>
      </c>
      <c r="T34" s="30"/>
      <c r="U34" s="30"/>
      <c r="V34" s="30"/>
      <c r="W34" s="30">
        <v>2.161</v>
      </c>
      <c r="X34" s="30"/>
      <c r="Y34" s="30"/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64</v>
      </c>
      <c r="B35" s="28"/>
      <c r="C35" s="28">
        <v>2.2589999999999999</v>
      </c>
      <c r="D35" s="28">
        <v>1</v>
      </c>
      <c r="E35" s="30"/>
      <c r="F35" s="34">
        <v>20</v>
      </c>
      <c r="G35" s="30"/>
      <c r="H35" s="34">
        <v>60</v>
      </c>
      <c r="I35" s="30"/>
      <c r="J35" s="34">
        <v>20</v>
      </c>
      <c r="K35" s="30"/>
      <c r="L35" s="34"/>
      <c r="M35" s="30"/>
      <c r="N35" s="34"/>
      <c r="O35" s="30"/>
      <c r="P35" s="34"/>
      <c r="Q35" s="30"/>
      <c r="R35" s="30">
        <v>2.2439999999999998</v>
      </c>
      <c r="S35" s="30">
        <v>2.2439999999999998</v>
      </c>
      <c r="T35" s="30"/>
      <c r="U35" s="30"/>
      <c r="V35" s="30"/>
      <c r="W35" s="30">
        <v>2.2439999999999998</v>
      </c>
      <c r="X35" s="30"/>
      <c r="Y35" s="30"/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>
        <f>IF(SUM(E9:E35)=0,"",SUM(E9:E35))</f>
        <v>202.64941749999997</v>
      </c>
      <c r="F36" s="22"/>
      <c r="G36" s="31">
        <f>IF(SUM(G9:G35)=0,"",SUM(G9:G35))</f>
        <v>40.529883499999997</v>
      </c>
      <c r="H36" s="22"/>
      <c r="I36" s="31">
        <f>IF(SUM(I9:I35)=0,"",SUM(I9:I35))</f>
        <v>121.58965049999998</v>
      </c>
      <c r="J36" s="22"/>
      <c r="K36" s="31">
        <f>IF(SUM(K9:K35)=0,"",SUM(K9:K35))</f>
        <v>40.529883499999997</v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255.04799749999995</v>
      </c>
      <c r="S36" s="31">
        <f t="shared" si="0"/>
        <v>255.04799749999995</v>
      </c>
      <c r="T36" s="31" t="str">
        <f t="shared" si="0"/>
        <v/>
      </c>
      <c r="U36" s="31">
        <f t="shared" si="0"/>
        <v>13.523118000000004</v>
      </c>
      <c r="V36" s="31" t="str">
        <f t="shared" si="0"/>
        <v/>
      </c>
      <c r="W36" s="31">
        <f t="shared" si="0"/>
        <v>241.52487949999994</v>
      </c>
      <c r="X36" s="31" t="str">
        <f t="shared" si="0"/>
        <v/>
      </c>
      <c r="Y36" s="31">
        <f t="shared" si="0"/>
        <v>189.12629949999999</v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IF(E36="","",E36)</f>
        <v>202.64941749999997</v>
      </c>
      <c r="F37" s="16"/>
      <c r="G37" s="32">
        <f t="shared" ref="G37:Z37" si="1">IF(G36="","",G36)</f>
        <v>40.529883499999997</v>
      </c>
      <c r="H37" s="16"/>
      <c r="I37" s="32">
        <f t="shared" si="1"/>
        <v>121.58965049999998</v>
      </c>
      <c r="J37" s="16"/>
      <c r="K37" s="32">
        <f t="shared" si="1"/>
        <v>40.529883499999997</v>
      </c>
      <c r="L37" s="16"/>
      <c r="M37" s="32" t="str">
        <f t="shared" si="1"/>
        <v/>
      </c>
      <c r="N37" s="16"/>
      <c r="O37" s="32" t="str">
        <f t="shared" si="1"/>
        <v/>
      </c>
      <c r="P37" s="16"/>
      <c r="Q37" s="32" t="str">
        <f t="shared" si="1"/>
        <v/>
      </c>
      <c r="R37" s="32">
        <f t="shared" si="1"/>
        <v>255.04799749999995</v>
      </c>
      <c r="S37" s="32">
        <f t="shared" si="1"/>
        <v>255.04799749999995</v>
      </c>
      <c r="T37" s="32" t="str">
        <f t="shared" si="1"/>
        <v/>
      </c>
      <c r="U37" s="32">
        <f t="shared" si="1"/>
        <v>13.523118000000004</v>
      </c>
      <c r="V37" s="32" t="str">
        <f t="shared" si="1"/>
        <v/>
      </c>
      <c r="W37" s="32">
        <f t="shared" si="1"/>
        <v>241.52487949999994</v>
      </c>
      <c r="X37" s="32" t="str">
        <f t="shared" si="1"/>
        <v/>
      </c>
      <c r="Y37" s="32">
        <f t="shared" si="1"/>
        <v>189.12629949999999</v>
      </c>
      <c r="Z37" s="32" t="str">
        <f t="shared" si="1"/>
        <v/>
      </c>
      <c r="AA37" s="17"/>
      <c r="AB37" s="16" t="str">
        <f>IF(AB36="","",AB36)</f>
        <v/>
      </c>
      <c r="AC37" s="16" t="str">
        <f>IF(AC36="","",AC36)</f>
        <v/>
      </c>
      <c r="AD37" s="16" t="str">
        <f>IF(AD36="","",AD36)</f>
        <v/>
      </c>
      <c r="AE37" s="16" t="str">
        <f>IF(AE36="","",AE36)</f>
        <v/>
      </c>
      <c r="AF37" s="16" t="str">
        <f>IF(AF36="","",AF36)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R4:T6"/>
    <mergeCell ref="U4:AA5"/>
    <mergeCell ref="W6:X6"/>
    <mergeCell ref="B5:C5"/>
    <mergeCell ref="D4:D7"/>
    <mergeCell ref="N6:O6"/>
    <mergeCell ref="AD6:AE6"/>
    <mergeCell ref="AF4:AF7"/>
    <mergeCell ref="AB4:AC4"/>
    <mergeCell ref="AB5:AC5"/>
    <mergeCell ref="P6:Q6"/>
    <mergeCell ref="AA6:AA7"/>
    <mergeCell ref="AB6:AC6"/>
    <mergeCell ref="A4:A7"/>
    <mergeCell ref="B4:C4"/>
    <mergeCell ref="AD4:AE4"/>
    <mergeCell ref="F6:G6"/>
    <mergeCell ref="F5:K5"/>
    <mergeCell ref="L5:Q5"/>
    <mergeCell ref="Y6:Z6"/>
    <mergeCell ref="J6:K6"/>
    <mergeCell ref="E5:E7"/>
    <mergeCell ref="B6:C6"/>
    <mergeCell ref="A1:AF1"/>
    <mergeCell ref="A3:R3"/>
    <mergeCell ref="AB3:AD3"/>
    <mergeCell ref="L6:M6"/>
    <mergeCell ref="H6:I6"/>
    <mergeCell ref="E4:Q4"/>
    <mergeCell ref="U6:V6"/>
    <mergeCell ref="AE3:AF3"/>
    <mergeCell ref="S3:AA3"/>
    <mergeCell ref="AD5:AE5"/>
  </mergeCells>
  <phoneticPr fontId="2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DAF53-3375-48CB-93E8-0919872009C5}">
  <sheetPr codeName="Sheet2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65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64</v>
      </c>
      <c r="B9" s="26"/>
      <c r="C9" s="26">
        <v>2.2589999999999999</v>
      </c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66</v>
      </c>
      <c r="B10" s="28"/>
      <c r="C10" s="28">
        <v>2.2589999999999999</v>
      </c>
      <c r="D10" s="28">
        <v>0.11699999999999733</v>
      </c>
      <c r="E10" s="30"/>
      <c r="F10" s="34">
        <v>20</v>
      </c>
      <c r="G10" s="30"/>
      <c r="H10" s="34">
        <v>60</v>
      </c>
      <c r="I10" s="30"/>
      <c r="J10" s="34">
        <v>20</v>
      </c>
      <c r="K10" s="30"/>
      <c r="L10" s="34"/>
      <c r="M10" s="30"/>
      <c r="N10" s="34"/>
      <c r="O10" s="30"/>
      <c r="P10" s="34"/>
      <c r="Q10" s="30"/>
      <c r="R10" s="30">
        <v>0.26430299999999396</v>
      </c>
      <c r="S10" s="30">
        <v>0.26430299999999396</v>
      </c>
      <c r="T10" s="30"/>
      <c r="U10" s="30"/>
      <c r="V10" s="30"/>
      <c r="W10" s="30">
        <v>0.26430299999999396</v>
      </c>
      <c r="X10" s="30"/>
      <c r="Y10" s="30"/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67</v>
      </c>
      <c r="B11" s="28"/>
      <c r="C11" s="28">
        <v>2.2109999999999999</v>
      </c>
      <c r="D11" s="28">
        <v>1</v>
      </c>
      <c r="E11" s="30"/>
      <c r="F11" s="34">
        <v>20</v>
      </c>
      <c r="G11" s="30"/>
      <c r="H11" s="34">
        <v>60</v>
      </c>
      <c r="I11" s="30"/>
      <c r="J11" s="34">
        <v>20</v>
      </c>
      <c r="K11" s="30"/>
      <c r="L11" s="34"/>
      <c r="M11" s="30"/>
      <c r="N11" s="34"/>
      <c r="O11" s="30"/>
      <c r="P11" s="34"/>
      <c r="Q11" s="30"/>
      <c r="R11" s="30">
        <v>2.2349999999999999</v>
      </c>
      <c r="S11" s="30">
        <v>2.2349999999999999</v>
      </c>
      <c r="T11" s="30"/>
      <c r="U11" s="30"/>
      <c r="V11" s="30"/>
      <c r="W11" s="30">
        <v>2.2349999999999999</v>
      </c>
      <c r="X11" s="30"/>
      <c r="Y11" s="30"/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68</v>
      </c>
      <c r="B12" s="28"/>
      <c r="C12" s="28">
        <v>2.15</v>
      </c>
      <c r="D12" s="28">
        <v>1</v>
      </c>
      <c r="E12" s="30"/>
      <c r="F12" s="34">
        <v>20</v>
      </c>
      <c r="G12" s="30"/>
      <c r="H12" s="34">
        <v>60</v>
      </c>
      <c r="I12" s="30"/>
      <c r="J12" s="34">
        <v>20</v>
      </c>
      <c r="K12" s="30"/>
      <c r="L12" s="34"/>
      <c r="M12" s="30"/>
      <c r="N12" s="34"/>
      <c r="O12" s="30"/>
      <c r="P12" s="34"/>
      <c r="Q12" s="30"/>
      <c r="R12" s="30">
        <v>2.1804999999999999</v>
      </c>
      <c r="S12" s="30">
        <v>2.1804999999999999</v>
      </c>
      <c r="T12" s="30"/>
      <c r="U12" s="30"/>
      <c r="V12" s="30"/>
      <c r="W12" s="30">
        <v>2.1804999999999999</v>
      </c>
      <c r="X12" s="30"/>
      <c r="Y12" s="30"/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69</v>
      </c>
      <c r="B13" s="28"/>
      <c r="C13" s="28">
        <v>1.889</v>
      </c>
      <c r="D13" s="28">
        <v>1</v>
      </c>
      <c r="E13" s="30"/>
      <c r="F13" s="34">
        <v>20</v>
      </c>
      <c r="G13" s="30"/>
      <c r="H13" s="34">
        <v>60</v>
      </c>
      <c r="I13" s="30"/>
      <c r="J13" s="34">
        <v>20</v>
      </c>
      <c r="K13" s="30"/>
      <c r="L13" s="34"/>
      <c r="M13" s="30"/>
      <c r="N13" s="34"/>
      <c r="O13" s="30"/>
      <c r="P13" s="34"/>
      <c r="Q13" s="30"/>
      <c r="R13" s="30">
        <v>2.0194999999999999</v>
      </c>
      <c r="S13" s="30">
        <v>2.0194999999999999</v>
      </c>
      <c r="T13" s="30"/>
      <c r="U13" s="30"/>
      <c r="V13" s="30"/>
      <c r="W13" s="30">
        <v>2.0194999999999999</v>
      </c>
      <c r="X13" s="30"/>
      <c r="Y13" s="30"/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70</v>
      </c>
      <c r="B14" s="28"/>
      <c r="C14" s="28">
        <v>1.6419999999999999</v>
      </c>
      <c r="D14" s="28">
        <v>1</v>
      </c>
      <c r="E14" s="30"/>
      <c r="F14" s="34">
        <v>20</v>
      </c>
      <c r="G14" s="30"/>
      <c r="H14" s="34">
        <v>60</v>
      </c>
      <c r="I14" s="30"/>
      <c r="J14" s="34">
        <v>20</v>
      </c>
      <c r="K14" s="30"/>
      <c r="L14" s="34"/>
      <c r="M14" s="30"/>
      <c r="N14" s="34"/>
      <c r="O14" s="30"/>
      <c r="P14" s="34"/>
      <c r="Q14" s="30"/>
      <c r="R14" s="30">
        <v>1.7654999999999998</v>
      </c>
      <c r="S14" s="30">
        <v>1.7654999999999998</v>
      </c>
      <c r="T14" s="30"/>
      <c r="U14" s="30"/>
      <c r="V14" s="30"/>
      <c r="W14" s="30">
        <v>1.7654999999999998</v>
      </c>
      <c r="X14" s="30"/>
      <c r="Y14" s="30"/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71</v>
      </c>
      <c r="B15" s="28"/>
      <c r="C15" s="28">
        <v>1.534</v>
      </c>
      <c r="D15" s="28">
        <v>1</v>
      </c>
      <c r="E15" s="30"/>
      <c r="F15" s="34">
        <v>20</v>
      </c>
      <c r="G15" s="30"/>
      <c r="H15" s="34">
        <v>60</v>
      </c>
      <c r="I15" s="30"/>
      <c r="J15" s="34">
        <v>20</v>
      </c>
      <c r="K15" s="30"/>
      <c r="L15" s="34"/>
      <c r="M15" s="30"/>
      <c r="N15" s="34"/>
      <c r="O15" s="30"/>
      <c r="P15" s="34"/>
      <c r="Q15" s="30"/>
      <c r="R15" s="30">
        <v>1.5880000000000001</v>
      </c>
      <c r="S15" s="30">
        <v>1.5880000000000001</v>
      </c>
      <c r="T15" s="30"/>
      <c r="U15" s="30"/>
      <c r="V15" s="30"/>
      <c r="W15" s="30">
        <v>1.5880000000000001</v>
      </c>
      <c r="X15" s="30"/>
      <c r="Y15" s="30"/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72</v>
      </c>
      <c r="B16" s="28"/>
      <c r="C16" s="28">
        <v>1.7310000000000001</v>
      </c>
      <c r="D16" s="28">
        <v>1</v>
      </c>
      <c r="E16" s="30"/>
      <c r="F16" s="34">
        <v>20</v>
      </c>
      <c r="G16" s="30"/>
      <c r="H16" s="34">
        <v>60</v>
      </c>
      <c r="I16" s="30"/>
      <c r="J16" s="34">
        <v>20</v>
      </c>
      <c r="K16" s="30"/>
      <c r="L16" s="34"/>
      <c r="M16" s="30"/>
      <c r="N16" s="34"/>
      <c r="O16" s="30"/>
      <c r="P16" s="34"/>
      <c r="Q16" s="30"/>
      <c r="R16" s="30">
        <v>1.6325000000000001</v>
      </c>
      <c r="S16" s="30">
        <v>1.6325000000000001</v>
      </c>
      <c r="T16" s="30"/>
      <c r="U16" s="30"/>
      <c r="V16" s="30"/>
      <c r="W16" s="30">
        <v>1.6325000000000001</v>
      </c>
      <c r="X16" s="30"/>
      <c r="Y16" s="30"/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73</v>
      </c>
      <c r="B17" s="28"/>
      <c r="C17" s="28">
        <v>2.1389999999999998</v>
      </c>
      <c r="D17" s="28">
        <v>1</v>
      </c>
      <c r="E17" s="30"/>
      <c r="F17" s="34">
        <v>20</v>
      </c>
      <c r="G17" s="30"/>
      <c r="H17" s="34">
        <v>60</v>
      </c>
      <c r="I17" s="30"/>
      <c r="J17" s="34">
        <v>20</v>
      </c>
      <c r="K17" s="30"/>
      <c r="L17" s="34"/>
      <c r="M17" s="30"/>
      <c r="N17" s="34"/>
      <c r="O17" s="30"/>
      <c r="P17" s="34"/>
      <c r="Q17" s="30"/>
      <c r="R17" s="30">
        <v>1.9350000000000001</v>
      </c>
      <c r="S17" s="30">
        <v>1.9350000000000001</v>
      </c>
      <c r="T17" s="30"/>
      <c r="U17" s="30"/>
      <c r="V17" s="30"/>
      <c r="W17" s="30">
        <v>1.9350000000000001</v>
      </c>
      <c r="X17" s="30"/>
      <c r="Y17" s="30"/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74</v>
      </c>
      <c r="B18" s="28"/>
      <c r="C18" s="28">
        <v>3.5019999999999998</v>
      </c>
      <c r="D18" s="28">
        <v>1.8830000000000027</v>
      </c>
      <c r="E18" s="30"/>
      <c r="F18" s="34">
        <v>20</v>
      </c>
      <c r="G18" s="30"/>
      <c r="H18" s="34">
        <v>60</v>
      </c>
      <c r="I18" s="30"/>
      <c r="J18" s="34">
        <v>20</v>
      </c>
      <c r="K18" s="30"/>
      <c r="L18" s="34"/>
      <c r="M18" s="30"/>
      <c r="N18" s="34"/>
      <c r="O18" s="30"/>
      <c r="P18" s="34"/>
      <c r="Q18" s="30"/>
      <c r="R18" s="30">
        <v>5.3110015000000077</v>
      </c>
      <c r="S18" s="30">
        <v>5.3110015000000077</v>
      </c>
      <c r="T18" s="30"/>
      <c r="U18" s="30"/>
      <c r="V18" s="30"/>
      <c r="W18" s="30">
        <v>5.3110015000000077</v>
      </c>
      <c r="X18" s="30"/>
      <c r="Y18" s="30"/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75</v>
      </c>
      <c r="B19" s="28"/>
      <c r="C19" s="28">
        <v>3.96</v>
      </c>
      <c r="D19" s="28">
        <v>1</v>
      </c>
      <c r="E19" s="30"/>
      <c r="F19" s="34">
        <v>20</v>
      </c>
      <c r="G19" s="30"/>
      <c r="H19" s="34">
        <v>60</v>
      </c>
      <c r="I19" s="30"/>
      <c r="J19" s="34">
        <v>20</v>
      </c>
      <c r="K19" s="30"/>
      <c r="L19" s="34"/>
      <c r="M19" s="30"/>
      <c r="N19" s="34"/>
      <c r="O19" s="30"/>
      <c r="P19" s="34"/>
      <c r="Q19" s="30"/>
      <c r="R19" s="30">
        <v>3.7309999999999999</v>
      </c>
      <c r="S19" s="30">
        <v>3.7309999999999999</v>
      </c>
      <c r="T19" s="30"/>
      <c r="U19" s="30"/>
      <c r="V19" s="30"/>
      <c r="W19" s="30">
        <v>3.7309999999999999</v>
      </c>
      <c r="X19" s="30"/>
      <c r="Y19" s="30"/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76</v>
      </c>
      <c r="B20" s="28"/>
      <c r="C20" s="28">
        <v>4.0220000000000002</v>
      </c>
      <c r="D20" s="28">
        <v>0.11699999999999733</v>
      </c>
      <c r="E20" s="30"/>
      <c r="F20" s="34">
        <v>20</v>
      </c>
      <c r="G20" s="30"/>
      <c r="H20" s="34">
        <v>60</v>
      </c>
      <c r="I20" s="30"/>
      <c r="J20" s="34">
        <v>20</v>
      </c>
      <c r="K20" s="30"/>
      <c r="L20" s="34"/>
      <c r="M20" s="30"/>
      <c r="N20" s="34"/>
      <c r="O20" s="30"/>
      <c r="P20" s="34"/>
      <c r="Q20" s="30"/>
      <c r="R20" s="30">
        <v>0.46694699999998934</v>
      </c>
      <c r="S20" s="30">
        <v>0.46694699999998934</v>
      </c>
      <c r="T20" s="30"/>
      <c r="U20" s="30"/>
      <c r="V20" s="30"/>
      <c r="W20" s="30">
        <v>0.46694699999998934</v>
      </c>
      <c r="X20" s="30"/>
      <c r="Y20" s="30"/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77</v>
      </c>
      <c r="B21" s="28"/>
      <c r="C21" s="28">
        <v>4.1109999999999998</v>
      </c>
      <c r="D21" s="28">
        <v>0.97300000000000608</v>
      </c>
      <c r="E21" s="30"/>
      <c r="F21" s="34">
        <v>20</v>
      </c>
      <c r="G21" s="30"/>
      <c r="H21" s="34">
        <v>60</v>
      </c>
      <c r="I21" s="30"/>
      <c r="J21" s="34">
        <v>20</v>
      </c>
      <c r="K21" s="30"/>
      <c r="L21" s="34"/>
      <c r="M21" s="30"/>
      <c r="N21" s="34"/>
      <c r="O21" s="30"/>
      <c r="P21" s="34"/>
      <c r="Q21" s="30"/>
      <c r="R21" s="30">
        <v>3.9567045000000243</v>
      </c>
      <c r="S21" s="30">
        <v>3.9567045000000243</v>
      </c>
      <c r="T21" s="30"/>
      <c r="U21" s="30"/>
      <c r="V21" s="30"/>
      <c r="W21" s="30">
        <v>3.9567045000000243</v>
      </c>
      <c r="X21" s="30"/>
      <c r="Y21" s="30"/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78</v>
      </c>
      <c r="B22" s="28"/>
      <c r="C22" s="28">
        <v>3.8050000000000002</v>
      </c>
      <c r="D22" s="28">
        <v>0.97299999999999898</v>
      </c>
      <c r="E22" s="30"/>
      <c r="F22" s="34">
        <v>20</v>
      </c>
      <c r="G22" s="30"/>
      <c r="H22" s="34">
        <v>60</v>
      </c>
      <c r="I22" s="30"/>
      <c r="J22" s="34">
        <v>20</v>
      </c>
      <c r="K22" s="30"/>
      <c r="L22" s="34"/>
      <c r="M22" s="30"/>
      <c r="N22" s="34"/>
      <c r="O22" s="30"/>
      <c r="P22" s="34"/>
      <c r="Q22" s="30"/>
      <c r="R22" s="30">
        <v>3.8511339999999961</v>
      </c>
      <c r="S22" s="30">
        <v>3.8511339999999961</v>
      </c>
      <c r="T22" s="30"/>
      <c r="U22" s="30"/>
      <c r="V22" s="30"/>
      <c r="W22" s="30">
        <v>3.8511339999999961</v>
      </c>
      <c r="X22" s="30"/>
      <c r="Y22" s="30"/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79</v>
      </c>
      <c r="B23" s="28">
        <v>9.8079999999999998</v>
      </c>
      <c r="C23" s="28">
        <v>0.41899999999999998</v>
      </c>
      <c r="D23" s="28">
        <v>7</v>
      </c>
      <c r="E23" s="30">
        <v>34.328000000000003</v>
      </c>
      <c r="F23" s="34">
        <v>20</v>
      </c>
      <c r="G23" s="30">
        <v>6.8656000000000006</v>
      </c>
      <c r="H23" s="34">
        <v>60</v>
      </c>
      <c r="I23" s="30">
        <v>20.596800000000002</v>
      </c>
      <c r="J23" s="34">
        <v>20</v>
      </c>
      <c r="K23" s="30">
        <v>6.8656000000000006</v>
      </c>
      <c r="L23" s="34"/>
      <c r="M23" s="30"/>
      <c r="N23" s="34"/>
      <c r="O23" s="30"/>
      <c r="P23" s="34"/>
      <c r="Q23" s="30"/>
      <c r="R23" s="30">
        <v>14.784000000000001</v>
      </c>
      <c r="S23" s="30">
        <v>14.784000000000001</v>
      </c>
      <c r="T23" s="30"/>
      <c r="U23" s="30">
        <v>14.784000000000001</v>
      </c>
      <c r="V23" s="30"/>
      <c r="W23" s="30"/>
      <c r="X23" s="30"/>
      <c r="Y23" s="30">
        <v>19.544000000000004</v>
      </c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80</v>
      </c>
      <c r="B24" s="28"/>
      <c r="C24" s="28">
        <v>1.6819999999999999</v>
      </c>
      <c r="D24" s="28">
        <v>3</v>
      </c>
      <c r="E24" s="30">
        <v>14.712</v>
      </c>
      <c r="F24" s="34">
        <v>20</v>
      </c>
      <c r="G24" s="30">
        <v>2.9424000000000001</v>
      </c>
      <c r="H24" s="34">
        <v>60</v>
      </c>
      <c r="I24" s="30">
        <v>8.8271999999999995</v>
      </c>
      <c r="J24" s="34">
        <v>20</v>
      </c>
      <c r="K24" s="30">
        <v>2.9424000000000001</v>
      </c>
      <c r="L24" s="34"/>
      <c r="M24" s="30"/>
      <c r="N24" s="34"/>
      <c r="O24" s="30"/>
      <c r="P24" s="34"/>
      <c r="Q24" s="30"/>
      <c r="R24" s="30">
        <v>3.1515</v>
      </c>
      <c r="S24" s="30">
        <v>3.1515</v>
      </c>
      <c r="T24" s="30"/>
      <c r="U24" s="30">
        <v>3.1515</v>
      </c>
      <c r="V24" s="30"/>
      <c r="W24" s="30"/>
      <c r="X24" s="30"/>
      <c r="Y24" s="30">
        <v>11.560499999999999</v>
      </c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81</v>
      </c>
      <c r="B25" s="28"/>
      <c r="C25" s="28">
        <v>2.7919999999999998</v>
      </c>
      <c r="D25" s="28">
        <v>2</v>
      </c>
      <c r="E25" s="30"/>
      <c r="F25" s="34">
        <v>20</v>
      </c>
      <c r="G25" s="30"/>
      <c r="H25" s="34">
        <v>60</v>
      </c>
      <c r="I25" s="30"/>
      <c r="J25" s="34">
        <v>20</v>
      </c>
      <c r="K25" s="30"/>
      <c r="L25" s="34"/>
      <c r="M25" s="30"/>
      <c r="N25" s="34"/>
      <c r="O25" s="30"/>
      <c r="P25" s="34"/>
      <c r="Q25" s="30"/>
      <c r="R25" s="30">
        <v>4.4740000000000002</v>
      </c>
      <c r="S25" s="30">
        <v>4.4740000000000002</v>
      </c>
      <c r="T25" s="30"/>
      <c r="U25" s="30"/>
      <c r="V25" s="30"/>
      <c r="W25" s="30">
        <v>4.4740000000000002</v>
      </c>
      <c r="X25" s="30"/>
      <c r="Y25" s="30"/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82</v>
      </c>
      <c r="B26" s="28"/>
      <c r="C26" s="28">
        <v>6.2089999999999996</v>
      </c>
      <c r="D26" s="28">
        <v>4.9369999999999976</v>
      </c>
      <c r="E26" s="30"/>
      <c r="F26" s="34">
        <v>20</v>
      </c>
      <c r="G26" s="30"/>
      <c r="H26" s="34">
        <v>60</v>
      </c>
      <c r="I26" s="30"/>
      <c r="J26" s="34">
        <v>20</v>
      </c>
      <c r="K26" s="30"/>
      <c r="L26" s="34"/>
      <c r="M26" s="30"/>
      <c r="N26" s="34"/>
      <c r="O26" s="30"/>
      <c r="P26" s="34"/>
      <c r="Q26" s="30"/>
      <c r="R26" s="30">
        <v>22.218968499999988</v>
      </c>
      <c r="S26" s="30">
        <v>22.218968499999988</v>
      </c>
      <c r="T26" s="30"/>
      <c r="U26" s="30"/>
      <c r="V26" s="30"/>
      <c r="W26" s="30">
        <v>22.218968499999988</v>
      </c>
      <c r="X26" s="30"/>
      <c r="Y26" s="30"/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83</v>
      </c>
      <c r="B27" s="28"/>
      <c r="C27" s="28">
        <v>6.2309999999999999</v>
      </c>
      <c r="D27" s="28">
        <v>1</v>
      </c>
      <c r="E27" s="30"/>
      <c r="F27" s="34">
        <v>20</v>
      </c>
      <c r="G27" s="30"/>
      <c r="H27" s="34">
        <v>60</v>
      </c>
      <c r="I27" s="30"/>
      <c r="J27" s="34">
        <v>20</v>
      </c>
      <c r="K27" s="30"/>
      <c r="L27" s="34"/>
      <c r="M27" s="30"/>
      <c r="N27" s="34"/>
      <c r="O27" s="30"/>
      <c r="P27" s="34"/>
      <c r="Q27" s="30"/>
      <c r="R27" s="30">
        <v>6.22</v>
      </c>
      <c r="S27" s="30">
        <v>6.22</v>
      </c>
      <c r="T27" s="30"/>
      <c r="U27" s="30"/>
      <c r="V27" s="30"/>
      <c r="W27" s="30">
        <v>6.22</v>
      </c>
      <c r="X27" s="30"/>
      <c r="Y27" s="30"/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84</v>
      </c>
      <c r="B28" s="28"/>
      <c r="C28" s="28">
        <v>6.06</v>
      </c>
      <c r="D28" s="28">
        <v>1</v>
      </c>
      <c r="E28" s="30"/>
      <c r="F28" s="34">
        <v>20</v>
      </c>
      <c r="G28" s="30"/>
      <c r="H28" s="34">
        <v>60</v>
      </c>
      <c r="I28" s="30"/>
      <c r="J28" s="34">
        <v>20</v>
      </c>
      <c r="K28" s="30"/>
      <c r="L28" s="34"/>
      <c r="M28" s="30"/>
      <c r="N28" s="34"/>
      <c r="O28" s="30"/>
      <c r="P28" s="34"/>
      <c r="Q28" s="30"/>
      <c r="R28" s="30">
        <v>6.1455000000000002</v>
      </c>
      <c r="S28" s="30">
        <v>6.1455000000000002</v>
      </c>
      <c r="T28" s="30"/>
      <c r="U28" s="30"/>
      <c r="V28" s="30"/>
      <c r="W28" s="30">
        <v>6.1455000000000002</v>
      </c>
      <c r="X28" s="30"/>
      <c r="Y28" s="30"/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85</v>
      </c>
      <c r="B29" s="28"/>
      <c r="C29" s="28">
        <v>6.3330000000000002</v>
      </c>
      <c r="D29" s="28">
        <v>8</v>
      </c>
      <c r="E29" s="30"/>
      <c r="F29" s="34">
        <v>20</v>
      </c>
      <c r="G29" s="30"/>
      <c r="H29" s="34">
        <v>60</v>
      </c>
      <c r="I29" s="30"/>
      <c r="J29" s="34">
        <v>20</v>
      </c>
      <c r="K29" s="30"/>
      <c r="L29" s="34"/>
      <c r="M29" s="30"/>
      <c r="N29" s="34"/>
      <c r="O29" s="30"/>
      <c r="P29" s="34"/>
      <c r="Q29" s="30"/>
      <c r="R29" s="30">
        <v>49.572000000000003</v>
      </c>
      <c r="S29" s="30">
        <v>49.572000000000003</v>
      </c>
      <c r="T29" s="30"/>
      <c r="U29" s="30"/>
      <c r="V29" s="30"/>
      <c r="W29" s="30">
        <v>49.572000000000003</v>
      </c>
      <c r="X29" s="30"/>
      <c r="Y29" s="30"/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86</v>
      </c>
      <c r="B30" s="28"/>
      <c r="C30" s="28">
        <v>6.3</v>
      </c>
      <c r="D30" s="28">
        <v>1</v>
      </c>
      <c r="E30" s="30"/>
      <c r="F30" s="34">
        <v>20</v>
      </c>
      <c r="G30" s="30"/>
      <c r="H30" s="34">
        <v>60</v>
      </c>
      <c r="I30" s="30"/>
      <c r="J30" s="34">
        <v>20</v>
      </c>
      <c r="K30" s="30"/>
      <c r="L30" s="34"/>
      <c r="M30" s="30"/>
      <c r="N30" s="34"/>
      <c r="O30" s="30"/>
      <c r="P30" s="34"/>
      <c r="Q30" s="30"/>
      <c r="R30" s="30">
        <v>6.3164999999999996</v>
      </c>
      <c r="S30" s="30">
        <v>6.3164999999999996</v>
      </c>
      <c r="T30" s="30"/>
      <c r="U30" s="30"/>
      <c r="V30" s="30"/>
      <c r="W30" s="30">
        <v>6.3164999999999996</v>
      </c>
      <c r="X30" s="30"/>
      <c r="Y30" s="30"/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87</v>
      </c>
      <c r="B31" s="28"/>
      <c r="C31" s="28">
        <v>4.5979999999999999</v>
      </c>
      <c r="D31" s="28">
        <v>4</v>
      </c>
      <c r="E31" s="30"/>
      <c r="F31" s="34">
        <v>20</v>
      </c>
      <c r="G31" s="30"/>
      <c r="H31" s="34">
        <v>60</v>
      </c>
      <c r="I31" s="30"/>
      <c r="J31" s="34">
        <v>20</v>
      </c>
      <c r="K31" s="30"/>
      <c r="L31" s="34"/>
      <c r="M31" s="30"/>
      <c r="N31" s="34"/>
      <c r="O31" s="30"/>
      <c r="P31" s="34"/>
      <c r="Q31" s="30"/>
      <c r="R31" s="30">
        <v>21.795999999999999</v>
      </c>
      <c r="S31" s="30">
        <v>21.795999999999999</v>
      </c>
      <c r="T31" s="30"/>
      <c r="U31" s="30"/>
      <c r="V31" s="30"/>
      <c r="W31" s="30">
        <v>21.795999999999999</v>
      </c>
      <c r="X31" s="30"/>
      <c r="Y31" s="30"/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88</v>
      </c>
      <c r="B32" s="28"/>
      <c r="C32" s="28">
        <v>6.1040000000000001</v>
      </c>
      <c r="D32" s="28">
        <v>5</v>
      </c>
      <c r="E32" s="30"/>
      <c r="F32" s="34">
        <v>20</v>
      </c>
      <c r="G32" s="30"/>
      <c r="H32" s="34">
        <v>60</v>
      </c>
      <c r="I32" s="30"/>
      <c r="J32" s="34">
        <v>20</v>
      </c>
      <c r="K32" s="30"/>
      <c r="L32" s="34"/>
      <c r="M32" s="30"/>
      <c r="N32" s="34"/>
      <c r="O32" s="30"/>
      <c r="P32" s="34"/>
      <c r="Q32" s="30"/>
      <c r="R32" s="30">
        <v>26.754999999999999</v>
      </c>
      <c r="S32" s="30">
        <v>26.754999999999999</v>
      </c>
      <c r="T32" s="30"/>
      <c r="U32" s="30"/>
      <c r="V32" s="30"/>
      <c r="W32" s="30">
        <v>26.754999999999999</v>
      </c>
      <c r="X32" s="30"/>
      <c r="Y32" s="30"/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89</v>
      </c>
      <c r="B33" s="28"/>
      <c r="C33" s="28">
        <v>7.0979999999999999</v>
      </c>
      <c r="D33" s="28">
        <v>3</v>
      </c>
      <c r="E33" s="30"/>
      <c r="F33" s="34">
        <v>20</v>
      </c>
      <c r="G33" s="30"/>
      <c r="H33" s="34">
        <v>60</v>
      </c>
      <c r="I33" s="30"/>
      <c r="J33" s="34">
        <v>20</v>
      </c>
      <c r="K33" s="30"/>
      <c r="L33" s="34"/>
      <c r="M33" s="30"/>
      <c r="N33" s="34"/>
      <c r="O33" s="30"/>
      <c r="P33" s="34"/>
      <c r="Q33" s="30"/>
      <c r="R33" s="30">
        <v>19.803000000000001</v>
      </c>
      <c r="S33" s="30">
        <v>19.803000000000001</v>
      </c>
      <c r="T33" s="30"/>
      <c r="U33" s="30"/>
      <c r="V33" s="30"/>
      <c r="W33" s="30">
        <v>19.803000000000001</v>
      </c>
      <c r="X33" s="30"/>
      <c r="Y33" s="30"/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90</v>
      </c>
      <c r="B34" s="28"/>
      <c r="C34" s="28">
        <v>4.4530000000000003</v>
      </c>
      <c r="D34" s="28">
        <v>8</v>
      </c>
      <c r="E34" s="30"/>
      <c r="F34" s="34">
        <v>20</v>
      </c>
      <c r="G34" s="30"/>
      <c r="H34" s="34">
        <v>60</v>
      </c>
      <c r="I34" s="30"/>
      <c r="J34" s="34">
        <v>20</v>
      </c>
      <c r="K34" s="30"/>
      <c r="L34" s="34"/>
      <c r="M34" s="30"/>
      <c r="N34" s="34"/>
      <c r="O34" s="30"/>
      <c r="P34" s="34"/>
      <c r="Q34" s="30"/>
      <c r="R34" s="30">
        <v>46.204000000000001</v>
      </c>
      <c r="S34" s="30">
        <v>46.204000000000001</v>
      </c>
      <c r="T34" s="30"/>
      <c r="U34" s="30"/>
      <c r="V34" s="30"/>
      <c r="W34" s="30">
        <v>46.204000000000001</v>
      </c>
      <c r="X34" s="30"/>
      <c r="Y34" s="30"/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91</v>
      </c>
      <c r="B35" s="28"/>
      <c r="C35" s="28">
        <v>5.7569999999999997</v>
      </c>
      <c r="D35" s="28">
        <v>9</v>
      </c>
      <c r="E35" s="30"/>
      <c r="F35" s="34">
        <v>20</v>
      </c>
      <c r="G35" s="30"/>
      <c r="H35" s="34">
        <v>60</v>
      </c>
      <c r="I35" s="30"/>
      <c r="J35" s="34">
        <v>20</v>
      </c>
      <c r="K35" s="30"/>
      <c r="L35" s="34"/>
      <c r="M35" s="30"/>
      <c r="N35" s="34"/>
      <c r="O35" s="30"/>
      <c r="P35" s="34"/>
      <c r="Q35" s="30"/>
      <c r="R35" s="30">
        <v>45.945000000000007</v>
      </c>
      <c r="S35" s="30">
        <v>45.945000000000007</v>
      </c>
      <c r="T35" s="30"/>
      <c r="U35" s="30"/>
      <c r="V35" s="30"/>
      <c r="W35" s="30">
        <v>45.945000000000007</v>
      </c>
      <c r="X35" s="30"/>
      <c r="Y35" s="30"/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>
        <f>IF(SUM(E9:E35)=0,"",SUM(E9:E35))</f>
        <v>49.040000000000006</v>
      </c>
      <c r="F36" s="22"/>
      <c r="G36" s="31">
        <f>IF(SUM(G9:G35)=0,"",SUM(G9:G35))</f>
        <v>9.8079999999999998</v>
      </c>
      <c r="H36" s="22"/>
      <c r="I36" s="31">
        <f>IF(SUM(I9:I35)=0,"",SUM(I9:I35))</f>
        <v>29.423999999999999</v>
      </c>
      <c r="J36" s="22"/>
      <c r="K36" s="31">
        <f>IF(SUM(K9:K35)=0,"",SUM(K9:K35))</f>
        <v>9.8079999999999998</v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304.32255849999996</v>
      </c>
      <c r="S36" s="31">
        <f t="shared" si="0"/>
        <v>304.32255849999996</v>
      </c>
      <c r="T36" s="31" t="str">
        <f t="shared" si="0"/>
        <v/>
      </c>
      <c r="U36" s="31">
        <f t="shared" si="0"/>
        <v>17.935500000000001</v>
      </c>
      <c r="V36" s="31" t="str">
        <f t="shared" si="0"/>
        <v/>
      </c>
      <c r="W36" s="31">
        <f t="shared" si="0"/>
        <v>286.38705850000002</v>
      </c>
      <c r="X36" s="31" t="str">
        <f t="shared" si="0"/>
        <v/>
      </c>
      <c r="Y36" s="31">
        <f t="shared" si="0"/>
        <v>31.104500000000002</v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IF($E$36="",IF(土方计算表001!$E$37="","",土方计算表001!$E$37),IF(土方计算表001!$E$37="",$E$36,$E$36+土方计算表001!$E$37))</f>
        <v>251.68941749999999</v>
      </c>
      <c r="F37" s="16"/>
      <c r="G37" s="32">
        <f>IF($G$36="",IF(土方计算表001!$G$37="","",土方计算表001!$G$37),IF(土方计算表001!$G$37="",$G$36,$G$36+土方计算表001!$G$37))</f>
        <v>50.337883499999997</v>
      </c>
      <c r="H37" s="16"/>
      <c r="I37" s="32">
        <f>IF($I$36="",IF(土方计算表001!$I$37="","",土方计算表001!$I$37),IF(土方计算表001!$I$37="",$I$36,$I$36+土方计算表001!$I$37))</f>
        <v>151.01365049999998</v>
      </c>
      <c r="J37" s="16"/>
      <c r="K37" s="32">
        <f>IF($K$36="",IF(土方计算表001!$K$37="","",土方计算表001!$K$37),IF(土方计算表001!$K$37="",$K$36,$K$36+土方计算表001!$K$37))</f>
        <v>50.337883499999997</v>
      </c>
      <c r="L37" s="16"/>
      <c r="M37" s="32" t="str">
        <f>IF($M$36="",IF(土方计算表001!$M$37="","",土方计算表001!$M$37),IF(土方计算表001!$M$37="",$M$36,$M$36+土方计算表001!$M$37))</f>
        <v/>
      </c>
      <c r="N37" s="16"/>
      <c r="O37" s="32" t="str">
        <f>IF($O$36="",IF(土方计算表001!$O$37="","",土方计算表001!$O$37),IF(土方计算表001!$O$37="",$O$36,$O$36+土方计算表001!$O$37))</f>
        <v/>
      </c>
      <c r="P37" s="16"/>
      <c r="Q37" s="32" t="str">
        <f>IF($Q$36="",IF(土方计算表001!$Q$37="","",土方计算表001!$Q$37),IF(土方计算表001!$Q$37="",$Q$36,$Q$36+土方计算表001!$Q$37))</f>
        <v/>
      </c>
      <c r="R37" s="32">
        <f>IF($R$36="",IF(土方计算表001!$R$37="","",土方计算表001!$R$37),IF(土方计算表001!$R$37="",$R$36,$R$36+土方计算表001!$R$37))</f>
        <v>559.37055599999985</v>
      </c>
      <c r="S37" s="32">
        <f>IF($S$36="",IF(土方计算表001!$S$37="","",土方计算表001!$S$37),IF(土方计算表001!$S$37="",$S$36,$S$36+土方计算表001!$S$37))</f>
        <v>559.37055599999985</v>
      </c>
      <c r="T37" s="32" t="str">
        <f>IF($T$36="",IF(土方计算表001!$T$37="","",土方计算表001!$T$37),IF(土方计算表001!$T$37="",$T$36,$T$36+土方计算表001!$T$37))</f>
        <v/>
      </c>
      <c r="U37" s="32">
        <f>IF($U$36="",IF(土方计算表001!$U$37="","",土方计算表001!$U$37),IF(土方计算表001!$U$37="",$U$36,$U$36+土方计算表001!$U$37))</f>
        <v>31.458618000000005</v>
      </c>
      <c r="V37" s="32" t="str">
        <f>IF($V$36="",IF(土方计算表001!$V$37="","",土方计算表001!$V$37),IF(土方计算表001!$V$37="",$V$36,$V$36+土方计算表001!$V$37))</f>
        <v/>
      </c>
      <c r="W37" s="32">
        <f>IF($W$36="",IF(土方计算表001!$W$37="","",土方计算表001!$W$37),IF(土方计算表001!$W$37="",$W$36,$W$36+土方计算表001!$W$37))</f>
        <v>527.91193799999996</v>
      </c>
      <c r="X37" s="32" t="str">
        <f>IF($X$36="",IF(土方计算表001!$X$37="","",土方计算表001!$X$37),IF(土方计算表001!$X$37="",$X$36,$X$36+土方计算表001!$X$37))</f>
        <v/>
      </c>
      <c r="Y37" s="32">
        <f>IF($Y$36="",IF(土方计算表001!$Y$37="","",土方计算表001!$Y$37),IF(土方计算表001!$Y$37="",$Y$36,$Y$36+土方计算表001!$Y$37))</f>
        <v>220.23079949999999</v>
      </c>
      <c r="Z37" s="32" t="str">
        <f>IF($Z$36="",IF(土方计算表001!$Z$37="","",土方计算表001!$Z$37),IF(土方计算表001!$Z$37="",$Z$36,$Z$36+土方计算表001!$Z$37))</f>
        <v/>
      </c>
      <c r="AA37" s="17"/>
      <c r="AB37" s="16" t="str">
        <f>IF($AB$36="",IF(土方计算表001!$AB$37="","",土方计算表001!$AB$37),IF(土方计算表001!$AB$37="",$AB$36,$AB$36+土方计算表001!$AB$37))</f>
        <v/>
      </c>
      <c r="AC37" s="16" t="str">
        <f>IF($AC$36="",IF(土方计算表001!$AC$37="","",土方计算表001!$AC$37),IF(土方计算表001!$AC$37="",$AC$36,$AC$36+土方计算表001!$AC$37))</f>
        <v/>
      </c>
      <c r="AD37" s="16" t="str">
        <f>IF($AD$36="",IF(土方计算表001!$AD$37="","",土方计算表001!$AD$37),IF(土方计算表001!$AD$37="",$AD$36,$AD$36+土方计算表001!$AD$37))</f>
        <v/>
      </c>
      <c r="AE37" s="16" t="str">
        <f>IF($AE$36="",IF(土方计算表001!$AE$37="","",土方计算表001!$AE$37),IF(土方计算表001!$AE$37="",$AE$36,$AE$36+土方计算表001!$AE$37))</f>
        <v/>
      </c>
      <c r="AF37" s="16" t="str">
        <f>IF($AF$36="",IF(土方计算表001!$AF$37="","",土方计算表001!$AF$37),IF(土方计算表001!$AF$37="",$AF$36,$AF$36+土方计算表001!$AF$37))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9F44E-BFC5-4CA1-9C70-45836CF3E726}">
  <sheetPr codeName="Sheet3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B26" sqref="B26"/>
    </sheetView>
  </sheetViews>
  <sheetFormatPr defaultRowHeight="14.25" x14ac:dyDescent="0.15"/>
  <cols>
    <col min="1" max="1" width="11.625" customWidth="1"/>
    <col min="2" max="2" width="10" customWidth="1"/>
    <col min="3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92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91</v>
      </c>
      <c r="B9" s="26"/>
      <c r="C9" s="26">
        <v>5.7569999999999997</v>
      </c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93</v>
      </c>
      <c r="B10" s="28"/>
      <c r="C10" s="28">
        <v>6.0339999999999998</v>
      </c>
      <c r="D10" s="28">
        <v>2</v>
      </c>
      <c r="E10" s="30"/>
      <c r="F10" s="34">
        <v>20</v>
      </c>
      <c r="G10" s="30"/>
      <c r="H10" s="34">
        <v>60</v>
      </c>
      <c r="I10" s="30"/>
      <c r="J10" s="34">
        <v>20</v>
      </c>
      <c r="K10" s="30"/>
      <c r="L10" s="34"/>
      <c r="M10" s="30"/>
      <c r="N10" s="34"/>
      <c r="O10" s="30"/>
      <c r="P10" s="34"/>
      <c r="Q10" s="30"/>
      <c r="R10" s="30">
        <v>11.791</v>
      </c>
      <c r="S10" s="30">
        <v>11.791</v>
      </c>
      <c r="T10" s="30"/>
      <c r="U10" s="30"/>
      <c r="V10" s="30"/>
      <c r="W10" s="30">
        <v>11.791</v>
      </c>
      <c r="X10" s="30"/>
      <c r="Y10" s="30"/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94</v>
      </c>
      <c r="B11" s="28"/>
      <c r="C11" s="28">
        <v>4.1829999999999998</v>
      </c>
      <c r="D11" s="28">
        <v>6.9979999999999905</v>
      </c>
      <c r="E11" s="30"/>
      <c r="F11" s="34">
        <v>20</v>
      </c>
      <c r="G11" s="30"/>
      <c r="H11" s="34">
        <v>60</v>
      </c>
      <c r="I11" s="30"/>
      <c r="J11" s="34">
        <v>20</v>
      </c>
      <c r="K11" s="30"/>
      <c r="L11" s="34"/>
      <c r="M11" s="30"/>
      <c r="N11" s="34"/>
      <c r="O11" s="30"/>
      <c r="P11" s="34"/>
      <c r="Q11" s="30"/>
      <c r="R11" s="30">
        <v>35.749282999999949</v>
      </c>
      <c r="S11" s="30">
        <v>35.749282999999949</v>
      </c>
      <c r="T11" s="30"/>
      <c r="U11" s="30"/>
      <c r="V11" s="30"/>
      <c r="W11" s="30">
        <v>35.749282999999949</v>
      </c>
      <c r="X11" s="30"/>
      <c r="Y11" s="30"/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95</v>
      </c>
      <c r="B12" s="28"/>
      <c r="C12" s="28">
        <v>4.5570000000000004</v>
      </c>
      <c r="D12" s="28">
        <v>1</v>
      </c>
      <c r="E12" s="30"/>
      <c r="F12" s="34">
        <v>20</v>
      </c>
      <c r="G12" s="30"/>
      <c r="H12" s="34">
        <v>60</v>
      </c>
      <c r="I12" s="30"/>
      <c r="J12" s="34">
        <v>20</v>
      </c>
      <c r="K12" s="30"/>
      <c r="L12" s="34"/>
      <c r="M12" s="30"/>
      <c r="N12" s="34"/>
      <c r="O12" s="30"/>
      <c r="P12" s="34"/>
      <c r="Q12" s="30"/>
      <c r="R12" s="30">
        <v>4.37</v>
      </c>
      <c r="S12" s="30">
        <v>4.37</v>
      </c>
      <c r="T12" s="30"/>
      <c r="U12" s="30"/>
      <c r="V12" s="30"/>
      <c r="W12" s="30">
        <v>4.37</v>
      </c>
      <c r="X12" s="30"/>
      <c r="Y12" s="30"/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96</v>
      </c>
      <c r="B13" s="28"/>
      <c r="C13" s="28">
        <v>4.2709999999999999</v>
      </c>
      <c r="D13" s="28">
        <v>5</v>
      </c>
      <c r="E13" s="30"/>
      <c r="F13" s="34">
        <v>20</v>
      </c>
      <c r="G13" s="30"/>
      <c r="H13" s="34">
        <v>60</v>
      </c>
      <c r="I13" s="30"/>
      <c r="J13" s="34">
        <v>20</v>
      </c>
      <c r="K13" s="30"/>
      <c r="L13" s="34"/>
      <c r="M13" s="30"/>
      <c r="N13" s="34"/>
      <c r="O13" s="30"/>
      <c r="P13" s="34"/>
      <c r="Q13" s="30"/>
      <c r="R13" s="30">
        <v>22.07</v>
      </c>
      <c r="S13" s="30">
        <v>22.07</v>
      </c>
      <c r="T13" s="30"/>
      <c r="U13" s="30"/>
      <c r="V13" s="30"/>
      <c r="W13" s="30">
        <v>22.07</v>
      </c>
      <c r="X13" s="30"/>
      <c r="Y13" s="30"/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97</v>
      </c>
      <c r="B14" s="28"/>
      <c r="C14" s="28">
        <v>4.0819999999999999</v>
      </c>
      <c r="D14" s="28">
        <v>2</v>
      </c>
      <c r="E14" s="30"/>
      <c r="F14" s="34">
        <v>20</v>
      </c>
      <c r="G14" s="30"/>
      <c r="H14" s="34">
        <v>60</v>
      </c>
      <c r="I14" s="30"/>
      <c r="J14" s="34">
        <v>20</v>
      </c>
      <c r="K14" s="30"/>
      <c r="L14" s="34"/>
      <c r="M14" s="30"/>
      <c r="N14" s="34"/>
      <c r="O14" s="30"/>
      <c r="P14" s="34"/>
      <c r="Q14" s="30"/>
      <c r="R14" s="30">
        <v>8.3529999999999998</v>
      </c>
      <c r="S14" s="30">
        <v>8.3529999999999998</v>
      </c>
      <c r="T14" s="30"/>
      <c r="U14" s="30"/>
      <c r="V14" s="30"/>
      <c r="W14" s="30">
        <v>8.3529999999999998</v>
      </c>
      <c r="X14" s="30"/>
      <c r="Y14" s="30"/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98</v>
      </c>
      <c r="B15" s="28"/>
      <c r="C15" s="28">
        <v>4.327</v>
      </c>
      <c r="D15" s="28">
        <v>1</v>
      </c>
      <c r="E15" s="30"/>
      <c r="F15" s="34">
        <v>20</v>
      </c>
      <c r="G15" s="30"/>
      <c r="H15" s="34">
        <v>60</v>
      </c>
      <c r="I15" s="30"/>
      <c r="J15" s="34">
        <v>20</v>
      </c>
      <c r="K15" s="30"/>
      <c r="L15" s="34"/>
      <c r="M15" s="30"/>
      <c r="N15" s="34"/>
      <c r="O15" s="30"/>
      <c r="P15" s="34"/>
      <c r="Q15" s="30"/>
      <c r="R15" s="30">
        <v>4.2044999999999995</v>
      </c>
      <c r="S15" s="30">
        <v>4.2044999999999995</v>
      </c>
      <c r="T15" s="30"/>
      <c r="U15" s="30"/>
      <c r="V15" s="30"/>
      <c r="W15" s="30">
        <v>4.2044999999999995</v>
      </c>
      <c r="X15" s="30"/>
      <c r="Y15" s="30"/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99</v>
      </c>
      <c r="B16" s="28"/>
      <c r="C16" s="28">
        <v>4.165</v>
      </c>
      <c r="D16" s="28">
        <v>1</v>
      </c>
      <c r="E16" s="30"/>
      <c r="F16" s="34">
        <v>20</v>
      </c>
      <c r="G16" s="30"/>
      <c r="H16" s="34">
        <v>60</v>
      </c>
      <c r="I16" s="30"/>
      <c r="J16" s="34">
        <v>20</v>
      </c>
      <c r="K16" s="30"/>
      <c r="L16" s="34"/>
      <c r="M16" s="30"/>
      <c r="N16" s="34"/>
      <c r="O16" s="30"/>
      <c r="P16" s="34"/>
      <c r="Q16" s="30"/>
      <c r="R16" s="30">
        <v>4.2460000000000004</v>
      </c>
      <c r="S16" s="30">
        <v>4.2460000000000004</v>
      </c>
      <c r="T16" s="30"/>
      <c r="U16" s="30"/>
      <c r="V16" s="30"/>
      <c r="W16" s="30">
        <v>4.2460000000000004</v>
      </c>
      <c r="X16" s="30"/>
      <c r="Y16" s="30"/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100</v>
      </c>
      <c r="B17" s="28"/>
      <c r="C17" s="28">
        <v>4.0380000000000003</v>
      </c>
      <c r="D17" s="28">
        <v>1.0020000000000095</v>
      </c>
      <c r="E17" s="30"/>
      <c r="F17" s="34">
        <v>20</v>
      </c>
      <c r="G17" s="30"/>
      <c r="H17" s="34">
        <v>60</v>
      </c>
      <c r="I17" s="30"/>
      <c r="J17" s="34">
        <v>20</v>
      </c>
      <c r="K17" s="30"/>
      <c r="L17" s="34"/>
      <c r="M17" s="30"/>
      <c r="N17" s="34"/>
      <c r="O17" s="30"/>
      <c r="P17" s="34"/>
      <c r="Q17" s="30"/>
      <c r="R17" s="30">
        <v>4.1097030000000387</v>
      </c>
      <c r="S17" s="30">
        <v>4.1097030000000387</v>
      </c>
      <c r="T17" s="30"/>
      <c r="U17" s="30"/>
      <c r="V17" s="30"/>
      <c r="W17" s="30">
        <v>4.1097030000000387</v>
      </c>
      <c r="X17" s="30"/>
      <c r="Y17" s="30"/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101</v>
      </c>
      <c r="B18" s="28"/>
      <c r="C18" s="28">
        <v>2.8780000000000001</v>
      </c>
      <c r="D18" s="28">
        <v>12</v>
      </c>
      <c r="E18" s="30"/>
      <c r="F18" s="34">
        <v>20</v>
      </c>
      <c r="G18" s="30"/>
      <c r="H18" s="34">
        <v>60</v>
      </c>
      <c r="I18" s="30"/>
      <c r="J18" s="34">
        <v>20</v>
      </c>
      <c r="K18" s="30"/>
      <c r="L18" s="34"/>
      <c r="M18" s="30"/>
      <c r="N18" s="34"/>
      <c r="O18" s="30"/>
      <c r="P18" s="34"/>
      <c r="Q18" s="30"/>
      <c r="R18" s="30">
        <v>41.496000000000002</v>
      </c>
      <c r="S18" s="30">
        <v>41.496000000000002</v>
      </c>
      <c r="T18" s="30"/>
      <c r="U18" s="30"/>
      <c r="V18" s="30"/>
      <c r="W18" s="30">
        <v>41.496000000000002</v>
      </c>
      <c r="X18" s="30"/>
      <c r="Y18" s="30"/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102</v>
      </c>
      <c r="B19" s="28"/>
      <c r="C19" s="28">
        <v>2.8029999999999999</v>
      </c>
      <c r="D19" s="28">
        <v>1</v>
      </c>
      <c r="E19" s="30"/>
      <c r="F19" s="34">
        <v>20</v>
      </c>
      <c r="G19" s="30"/>
      <c r="H19" s="34">
        <v>60</v>
      </c>
      <c r="I19" s="30"/>
      <c r="J19" s="34">
        <v>20</v>
      </c>
      <c r="K19" s="30"/>
      <c r="L19" s="34"/>
      <c r="M19" s="30"/>
      <c r="N19" s="34"/>
      <c r="O19" s="30"/>
      <c r="P19" s="34"/>
      <c r="Q19" s="30"/>
      <c r="R19" s="30">
        <v>2.8405</v>
      </c>
      <c r="S19" s="30">
        <v>2.8405</v>
      </c>
      <c r="T19" s="30"/>
      <c r="U19" s="30"/>
      <c r="V19" s="30"/>
      <c r="W19" s="30">
        <v>2.8405</v>
      </c>
      <c r="X19" s="30"/>
      <c r="Y19" s="30"/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103</v>
      </c>
      <c r="B20" s="28"/>
      <c r="C20" s="28">
        <v>2.7210000000000001</v>
      </c>
      <c r="D20" s="28">
        <v>1</v>
      </c>
      <c r="E20" s="30"/>
      <c r="F20" s="34">
        <v>20</v>
      </c>
      <c r="G20" s="30"/>
      <c r="H20" s="34">
        <v>60</v>
      </c>
      <c r="I20" s="30"/>
      <c r="J20" s="34">
        <v>20</v>
      </c>
      <c r="K20" s="30"/>
      <c r="L20" s="34"/>
      <c r="M20" s="30"/>
      <c r="N20" s="34"/>
      <c r="O20" s="30"/>
      <c r="P20" s="34"/>
      <c r="Q20" s="30"/>
      <c r="R20" s="30">
        <v>2.762</v>
      </c>
      <c r="S20" s="30">
        <v>2.762</v>
      </c>
      <c r="T20" s="30"/>
      <c r="U20" s="30"/>
      <c r="V20" s="30"/>
      <c r="W20" s="30">
        <v>2.762</v>
      </c>
      <c r="X20" s="30"/>
      <c r="Y20" s="30"/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104</v>
      </c>
      <c r="B21" s="28"/>
      <c r="C21" s="28">
        <v>1.2170000000000001</v>
      </c>
      <c r="D21" s="28">
        <v>4.9979999999999905</v>
      </c>
      <c r="E21" s="30"/>
      <c r="F21" s="34">
        <v>20</v>
      </c>
      <c r="G21" s="30"/>
      <c r="H21" s="34">
        <v>60</v>
      </c>
      <c r="I21" s="30"/>
      <c r="J21" s="34">
        <v>20</v>
      </c>
      <c r="K21" s="30"/>
      <c r="L21" s="34"/>
      <c r="M21" s="30"/>
      <c r="N21" s="34"/>
      <c r="O21" s="30"/>
      <c r="P21" s="34"/>
      <c r="Q21" s="30"/>
      <c r="R21" s="30">
        <v>9.8410619999999813</v>
      </c>
      <c r="S21" s="30">
        <v>9.8410619999999813</v>
      </c>
      <c r="T21" s="30"/>
      <c r="U21" s="30"/>
      <c r="V21" s="30"/>
      <c r="W21" s="30">
        <v>9.8410619999999813</v>
      </c>
      <c r="X21" s="30"/>
      <c r="Y21" s="30"/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105</v>
      </c>
      <c r="B22" s="28"/>
      <c r="C22" s="28">
        <v>1.054</v>
      </c>
      <c r="D22" s="28">
        <v>1.0020000000000095</v>
      </c>
      <c r="E22" s="30"/>
      <c r="F22" s="34">
        <v>20</v>
      </c>
      <c r="G22" s="30"/>
      <c r="H22" s="34">
        <v>60</v>
      </c>
      <c r="I22" s="30"/>
      <c r="J22" s="34">
        <v>20</v>
      </c>
      <c r="K22" s="30"/>
      <c r="L22" s="34"/>
      <c r="M22" s="30"/>
      <c r="N22" s="34"/>
      <c r="O22" s="30"/>
      <c r="P22" s="34"/>
      <c r="Q22" s="30"/>
      <c r="R22" s="30">
        <v>1.1377710000000107</v>
      </c>
      <c r="S22" s="30">
        <v>1.1377710000000107</v>
      </c>
      <c r="T22" s="30"/>
      <c r="U22" s="30"/>
      <c r="V22" s="30"/>
      <c r="W22" s="30">
        <v>1.1377710000000107</v>
      </c>
      <c r="X22" s="30"/>
      <c r="Y22" s="30"/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106</v>
      </c>
      <c r="B23" s="28">
        <v>8.6349999999999998</v>
      </c>
      <c r="C23" s="28">
        <v>0.92100000000000004</v>
      </c>
      <c r="D23" s="28">
        <v>7</v>
      </c>
      <c r="E23" s="30">
        <v>30.2225</v>
      </c>
      <c r="F23" s="34">
        <v>20</v>
      </c>
      <c r="G23" s="30">
        <v>6.0445000000000002</v>
      </c>
      <c r="H23" s="34">
        <v>60</v>
      </c>
      <c r="I23" s="30">
        <v>18.133499999999998</v>
      </c>
      <c r="J23" s="34">
        <v>20</v>
      </c>
      <c r="K23" s="30">
        <v>6.0445000000000002</v>
      </c>
      <c r="L23" s="34"/>
      <c r="M23" s="30"/>
      <c r="N23" s="34"/>
      <c r="O23" s="30"/>
      <c r="P23" s="34"/>
      <c r="Q23" s="30"/>
      <c r="R23" s="30">
        <v>6.9125000000000005</v>
      </c>
      <c r="S23" s="30">
        <v>6.9125000000000005</v>
      </c>
      <c r="T23" s="30"/>
      <c r="U23" s="30">
        <v>6.9125000000000005</v>
      </c>
      <c r="V23" s="30"/>
      <c r="W23" s="30"/>
      <c r="X23" s="30"/>
      <c r="Y23" s="30">
        <v>23.309999999999995</v>
      </c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107</v>
      </c>
      <c r="B24" s="28">
        <v>9.4320000000000004</v>
      </c>
      <c r="C24" s="28">
        <v>0.65</v>
      </c>
      <c r="D24" s="28">
        <v>1</v>
      </c>
      <c r="E24" s="30">
        <v>9.0335000000000001</v>
      </c>
      <c r="F24" s="34">
        <v>20</v>
      </c>
      <c r="G24" s="30">
        <v>1.8067000000000002</v>
      </c>
      <c r="H24" s="34">
        <v>60</v>
      </c>
      <c r="I24" s="30">
        <v>5.4200999999999997</v>
      </c>
      <c r="J24" s="34">
        <v>20</v>
      </c>
      <c r="K24" s="30">
        <v>1.8067000000000002</v>
      </c>
      <c r="L24" s="34"/>
      <c r="M24" s="30"/>
      <c r="N24" s="34"/>
      <c r="O24" s="30"/>
      <c r="P24" s="34"/>
      <c r="Q24" s="30"/>
      <c r="R24" s="30">
        <v>0.78550000000000009</v>
      </c>
      <c r="S24" s="30">
        <v>0.78550000000000009</v>
      </c>
      <c r="T24" s="30"/>
      <c r="U24" s="30">
        <v>0.78550000000000009</v>
      </c>
      <c r="V24" s="30"/>
      <c r="W24" s="30"/>
      <c r="X24" s="30"/>
      <c r="Y24" s="30">
        <v>8.2479999999999993</v>
      </c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108</v>
      </c>
      <c r="B25" s="28">
        <v>9.8010000000000002</v>
      </c>
      <c r="C25" s="28">
        <v>0.54700000000000004</v>
      </c>
      <c r="D25" s="28">
        <v>0.66100000000000136</v>
      </c>
      <c r="E25" s="30">
        <v>6.3565065000000134</v>
      </c>
      <c r="F25" s="34">
        <v>20</v>
      </c>
      <c r="G25" s="30">
        <v>1.2713013000000026</v>
      </c>
      <c r="H25" s="34">
        <v>60</v>
      </c>
      <c r="I25" s="30">
        <v>3.8139039000000081</v>
      </c>
      <c r="J25" s="34">
        <v>20</v>
      </c>
      <c r="K25" s="30">
        <v>1.2713013000000026</v>
      </c>
      <c r="L25" s="34"/>
      <c r="M25" s="30"/>
      <c r="N25" s="34"/>
      <c r="O25" s="30"/>
      <c r="P25" s="34"/>
      <c r="Q25" s="30"/>
      <c r="R25" s="30">
        <v>0.39560850000000086</v>
      </c>
      <c r="S25" s="30">
        <v>0.39560850000000086</v>
      </c>
      <c r="T25" s="30"/>
      <c r="U25" s="30">
        <v>0.39560850000000086</v>
      </c>
      <c r="V25" s="30"/>
      <c r="W25" s="30"/>
      <c r="X25" s="30"/>
      <c r="Y25" s="30">
        <v>5.9608980000000127</v>
      </c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109</v>
      </c>
      <c r="B26" s="28">
        <v>11.077</v>
      </c>
      <c r="C26" s="28">
        <v>0.13900000000000001</v>
      </c>
      <c r="D26" s="28">
        <v>3</v>
      </c>
      <c r="E26" s="30">
        <v>31.317</v>
      </c>
      <c r="F26" s="34">
        <v>20</v>
      </c>
      <c r="G26" s="30">
        <v>6.2634000000000007</v>
      </c>
      <c r="H26" s="34">
        <v>60</v>
      </c>
      <c r="I26" s="30">
        <v>18.790199999999999</v>
      </c>
      <c r="J26" s="34">
        <v>20</v>
      </c>
      <c r="K26" s="30">
        <v>6.2634000000000007</v>
      </c>
      <c r="L26" s="34"/>
      <c r="M26" s="30"/>
      <c r="N26" s="34"/>
      <c r="O26" s="30"/>
      <c r="P26" s="34"/>
      <c r="Q26" s="30"/>
      <c r="R26" s="30">
        <v>1.0290000000000001</v>
      </c>
      <c r="S26" s="30">
        <v>1.0290000000000001</v>
      </c>
      <c r="T26" s="30"/>
      <c r="U26" s="30">
        <v>1.0290000000000001</v>
      </c>
      <c r="V26" s="30"/>
      <c r="W26" s="30"/>
      <c r="X26" s="30"/>
      <c r="Y26" s="30">
        <v>30.288</v>
      </c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110</v>
      </c>
      <c r="B27" s="28">
        <v>11.638</v>
      </c>
      <c r="C27" s="28">
        <v>0.04</v>
      </c>
      <c r="D27" s="28">
        <v>1</v>
      </c>
      <c r="E27" s="30">
        <v>11.3575</v>
      </c>
      <c r="F27" s="34">
        <v>20</v>
      </c>
      <c r="G27" s="30">
        <v>2.2715000000000001</v>
      </c>
      <c r="H27" s="34">
        <v>60</v>
      </c>
      <c r="I27" s="30">
        <v>6.8145000000000007</v>
      </c>
      <c r="J27" s="34">
        <v>20</v>
      </c>
      <c r="K27" s="30">
        <v>2.2715000000000001</v>
      </c>
      <c r="L27" s="34"/>
      <c r="M27" s="30"/>
      <c r="N27" s="34"/>
      <c r="O27" s="30"/>
      <c r="P27" s="34"/>
      <c r="Q27" s="30"/>
      <c r="R27" s="30">
        <v>8.950000000000001E-2</v>
      </c>
      <c r="S27" s="30">
        <v>8.950000000000001E-2</v>
      </c>
      <c r="T27" s="30"/>
      <c r="U27" s="30">
        <v>8.950000000000001E-2</v>
      </c>
      <c r="V27" s="30"/>
      <c r="W27" s="30"/>
      <c r="X27" s="30"/>
      <c r="Y27" s="30">
        <v>11.268000000000001</v>
      </c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111</v>
      </c>
      <c r="B28" s="28">
        <v>12.355</v>
      </c>
      <c r="C28" s="28">
        <v>0.21099999999999999</v>
      </c>
      <c r="D28" s="28">
        <v>1</v>
      </c>
      <c r="E28" s="30">
        <v>11.996500000000001</v>
      </c>
      <c r="F28" s="34">
        <v>20</v>
      </c>
      <c r="G28" s="30">
        <v>2.3993000000000002</v>
      </c>
      <c r="H28" s="34">
        <v>60</v>
      </c>
      <c r="I28" s="30">
        <v>7.1979000000000006</v>
      </c>
      <c r="J28" s="34">
        <v>20</v>
      </c>
      <c r="K28" s="30">
        <v>2.3993000000000002</v>
      </c>
      <c r="L28" s="34"/>
      <c r="M28" s="30"/>
      <c r="N28" s="34"/>
      <c r="O28" s="30"/>
      <c r="P28" s="34"/>
      <c r="Q28" s="30"/>
      <c r="R28" s="30">
        <v>0.1255</v>
      </c>
      <c r="S28" s="30">
        <v>0.1255</v>
      </c>
      <c r="T28" s="30"/>
      <c r="U28" s="30">
        <v>0.1255</v>
      </c>
      <c r="V28" s="30"/>
      <c r="W28" s="30"/>
      <c r="X28" s="30"/>
      <c r="Y28" s="30">
        <v>11.871</v>
      </c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112</v>
      </c>
      <c r="B29" s="28">
        <v>20.745999999999999</v>
      </c>
      <c r="C29" s="28"/>
      <c r="D29" s="28">
        <v>4.6630000000000109</v>
      </c>
      <c r="E29" s="30">
        <v>77.174981500000172</v>
      </c>
      <c r="F29" s="34">
        <v>20</v>
      </c>
      <c r="G29" s="30">
        <v>15.434996300000034</v>
      </c>
      <c r="H29" s="34">
        <v>60</v>
      </c>
      <c r="I29" s="30">
        <v>46.304988900000097</v>
      </c>
      <c r="J29" s="34">
        <v>20</v>
      </c>
      <c r="K29" s="30">
        <v>15.434996300000034</v>
      </c>
      <c r="L29" s="34"/>
      <c r="M29" s="30"/>
      <c r="N29" s="34"/>
      <c r="O29" s="30"/>
      <c r="P29" s="34"/>
      <c r="Q29" s="30"/>
      <c r="R29" s="30">
        <v>0.49194650000000112</v>
      </c>
      <c r="S29" s="30">
        <v>0.49194650000000112</v>
      </c>
      <c r="T29" s="30"/>
      <c r="U29" s="30">
        <v>0.49194650000000112</v>
      </c>
      <c r="V29" s="30"/>
      <c r="W29" s="30"/>
      <c r="X29" s="30"/>
      <c r="Y29" s="30">
        <v>76.683035000000174</v>
      </c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113</v>
      </c>
      <c r="B30" s="28">
        <v>13.691000000000001</v>
      </c>
      <c r="C30" s="28">
        <v>0.16300000000000001</v>
      </c>
      <c r="D30" s="28">
        <v>1</v>
      </c>
      <c r="E30" s="30">
        <v>17.218499999999999</v>
      </c>
      <c r="F30" s="34">
        <v>20</v>
      </c>
      <c r="G30" s="30">
        <v>3.4437000000000002</v>
      </c>
      <c r="H30" s="34">
        <v>60</v>
      </c>
      <c r="I30" s="30">
        <v>10.331099999999999</v>
      </c>
      <c r="J30" s="34">
        <v>20</v>
      </c>
      <c r="K30" s="30">
        <v>3.4437000000000002</v>
      </c>
      <c r="L30" s="34"/>
      <c r="M30" s="30"/>
      <c r="N30" s="34"/>
      <c r="O30" s="30"/>
      <c r="P30" s="34"/>
      <c r="Q30" s="30"/>
      <c r="R30" s="30">
        <v>8.1500000000000003E-2</v>
      </c>
      <c r="S30" s="30">
        <v>8.1500000000000003E-2</v>
      </c>
      <c r="T30" s="30"/>
      <c r="U30" s="30">
        <v>8.1500000000000003E-2</v>
      </c>
      <c r="V30" s="30"/>
      <c r="W30" s="30"/>
      <c r="X30" s="30"/>
      <c r="Y30" s="30">
        <v>17.137</v>
      </c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114</v>
      </c>
      <c r="B31" s="28">
        <v>13.942</v>
      </c>
      <c r="C31" s="28">
        <v>0.23400000000000001</v>
      </c>
      <c r="D31" s="28">
        <v>0.67599999999998772</v>
      </c>
      <c r="E31" s="30">
        <v>9.3399539999998318</v>
      </c>
      <c r="F31" s="34">
        <v>20</v>
      </c>
      <c r="G31" s="30">
        <v>1.8679907999999665</v>
      </c>
      <c r="H31" s="34">
        <v>60</v>
      </c>
      <c r="I31" s="30">
        <v>5.6039723999998987</v>
      </c>
      <c r="J31" s="34">
        <v>20</v>
      </c>
      <c r="K31" s="30">
        <v>1.8679907999999665</v>
      </c>
      <c r="L31" s="34"/>
      <c r="M31" s="30"/>
      <c r="N31" s="34"/>
      <c r="O31" s="30"/>
      <c r="P31" s="34"/>
      <c r="Q31" s="30"/>
      <c r="R31" s="30">
        <v>0.13418599999999756</v>
      </c>
      <c r="S31" s="30">
        <v>0.13418599999999756</v>
      </c>
      <c r="T31" s="30"/>
      <c r="U31" s="30">
        <v>0.13418599999999756</v>
      </c>
      <c r="V31" s="30"/>
      <c r="W31" s="30"/>
      <c r="X31" s="30"/>
      <c r="Y31" s="30">
        <v>9.2057679999998339</v>
      </c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115</v>
      </c>
      <c r="B32" s="28">
        <v>14.454000000000001</v>
      </c>
      <c r="C32" s="28">
        <v>1E-3</v>
      </c>
      <c r="D32" s="28">
        <v>1</v>
      </c>
      <c r="E32" s="30">
        <v>14.198</v>
      </c>
      <c r="F32" s="34">
        <v>20</v>
      </c>
      <c r="G32" s="30">
        <v>2.8396000000000003</v>
      </c>
      <c r="H32" s="34">
        <v>60</v>
      </c>
      <c r="I32" s="30">
        <v>8.5188000000000006</v>
      </c>
      <c r="J32" s="34">
        <v>20</v>
      </c>
      <c r="K32" s="30">
        <v>2.8396000000000003</v>
      </c>
      <c r="L32" s="34"/>
      <c r="M32" s="30"/>
      <c r="N32" s="34"/>
      <c r="O32" s="30"/>
      <c r="P32" s="34"/>
      <c r="Q32" s="30"/>
      <c r="R32" s="30">
        <v>0.11750000000000001</v>
      </c>
      <c r="S32" s="30">
        <v>0.11750000000000001</v>
      </c>
      <c r="T32" s="30"/>
      <c r="U32" s="30">
        <v>0.11750000000000001</v>
      </c>
      <c r="V32" s="30"/>
      <c r="W32" s="30"/>
      <c r="X32" s="30"/>
      <c r="Y32" s="30">
        <v>14.080500000000002</v>
      </c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116</v>
      </c>
      <c r="B33" s="28">
        <v>15.02</v>
      </c>
      <c r="C33" s="28">
        <v>1.2E-2</v>
      </c>
      <c r="D33" s="28">
        <v>1</v>
      </c>
      <c r="E33" s="30">
        <v>14.737</v>
      </c>
      <c r="F33" s="34">
        <v>20</v>
      </c>
      <c r="G33" s="30">
        <v>2.9474</v>
      </c>
      <c r="H33" s="34">
        <v>60</v>
      </c>
      <c r="I33" s="30">
        <v>8.8422000000000001</v>
      </c>
      <c r="J33" s="34">
        <v>20</v>
      </c>
      <c r="K33" s="30">
        <v>2.9474</v>
      </c>
      <c r="L33" s="34"/>
      <c r="M33" s="30"/>
      <c r="N33" s="34"/>
      <c r="O33" s="30"/>
      <c r="P33" s="34"/>
      <c r="Q33" s="30"/>
      <c r="R33" s="30">
        <v>6.5000000000000006E-3</v>
      </c>
      <c r="S33" s="30">
        <v>6.5000000000000006E-3</v>
      </c>
      <c r="T33" s="30"/>
      <c r="U33" s="30">
        <v>6.5000000000000006E-3</v>
      </c>
      <c r="V33" s="30"/>
      <c r="W33" s="30"/>
      <c r="X33" s="30"/>
      <c r="Y33" s="30">
        <v>14.730499999999999</v>
      </c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117</v>
      </c>
      <c r="B34" s="28">
        <v>15.718999999999999</v>
      </c>
      <c r="C34" s="28">
        <v>4.2000000000000003E-2</v>
      </c>
      <c r="D34" s="28">
        <v>1</v>
      </c>
      <c r="E34" s="30">
        <v>15.369499999999999</v>
      </c>
      <c r="F34" s="34">
        <v>20</v>
      </c>
      <c r="G34" s="30">
        <v>3.0739000000000001</v>
      </c>
      <c r="H34" s="34">
        <v>60</v>
      </c>
      <c r="I34" s="30">
        <v>9.2217000000000002</v>
      </c>
      <c r="J34" s="34">
        <v>20</v>
      </c>
      <c r="K34" s="30">
        <v>3.0739000000000001</v>
      </c>
      <c r="L34" s="34"/>
      <c r="M34" s="30"/>
      <c r="N34" s="34"/>
      <c r="O34" s="30"/>
      <c r="P34" s="34"/>
      <c r="Q34" s="30"/>
      <c r="R34" s="30">
        <v>2.7000000000000003E-2</v>
      </c>
      <c r="S34" s="30">
        <v>2.7000000000000003E-2</v>
      </c>
      <c r="T34" s="30"/>
      <c r="U34" s="30">
        <v>2.7000000000000003E-2</v>
      </c>
      <c r="V34" s="30"/>
      <c r="W34" s="30"/>
      <c r="X34" s="30"/>
      <c r="Y34" s="30">
        <v>15.342500000000001</v>
      </c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118</v>
      </c>
      <c r="B35" s="28">
        <v>16.379000000000001</v>
      </c>
      <c r="C35" s="28">
        <v>1.0999999999999999E-2</v>
      </c>
      <c r="D35" s="28">
        <v>1</v>
      </c>
      <c r="E35" s="30">
        <v>16.048999999999999</v>
      </c>
      <c r="F35" s="34">
        <v>20</v>
      </c>
      <c r="G35" s="30">
        <v>3.2098</v>
      </c>
      <c r="H35" s="34">
        <v>60</v>
      </c>
      <c r="I35" s="30">
        <v>9.6293999999999986</v>
      </c>
      <c r="J35" s="34">
        <v>20</v>
      </c>
      <c r="K35" s="30">
        <v>3.2098</v>
      </c>
      <c r="L35" s="34"/>
      <c r="M35" s="30"/>
      <c r="N35" s="34"/>
      <c r="O35" s="30"/>
      <c r="P35" s="34"/>
      <c r="Q35" s="30"/>
      <c r="R35" s="30">
        <v>2.6500000000000003E-2</v>
      </c>
      <c r="S35" s="30">
        <v>2.6500000000000003E-2</v>
      </c>
      <c r="T35" s="30"/>
      <c r="U35" s="30">
        <v>2.6500000000000003E-2</v>
      </c>
      <c r="V35" s="30"/>
      <c r="W35" s="30"/>
      <c r="X35" s="30"/>
      <c r="Y35" s="30">
        <v>16.022500000000001</v>
      </c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>
        <f>IF(SUM(E9:E35)=0,"",SUM(E9:E35))</f>
        <v>264.37044200000003</v>
      </c>
      <c r="F36" s="22"/>
      <c r="G36" s="31">
        <f>IF(SUM(G9:G35)=0,"",SUM(G9:G35))</f>
        <v>52.874088400000005</v>
      </c>
      <c r="H36" s="22"/>
      <c r="I36" s="31">
        <f>IF(SUM(I9:I35)=0,"",SUM(I9:I35))</f>
        <v>158.62226520000002</v>
      </c>
      <c r="J36" s="22"/>
      <c r="K36" s="31">
        <f>IF(SUM(K9:K35)=0,"",SUM(K9:K35))</f>
        <v>52.874088400000005</v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163.19355999999996</v>
      </c>
      <c r="S36" s="31">
        <f t="shared" si="0"/>
        <v>163.19355999999996</v>
      </c>
      <c r="T36" s="31" t="str">
        <f t="shared" si="0"/>
        <v/>
      </c>
      <c r="U36" s="31">
        <f t="shared" si="0"/>
        <v>10.222741000000001</v>
      </c>
      <c r="V36" s="31" t="str">
        <f t="shared" si="0"/>
        <v/>
      </c>
      <c r="W36" s="31">
        <f t="shared" si="0"/>
        <v>152.97081899999998</v>
      </c>
      <c r="X36" s="31" t="str">
        <f t="shared" si="0"/>
        <v/>
      </c>
      <c r="Y36" s="31">
        <f t="shared" si="0"/>
        <v>254.14770100000004</v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IF($E$36="",IF(土方计算表002!$E$37="","",土方计算表002!$E$37),IF(土方计算表002!$E$37="",$E$36,$E$36+土方计算表002!$E$37))</f>
        <v>516.05985950000002</v>
      </c>
      <c r="F37" s="16"/>
      <c r="G37" s="32">
        <f>IF($G$36="",IF(土方计算表002!$G$37="","",土方计算表002!$G$37),IF(土方计算表002!$G$37="",$G$36,$G$36+土方计算表002!$G$37))</f>
        <v>103.21197190000001</v>
      </c>
      <c r="H37" s="16"/>
      <c r="I37" s="32">
        <f>IF($I$36="",IF(土方计算表002!$I$37="","",土方计算表002!$I$37),IF(土方计算表002!$I$37="",$I$36,$I$36+土方计算表002!$I$37))</f>
        <v>309.6359157</v>
      </c>
      <c r="J37" s="16"/>
      <c r="K37" s="32">
        <f>IF($K$36="",IF(土方计算表002!$K$37="","",土方计算表002!$K$37),IF(土方计算表002!$K$37="",$K$36,$K$36+土方计算表002!$K$37))</f>
        <v>103.21197190000001</v>
      </c>
      <c r="L37" s="16"/>
      <c r="M37" s="32" t="str">
        <f>IF($M$36="",IF(土方计算表002!$M$37="","",土方计算表002!$M$37),IF(土方计算表002!$M$37="",$M$36,$M$36+土方计算表002!$M$37))</f>
        <v/>
      </c>
      <c r="N37" s="16"/>
      <c r="O37" s="32" t="str">
        <f>IF($O$36="",IF(土方计算表002!$O$37="","",土方计算表002!$O$37),IF(土方计算表002!$O$37="",$O$36,$O$36+土方计算表002!$O$37))</f>
        <v/>
      </c>
      <c r="P37" s="16"/>
      <c r="Q37" s="32" t="str">
        <f>IF($Q$36="",IF(土方计算表002!$Q$37="","",土方计算表002!$Q$37),IF(土方计算表002!$Q$37="",$Q$36,$Q$36+土方计算表002!$Q$37))</f>
        <v/>
      </c>
      <c r="R37" s="32">
        <f>IF($R$36="",IF(土方计算表002!$R$37="","",土方计算表002!$R$37),IF(土方计算表002!$R$37="",$R$36,$R$36+土方计算表002!$R$37))</f>
        <v>722.56411599999979</v>
      </c>
      <c r="S37" s="32">
        <f>IF($S$36="",IF(土方计算表002!$S$37="","",土方计算表002!$S$37),IF(土方计算表002!$S$37="",$S$36,$S$36+土方计算表002!$S$37))</f>
        <v>722.56411599999979</v>
      </c>
      <c r="T37" s="32" t="str">
        <f>IF($T$36="",IF(土方计算表002!$T$37="","",土方计算表002!$T$37),IF(土方计算表002!$T$37="",$T$36,$T$36+土方计算表002!$T$37))</f>
        <v/>
      </c>
      <c r="U37" s="32">
        <f>IF($U$36="",IF(土方计算表002!$U$37="","",土方计算表002!$U$37),IF(土方计算表002!$U$37="",$U$36,$U$36+土方计算表002!$U$37))</f>
        <v>41.681359000000008</v>
      </c>
      <c r="V37" s="32" t="str">
        <f>IF($V$36="",IF(土方计算表002!$V$37="","",土方计算表002!$V$37),IF(土方计算表002!$V$37="",$V$36,$V$36+土方计算表002!$V$37))</f>
        <v/>
      </c>
      <c r="W37" s="32">
        <f>IF($W$36="",IF(土方计算表002!$W$37="","",土方计算表002!$W$37),IF(土方计算表002!$W$37="",$W$36,$W$36+土方计算表002!$W$37))</f>
        <v>680.88275699999997</v>
      </c>
      <c r="X37" s="32" t="str">
        <f>IF($X$36="",IF(土方计算表002!$X$37="","",土方计算表002!$X$37),IF(土方计算表002!$X$37="",$X$36,$X$36+土方计算表002!$X$37))</f>
        <v/>
      </c>
      <c r="Y37" s="32">
        <f>IF($Y$36="",IF(土方计算表002!$Y$37="","",土方计算表002!$Y$37),IF(土方计算表002!$Y$37="",$Y$36,$Y$36+土方计算表002!$Y$37))</f>
        <v>474.37850050000003</v>
      </c>
      <c r="Z37" s="32" t="str">
        <f>IF($Z$36="",IF(土方计算表002!$Z$37="","",土方计算表002!$Z$37),IF(土方计算表002!$Z$37="",$Z$36,$Z$36+土方计算表002!$Z$37))</f>
        <v/>
      </c>
      <c r="AA37" s="17"/>
      <c r="AB37" s="16" t="str">
        <f>IF($AB$36="",IF(土方计算表002!$AB$37="","",土方计算表002!$AB$37),IF(土方计算表002!$AB$37="",$AB$36,$AB$36+土方计算表002!$AB$37))</f>
        <v/>
      </c>
      <c r="AC37" s="16" t="str">
        <f>IF($AC$36="",IF(土方计算表002!$AC$37="","",土方计算表002!$AC$37),IF(土方计算表002!$AC$37="",$AC$36,$AC$36+土方计算表002!$AC$37))</f>
        <v/>
      </c>
      <c r="AD37" s="16" t="str">
        <f>IF($AD$36="",IF(土方计算表002!$AD$37="","",土方计算表002!$AD$37),IF(土方计算表002!$AD$37="",$AD$36,$AD$36+土方计算表002!$AD$37))</f>
        <v/>
      </c>
      <c r="AE37" s="16" t="str">
        <f>IF($AE$36="",IF(土方计算表002!$AE$37="","",土方计算表002!$AE$37),IF(土方计算表002!$AE$37="",$AE$36,$AE$36+土方计算表002!$AE$37))</f>
        <v/>
      </c>
      <c r="AF37" s="16" t="str">
        <f>IF($AF$36="",IF(土方计算表002!$AF$37="","",土方计算表002!$AF$37),IF(土方计算表002!$AF$37="",$AF$36,$AF$36+土方计算表002!$AF$37))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FD66C-513C-4346-BA09-FC1F68D8A107}">
  <sheetPr codeName="Sheet4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119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118</v>
      </c>
      <c r="B9" s="26">
        <v>16.379000000000001</v>
      </c>
      <c r="C9" s="26">
        <v>1.0999999999999999E-2</v>
      </c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120</v>
      </c>
      <c r="B10" s="28">
        <v>16.79</v>
      </c>
      <c r="C10" s="28">
        <v>1E-3</v>
      </c>
      <c r="D10" s="28">
        <v>1</v>
      </c>
      <c r="E10" s="30">
        <v>16.584499999999998</v>
      </c>
      <c r="F10" s="34">
        <v>20</v>
      </c>
      <c r="G10" s="30">
        <v>3.3168999999999995</v>
      </c>
      <c r="H10" s="34">
        <v>60</v>
      </c>
      <c r="I10" s="30">
        <v>9.9506999999999994</v>
      </c>
      <c r="J10" s="34">
        <v>20</v>
      </c>
      <c r="K10" s="30">
        <v>3.3168999999999995</v>
      </c>
      <c r="L10" s="34"/>
      <c r="M10" s="30"/>
      <c r="N10" s="34"/>
      <c r="O10" s="30"/>
      <c r="P10" s="34"/>
      <c r="Q10" s="30"/>
      <c r="R10" s="30">
        <v>6.0000000000000001E-3</v>
      </c>
      <c r="S10" s="30">
        <v>6.0000000000000001E-3</v>
      </c>
      <c r="T10" s="30"/>
      <c r="U10" s="30">
        <v>6.0000000000000001E-3</v>
      </c>
      <c r="V10" s="30"/>
      <c r="W10" s="30"/>
      <c r="X10" s="30"/>
      <c r="Y10" s="30">
        <v>16.578499999999998</v>
      </c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121</v>
      </c>
      <c r="B11" s="28">
        <v>16.760000000000002</v>
      </c>
      <c r="C11" s="28">
        <v>6.0000000000000001E-3</v>
      </c>
      <c r="D11" s="28">
        <v>3</v>
      </c>
      <c r="E11" s="30">
        <v>50.324999999999996</v>
      </c>
      <c r="F11" s="34">
        <v>20</v>
      </c>
      <c r="G11" s="30">
        <v>10.065</v>
      </c>
      <c r="H11" s="34">
        <v>60</v>
      </c>
      <c r="I11" s="30">
        <v>30.194999999999997</v>
      </c>
      <c r="J11" s="34">
        <v>20</v>
      </c>
      <c r="K11" s="30">
        <v>10.065</v>
      </c>
      <c r="L11" s="34"/>
      <c r="M11" s="30"/>
      <c r="N11" s="34"/>
      <c r="O11" s="30"/>
      <c r="P11" s="34"/>
      <c r="Q11" s="30"/>
      <c r="R11" s="30">
        <v>1.0500000000000001E-2</v>
      </c>
      <c r="S11" s="30">
        <v>1.0500000000000001E-2</v>
      </c>
      <c r="T11" s="30"/>
      <c r="U11" s="30">
        <v>1.0500000000000001E-2</v>
      </c>
      <c r="V11" s="30"/>
      <c r="W11" s="30"/>
      <c r="X11" s="30"/>
      <c r="Y11" s="30">
        <v>50.314499999999995</v>
      </c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122</v>
      </c>
      <c r="B12" s="28">
        <v>16.033999999999999</v>
      </c>
      <c r="C12" s="28">
        <v>0.13100000000000001</v>
      </c>
      <c r="D12" s="28">
        <v>1</v>
      </c>
      <c r="E12" s="30">
        <v>16.396999999999998</v>
      </c>
      <c r="F12" s="34">
        <v>20</v>
      </c>
      <c r="G12" s="30">
        <v>3.2793999999999994</v>
      </c>
      <c r="H12" s="34">
        <v>60</v>
      </c>
      <c r="I12" s="30">
        <v>9.8381999999999987</v>
      </c>
      <c r="J12" s="34">
        <v>20</v>
      </c>
      <c r="K12" s="30">
        <v>3.2793999999999994</v>
      </c>
      <c r="L12" s="34"/>
      <c r="M12" s="30"/>
      <c r="N12" s="34"/>
      <c r="O12" s="30"/>
      <c r="P12" s="34"/>
      <c r="Q12" s="30"/>
      <c r="R12" s="30">
        <v>6.8500000000000005E-2</v>
      </c>
      <c r="S12" s="30">
        <v>6.8500000000000005E-2</v>
      </c>
      <c r="T12" s="30"/>
      <c r="U12" s="30">
        <v>6.8500000000000005E-2</v>
      </c>
      <c r="V12" s="30"/>
      <c r="W12" s="30"/>
      <c r="X12" s="30"/>
      <c r="Y12" s="30">
        <v>16.328499999999998</v>
      </c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123</v>
      </c>
      <c r="B13" s="28">
        <v>15.295999999999999</v>
      </c>
      <c r="C13" s="28">
        <v>0.217</v>
      </c>
      <c r="D13" s="28">
        <v>1</v>
      </c>
      <c r="E13" s="30">
        <v>15.664999999999999</v>
      </c>
      <c r="F13" s="34">
        <v>20</v>
      </c>
      <c r="G13" s="30">
        <v>3.1329999999999996</v>
      </c>
      <c r="H13" s="34">
        <v>60</v>
      </c>
      <c r="I13" s="30">
        <v>9.3989999999999991</v>
      </c>
      <c r="J13" s="34">
        <v>20</v>
      </c>
      <c r="K13" s="30">
        <v>3.1329999999999996</v>
      </c>
      <c r="L13" s="34"/>
      <c r="M13" s="30"/>
      <c r="N13" s="34"/>
      <c r="O13" s="30"/>
      <c r="P13" s="34"/>
      <c r="Q13" s="30"/>
      <c r="R13" s="30">
        <v>0.17399999999999999</v>
      </c>
      <c r="S13" s="30">
        <v>0.17399999999999999</v>
      </c>
      <c r="T13" s="30"/>
      <c r="U13" s="30">
        <v>0.17399999999999999</v>
      </c>
      <c r="V13" s="30"/>
      <c r="W13" s="30"/>
      <c r="X13" s="30"/>
      <c r="Y13" s="30">
        <v>15.490999999999998</v>
      </c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124</v>
      </c>
      <c r="B14" s="28">
        <v>14.528</v>
      </c>
      <c r="C14" s="28">
        <v>0.309</v>
      </c>
      <c r="D14" s="28">
        <v>1</v>
      </c>
      <c r="E14" s="30">
        <v>14.911999999999999</v>
      </c>
      <c r="F14" s="34">
        <v>20</v>
      </c>
      <c r="G14" s="30">
        <v>2.9824000000000002</v>
      </c>
      <c r="H14" s="34">
        <v>60</v>
      </c>
      <c r="I14" s="30">
        <v>8.9471999999999987</v>
      </c>
      <c r="J14" s="34">
        <v>20</v>
      </c>
      <c r="K14" s="30">
        <v>2.9824000000000002</v>
      </c>
      <c r="L14" s="34"/>
      <c r="M14" s="30"/>
      <c r="N14" s="34"/>
      <c r="O14" s="30"/>
      <c r="P14" s="34"/>
      <c r="Q14" s="30"/>
      <c r="R14" s="30">
        <v>0.26300000000000001</v>
      </c>
      <c r="S14" s="30">
        <v>0.26300000000000001</v>
      </c>
      <c r="T14" s="30"/>
      <c r="U14" s="30">
        <v>0.26300000000000001</v>
      </c>
      <c r="V14" s="30"/>
      <c r="W14" s="30"/>
      <c r="X14" s="30"/>
      <c r="Y14" s="30">
        <v>14.648999999999999</v>
      </c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125</v>
      </c>
      <c r="B15" s="28">
        <v>13.497999999999999</v>
      </c>
      <c r="C15" s="28">
        <v>0.35699999999999998</v>
      </c>
      <c r="D15" s="28">
        <v>2</v>
      </c>
      <c r="E15" s="30">
        <v>28.026</v>
      </c>
      <c r="F15" s="34">
        <v>20</v>
      </c>
      <c r="G15" s="30">
        <v>5.6052</v>
      </c>
      <c r="H15" s="34">
        <v>60</v>
      </c>
      <c r="I15" s="30">
        <v>16.8156</v>
      </c>
      <c r="J15" s="34">
        <v>20</v>
      </c>
      <c r="K15" s="30">
        <v>5.6052</v>
      </c>
      <c r="L15" s="34"/>
      <c r="M15" s="30"/>
      <c r="N15" s="34"/>
      <c r="O15" s="30"/>
      <c r="P15" s="34"/>
      <c r="Q15" s="30"/>
      <c r="R15" s="30">
        <v>0.66599999999999993</v>
      </c>
      <c r="S15" s="30">
        <v>0.66599999999999993</v>
      </c>
      <c r="T15" s="30"/>
      <c r="U15" s="30">
        <v>0.66599999999999993</v>
      </c>
      <c r="V15" s="30"/>
      <c r="W15" s="30"/>
      <c r="X15" s="30"/>
      <c r="Y15" s="30">
        <v>27.36</v>
      </c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126</v>
      </c>
      <c r="B16" s="28">
        <v>12.946</v>
      </c>
      <c r="C16" s="28">
        <v>0.28599999999999998</v>
      </c>
      <c r="D16" s="28">
        <v>1</v>
      </c>
      <c r="E16" s="30">
        <v>13.222</v>
      </c>
      <c r="F16" s="34">
        <v>20</v>
      </c>
      <c r="G16" s="30">
        <v>2.6444000000000001</v>
      </c>
      <c r="H16" s="34">
        <v>60</v>
      </c>
      <c r="I16" s="30">
        <v>7.9331999999999994</v>
      </c>
      <c r="J16" s="34">
        <v>20</v>
      </c>
      <c r="K16" s="30">
        <v>2.6444000000000001</v>
      </c>
      <c r="L16" s="34"/>
      <c r="M16" s="30"/>
      <c r="N16" s="34"/>
      <c r="O16" s="30"/>
      <c r="P16" s="34"/>
      <c r="Q16" s="30"/>
      <c r="R16" s="30">
        <v>0.32150000000000001</v>
      </c>
      <c r="S16" s="30">
        <v>0.32150000000000001</v>
      </c>
      <c r="T16" s="30"/>
      <c r="U16" s="30">
        <v>0.32150000000000001</v>
      </c>
      <c r="V16" s="30"/>
      <c r="W16" s="30"/>
      <c r="X16" s="30"/>
      <c r="Y16" s="30">
        <v>12.900500000000001</v>
      </c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127</v>
      </c>
      <c r="B17" s="28">
        <v>12.545999999999999</v>
      </c>
      <c r="C17" s="28">
        <v>0.49</v>
      </c>
      <c r="D17" s="28">
        <v>1</v>
      </c>
      <c r="E17" s="30">
        <v>12.745999999999999</v>
      </c>
      <c r="F17" s="34">
        <v>20</v>
      </c>
      <c r="G17" s="30">
        <v>2.5491999999999995</v>
      </c>
      <c r="H17" s="34">
        <v>60</v>
      </c>
      <c r="I17" s="30">
        <v>7.6475999999999988</v>
      </c>
      <c r="J17" s="34">
        <v>20</v>
      </c>
      <c r="K17" s="30">
        <v>2.5491999999999995</v>
      </c>
      <c r="L17" s="34"/>
      <c r="M17" s="30"/>
      <c r="N17" s="34"/>
      <c r="O17" s="30"/>
      <c r="P17" s="34"/>
      <c r="Q17" s="30"/>
      <c r="R17" s="30">
        <v>0.38800000000000001</v>
      </c>
      <c r="S17" s="30">
        <v>0.38800000000000001</v>
      </c>
      <c r="T17" s="30"/>
      <c r="U17" s="30">
        <v>0.38800000000000001</v>
      </c>
      <c r="V17" s="30"/>
      <c r="W17" s="30"/>
      <c r="X17" s="30"/>
      <c r="Y17" s="30">
        <v>12.357999999999997</v>
      </c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128</v>
      </c>
      <c r="B18" s="28">
        <v>12.32</v>
      </c>
      <c r="C18" s="28">
        <v>0.79800000000000004</v>
      </c>
      <c r="D18" s="28">
        <v>1</v>
      </c>
      <c r="E18" s="30">
        <v>12.433</v>
      </c>
      <c r="F18" s="34">
        <v>20</v>
      </c>
      <c r="G18" s="30">
        <v>2.4866000000000001</v>
      </c>
      <c r="H18" s="34">
        <v>60</v>
      </c>
      <c r="I18" s="30">
        <v>7.4598000000000004</v>
      </c>
      <c r="J18" s="34">
        <v>20</v>
      </c>
      <c r="K18" s="30">
        <v>2.4866000000000001</v>
      </c>
      <c r="L18" s="34"/>
      <c r="M18" s="30"/>
      <c r="N18" s="34"/>
      <c r="O18" s="30"/>
      <c r="P18" s="34"/>
      <c r="Q18" s="30"/>
      <c r="R18" s="30">
        <v>0.64400000000000002</v>
      </c>
      <c r="S18" s="30">
        <v>0.64400000000000002</v>
      </c>
      <c r="T18" s="30"/>
      <c r="U18" s="30">
        <v>0.64400000000000002</v>
      </c>
      <c r="V18" s="30"/>
      <c r="W18" s="30"/>
      <c r="X18" s="30"/>
      <c r="Y18" s="30">
        <v>11.789</v>
      </c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129</v>
      </c>
      <c r="B19" s="28">
        <v>12.266999999999999</v>
      </c>
      <c r="C19" s="28">
        <v>1.0529999999999999</v>
      </c>
      <c r="D19" s="28">
        <v>1</v>
      </c>
      <c r="E19" s="30">
        <v>12.2935</v>
      </c>
      <c r="F19" s="34">
        <v>20</v>
      </c>
      <c r="G19" s="30">
        <v>2.4586999999999999</v>
      </c>
      <c r="H19" s="34">
        <v>60</v>
      </c>
      <c r="I19" s="30">
        <v>7.3761000000000001</v>
      </c>
      <c r="J19" s="34">
        <v>20</v>
      </c>
      <c r="K19" s="30">
        <v>2.4586999999999999</v>
      </c>
      <c r="L19" s="34"/>
      <c r="M19" s="30"/>
      <c r="N19" s="34"/>
      <c r="O19" s="30"/>
      <c r="P19" s="34"/>
      <c r="Q19" s="30"/>
      <c r="R19" s="30">
        <v>0.92549999999999999</v>
      </c>
      <c r="S19" s="30">
        <v>0.92549999999999999</v>
      </c>
      <c r="T19" s="30"/>
      <c r="U19" s="30">
        <v>0.92549999999999999</v>
      </c>
      <c r="V19" s="30"/>
      <c r="W19" s="30"/>
      <c r="X19" s="30"/>
      <c r="Y19" s="30">
        <v>11.368</v>
      </c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130</v>
      </c>
      <c r="B20" s="28">
        <v>11.957000000000001</v>
      </c>
      <c r="C20" s="28">
        <v>0.86899999999999999</v>
      </c>
      <c r="D20" s="28">
        <v>3</v>
      </c>
      <c r="E20" s="30">
        <v>36.335999999999999</v>
      </c>
      <c r="F20" s="34">
        <v>20</v>
      </c>
      <c r="G20" s="30">
        <v>7.2671999999999999</v>
      </c>
      <c r="H20" s="34">
        <v>60</v>
      </c>
      <c r="I20" s="30">
        <v>21.801599999999997</v>
      </c>
      <c r="J20" s="34">
        <v>20</v>
      </c>
      <c r="K20" s="30">
        <v>7.2671999999999999</v>
      </c>
      <c r="L20" s="34"/>
      <c r="M20" s="30"/>
      <c r="N20" s="34"/>
      <c r="O20" s="30"/>
      <c r="P20" s="34"/>
      <c r="Q20" s="30"/>
      <c r="R20" s="30">
        <v>2.883</v>
      </c>
      <c r="S20" s="30">
        <v>2.883</v>
      </c>
      <c r="T20" s="30"/>
      <c r="U20" s="30">
        <v>2.883</v>
      </c>
      <c r="V20" s="30"/>
      <c r="W20" s="30"/>
      <c r="X20" s="30"/>
      <c r="Y20" s="30">
        <v>33.452999999999996</v>
      </c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131</v>
      </c>
      <c r="B21" s="28">
        <v>11.563000000000001</v>
      </c>
      <c r="C21" s="28">
        <v>0.46700000000000003</v>
      </c>
      <c r="D21" s="28">
        <v>2</v>
      </c>
      <c r="E21" s="30">
        <v>23.520000000000003</v>
      </c>
      <c r="F21" s="34">
        <v>20</v>
      </c>
      <c r="G21" s="30">
        <v>4.7040000000000006</v>
      </c>
      <c r="H21" s="34">
        <v>60</v>
      </c>
      <c r="I21" s="30">
        <v>14.112000000000002</v>
      </c>
      <c r="J21" s="34">
        <v>20</v>
      </c>
      <c r="K21" s="30">
        <v>4.7040000000000006</v>
      </c>
      <c r="L21" s="34"/>
      <c r="M21" s="30"/>
      <c r="N21" s="34"/>
      <c r="O21" s="30"/>
      <c r="P21" s="34"/>
      <c r="Q21" s="30"/>
      <c r="R21" s="30">
        <v>1.3360000000000001</v>
      </c>
      <c r="S21" s="30">
        <v>1.3360000000000001</v>
      </c>
      <c r="T21" s="30"/>
      <c r="U21" s="30">
        <v>1.3360000000000001</v>
      </c>
      <c r="V21" s="30"/>
      <c r="W21" s="30"/>
      <c r="X21" s="30"/>
      <c r="Y21" s="30">
        <v>22.184000000000005</v>
      </c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132</v>
      </c>
      <c r="B22" s="28">
        <v>11.487</v>
      </c>
      <c r="C22" s="28">
        <v>0.51500000000000001</v>
      </c>
      <c r="D22" s="28">
        <v>6</v>
      </c>
      <c r="E22" s="30">
        <v>69.150000000000006</v>
      </c>
      <c r="F22" s="34">
        <v>20</v>
      </c>
      <c r="G22" s="30">
        <v>13.83</v>
      </c>
      <c r="H22" s="34">
        <v>60</v>
      </c>
      <c r="I22" s="30">
        <v>41.49</v>
      </c>
      <c r="J22" s="34">
        <v>20</v>
      </c>
      <c r="K22" s="30">
        <v>13.83</v>
      </c>
      <c r="L22" s="34"/>
      <c r="M22" s="30"/>
      <c r="N22" s="34"/>
      <c r="O22" s="30"/>
      <c r="P22" s="34"/>
      <c r="Q22" s="30"/>
      <c r="R22" s="30">
        <v>2.9459999999999997</v>
      </c>
      <c r="S22" s="30">
        <v>2.9459999999999997</v>
      </c>
      <c r="T22" s="30"/>
      <c r="U22" s="30">
        <v>2.9459999999999997</v>
      </c>
      <c r="V22" s="30"/>
      <c r="W22" s="30"/>
      <c r="X22" s="30"/>
      <c r="Y22" s="30">
        <v>66.204000000000008</v>
      </c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133</v>
      </c>
      <c r="B23" s="28">
        <v>11.536</v>
      </c>
      <c r="C23" s="28">
        <v>0.59799999999999998</v>
      </c>
      <c r="D23" s="28">
        <v>0.32400000000001228</v>
      </c>
      <c r="E23" s="30">
        <v>3.7297260000001411</v>
      </c>
      <c r="F23" s="34">
        <v>20</v>
      </c>
      <c r="G23" s="30">
        <v>0.74594520000002817</v>
      </c>
      <c r="H23" s="34">
        <v>60</v>
      </c>
      <c r="I23" s="30">
        <v>2.2378356000000847</v>
      </c>
      <c r="J23" s="34">
        <v>20</v>
      </c>
      <c r="K23" s="30">
        <v>0.74594520000002817</v>
      </c>
      <c r="L23" s="34"/>
      <c r="M23" s="30"/>
      <c r="N23" s="34"/>
      <c r="O23" s="30"/>
      <c r="P23" s="34"/>
      <c r="Q23" s="30"/>
      <c r="R23" s="30">
        <v>0.18030600000000682</v>
      </c>
      <c r="S23" s="30">
        <v>0.18030600000000682</v>
      </c>
      <c r="T23" s="30"/>
      <c r="U23" s="30">
        <v>0.18030600000000682</v>
      </c>
      <c r="V23" s="30"/>
      <c r="W23" s="30"/>
      <c r="X23" s="30"/>
      <c r="Y23" s="30">
        <v>3.5494200000001337</v>
      </c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134</v>
      </c>
      <c r="B24" s="28">
        <v>11.707000000000001</v>
      </c>
      <c r="C24" s="28">
        <v>0.999</v>
      </c>
      <c r="D24" s="28">
        <v>2</v>
      </c>
      <c r="E24" s="30">
        <v>23.243000000000002</v>
      </c>
      <c r="F24" s="34">
        <v>20</v>
      </c>
      <c r="G24" s="30">
        <v>4.6486000000000001</v>
      </c>
      <c r="H24" s="34">
        <v>60</v>
      </c>
      <c r="I24" s="30">
        <v>13.945800000000002</v>
      </c>
      <c r="J24" s="34">
        <v>20</v>
      </c>
      <c r="K24" s="30">
        <v>4.6486000000000001</v>
      </c>
      <c r="L24" s="34"/>
      <c r="M24" s="30"/>
      <c r="N24" s="34"/>
      <c r="O24" s="30"/>
      <c r="P24" s="34"/>
      <c r="Q24" s="30"/>
      <c r="R24" s="30">
        <v>1.597</v>
      </c>
      <c r="S24" s="30">
        <v>1.597</v>
      </c>
      <c r="T24" s="30"/>
      <c r="U24" s="30">
        <v>1.597</v>
      </c>
      <c r="V24" s="30"/>
      <c r="W24" s="30"/>
      <c r="X24" s="30"/>
      <c r="Y24" s="30">
        <v>21.646000000000001</v>
      </c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135</v>
      </c>
      <c r="B25" s="28">
        <v>11.67</v>
      </c>
      <c r="C25" s="28">
        <v>1.032</v>
      </c>
      <c r="D25" s="28">
        <v>1</v>
      </c>
      <c r="E25" s="30">
        <v>11.688500000000001</v>
      </c>
      <c r="F25" s="34">
        <v>20</v>
      </c>
      <c r="G25" s="30">
        <v>2.3377000000000003</v>
      </c>
      <c r="H25" s="34">
        <v>60</v>
      </c>
      <c r="I25" s="30">
        <v>7.0131000000000006</v>
      </c>
      <c r="J25" s="34">
        <v>20</v>
      </c>
      <c r="K25" s="30">
        <v>2.3377000000000003</v>
      </c>
      <c r="L25" s="34"/>
      <c r="M25" s="30"/>
      <c r="N25" s="34"/>
      <c r="O25" s="30"/>
      <c r="P25" s="34"/>
      <c r="Q25" s="30"/>
      <c r="R25" s="30">
        <v>1.0155000000000001</v>
      </c>
      <c r="S25" s="30">
        <v>1.0155000000000001</v>
      </c>
      <c r="T25" s="30"/>
      <c r="U25" s="30">
        <v>1.0155000000000001</v>
      </c>
      <c r="V25" s="30"/>
      <c r="W25" s="30"/>
      <c r="X25" s="30"/>
      <c r="Y25" s="30">
        <v>10.673000000000002</v>
      </c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136</v>
      </c>
      <c r="B26" s="28">
        <v>12.218</v>
      </c>
      <c r="C26" s="28">
        <v>0.79</v>
      </c>
      <c r="D26" s="28">
        <v>2</v>
      </c>
      <c r="E26" s="30">
        <v>23.887999999999998</v>
      </c>
      <c r="F26" s="34">
        <v>20</v>
      </c>
      <c r="G26" s="30">
        <v>4.7775999999999996</v>
      </c>
      <c r="H26" s="34">
        <v>60</v>
      </c>
      <c r="I26" s="30">
        <v>14.332799999999999</v>
      </c>
      <c r="J26" s="34">
        <v>20</v>
      </c>
      <c r="K26" s="30">
        <v>4.7775999999999996</v>
      </c>
      <c r="L26" s="34"/>
      <c r="M26" s="30"/>
      <c r="N26" s="34"/>
      <c r="O26" s="30"/>
      <c r="P26" s="34"/>
      <c r="Q26" s="30"/>
      <c r="R26" s="30">
        <v>1.8220000000000001</v>
      </c>
      <c r="S26" s="30">
        <v>1.8220000000000001</v>
      </c>
      <c r="T26" s="30"/>
      <c r="U26" s="30">
        <v>1.8220000000000001</v>
      </c>
      <c r="V26" s="30"/>
      <c r="W26" s="30"/>
      <c r="X26" s="30"/>
      <c r="Y26" s="30">
        <v>22.065999999999999</v>
      </c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137</v>
      </c>
      <c r="B27" s="28">
        <v>11.711</v>
      </c>
      <c r="C27" s="28">
        <v>0.69699999999999995</v>
      </c>
      <c r="D27" s="28">
        <v>1</v>
      </c>
      <c r="E27" s="30">
        <v>11.964500000000001</v>
      </c>
      <c r="F27" s="34">
        <v>20</v>
      </c>
      <c r="G27" s="30">
        <v>2.3929</v>
      </c>
      <c r="H27" s="34">
        <v>60</v>
      </c>
      <c r="I27" s="30">
        <v>7.178700000000001</v>
      </c>
      <c r="J27" s="34">
        <v>20</v>
      </c>
      <c r="K27" s="30">
        <v>2.3929</v>
      </c>
      <c r="L27" s="34"/>
      <c r="M27" s="30"/>
      <c r="N27" s="34"/>
      <c r="O27" s="30"/>
      <c r="P27" s="34"/>
      <c r="Q27" s="30"/>
      <c r="R27" s="30">
        <v>0.74350000000000005</v>
      </c>
      <c r="S27" s="30">
        <v>0.74350000000000005</v>
      </c>
      <c r="T27" s="30"/>
      <c r="U27" s="30">
        <v>0.74350000000000005</v>
      </c>
      <c r="V27" s="30"/>
      <c r="W27" s="30"/>
      <c r="X27" s="30"/>
      <c r="Y27" s="30">
        <v>11.221</v>
      </c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138</v>
      </c>
      <c r="B28" s="28">
        <v>10.542999999999999</v>
      </c>
      <c r="C28" s="28">
        <v>0.73399999999999999</v>
      </c>
      <c r="D28" s="28">
        <v>1</v>
      </c>
      <c r="E28" s="30">
        <v>11.126999999999999</v>
      </c>
      <c r="F28" s="34">
        <v>20</v>
      </c>
      <c r="G28" s="30">
        <v>2.2253999999999996</v>
      </c>
      <c r="H28" s="34">
        <v>60</v>
      </c>
      <c r="I28" s="30">
        <v>6.6761999999999988</v>
      </c>
      <c r="J28" s="34">
        <v>20</v>
      </c>
      <c r="K28" s="30">
        <v>2.2253999999999996</v>
      </c>
      <c r="L28" s="34"/>
      <c r="M28" s="30"/>
      <c r="N28" s="34"/>
      <c r="O28" s="30"/>
      <c r="P28" s="34"/>
      <c r="Q28" s="30"/>
      <c r="R28" s="30">
        <v>0.71550000000000002</v>
      </c>
      <c r="S28" s="30">
        <v>0.71550000000000002</v>
      </c>
      <c r="T28" s="30"/>
      <c r="U28" s="30">
        <v>0.71550000000000002</v>
      </c>
      <c r="V28" s="30"/>
      <c r="W28" s="30"/>
      <c r="X28" s="30"/>
      <c r="Y28" s="30">
        <v>10.411499999999998</v>
      </c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139</v>
      </c>
      <c r="B29" s="28">
        <v>9.5340000000000007</v>
      </c>
      <c r="C29" s="28">
        <v>0.79700000000000004</v>
      </c>
      <c r="D29" s="28">
        <v>1</v>
      </c>
      <c r="E29" s="30">
        <v>10.038499999999999</v>
      </c>
      <c r="F29" s="34">
        <v>20</v>
      </c>
      <c r="G29" s="30">
        <v>2.0076999999999998</v>
      </c>
      <c r="H29" s="34">
        <v>60</v>
      </c>
      <c r="I29" s="30">
        <v>6.0230999999999995</v>
      </c>
      <c r="J29" s="34">
        <v>20</v>
      </c>
      <c r="K29" s="30">
        <v>2.0076999999999998</v>
      </c>
      <c r="L29" s="34"/>
      <c r="M29" s="30"/>
      <c r="N29" s="34"/>
      <c r="O29" s="30"/>
      <c r="P29" s="34"/>
      <c r="Q29" s="30"/>
      <c r="R29" s="30">
        <v>0.76550000000000007</v>
      </c>
      <c r="S29" s="30">
        <v>0.76550000000000007</v>
      </c>
      <c r="T29" s="30"/>
      <c r="U29" s="30">
        <v>0.76550000000000007</v>
      </c>
      <c r="V29" s="30"/>
      <c r="W29" s="30"/>
      <c r="X29" s="30"/>
      <c r="Y29" s="30">
        <v>9.2729999999999997</v>
      </c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140</v>
      </c>
      <c r="B30" s="28">
        <v>8.6709999999999994</v>
      </c>
      <c r="C30" s="28">
        <v>0.88900000000000001</v>
      </c>
      <c r="D30" s="28">
        <v>1</v>
      </c>
      <c r="E30" s="30">
        <v>9.1024999999999991</v>
      </c>
      <c r="F30" s="34">
        <v>20</v>
      </c>
      <c r="G30" s="30">
        <v>1.8204999999999998</v>
      </c>
      <c r="H30" s="34">
        <v>60</v>
      </c>
      <c r="I30" s="30">
        <v>5.4615</v>
      </c>
      <c r="J30" s="34">
        <v>20</v>
      </c>
      <c r="K30" s="30">
        <v>1.8204999999999998</v>
      </c>
      <c r="L30" s="34"/>
      <c r="M30" s="30"/>
      <c r="N30" s="34"/>
      <c r="O30" s="30"/>
      <c r="P30" s="34"/>
      <c r="Q30" s="30"/>
      <c r="R30" s="30">
        <v>0.84299999999999997</v>
      </c>
      <c r="S30" s="30">
        <v>0.84299999999999997</v>
      </c>
      <c r="T30" s="30"/>
      <c r="U30" s="30">
        <v>0.84299999999999997</v>
      </c>
      <c r="V30" s="30"/>
      <c r="W30" s="30"/>
      <c r="X30" s="30"/>
      <c r="Y30" s="30">
        <v>8.2594999999999992</v>
      </c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141</v>
      </c>
      <c r="B31" s="28">
        <v>7.7089999999999996</v>
      </c>
      <c r="C31" s="28">
        <v>1.1599999999999999</v>
      </c>
      <c r="D31" s="28">
        <v>1</v>
      </c>
      <c r="E31" s="30">
        <v>8.19</v>
      </c>
      <c r="F31" s="34">
        <v>20</v>
      </c>
      <c r="G31" s="30">
        <v>1.6379999999999999</v>
      </c>
      <c r="H31" s="34">
        <v>60</v>
      </c>
      <c r="I31" s="30">
        <v>4.9139999999999997</v>
      </c>
      <c r="J31" s="34">
        <v>20</v>
      </c>
      <c r="K31" s="30">
        <v>1.6379999999999999</v>
      </c>
      <c r="L31" s="34"/>
      <c r="M31" s="30"/>
      <c r="N31" s="34"/>
      <c r="O31" s="30"/>
      <c r="P31" s="34"/>
      <c r="Q31" s="30"/>
      <c r="R31" s="30">
        <v>1.0245</v>
      </c>
      <c r="S31" s="30">
        <v>1.0245</v>
      </c>
      <c r="T31" s="30"/>
      <c r="U31" s="30">
        <v>1.0245</v>
      </c>
      <c r="V31" s="30"/>
      <c r="W31" s="30"/>
      <c r="X31" s="30"/>
      <c r="Y31" s="30">
        <v>7.1654999999999998</v>
      </c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142</v>
      </c>
      <c r="B32" s="28"/>
      <c r="C32" s="28">
        <v>1.65</v>
      </c>
      <c r="D32" s="28">
        <v>1</v>
      </c>
      <c r="E32" s="30">
        <v>3.8544999999999998</v>
      </c>
      <c r="F32" s="34">
        <v>20</v>
      </c>
      <c r="G32" s="30">
        <v>0.77090000000000003</v>
      </c>
      <c r="H32" s="34">
        <v>60</v>
      </c>
      <c r="I32" s="30">
        <v>2.3127</v>
      </c>
      <c r="J32" s="34">
        <v>20</v>
      </c>
      <c r="K32" s="30">
        <v>0.77090000000000003</v>
      </c>
      <c r="L32" s="34"/>
      <c r="M32" s="30"/>
      <c r="N32" s="34"/>
      <c r="O32" s="30"/>
      <c r="P32" s="34"/>
      <c r="Q32" s="30"/>
      <c r="R32" s="30">
        <v>1.4049999999999998</v>
      </c>
      <c r="S32" s="30">
        <v>1.4049999999999998</v>
      </c>
      <c r="T32" s="30"/>
      <c r="U32" s="30">
        <v>1.4049999999999998</v>
      </c>
      <c r="V32" s="30"/>
      <c r="W32" s="30"/>
      <c r="X32" s="30"/>
      <c r="Y32" s="30">
        <v>2.4495000000000005</v>
      </c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143</v>
      </c>
      <c r="B33" s="28"/>
      <c r="C33" s="28">
        <v>2.1960000000000002</v>
      </c>
      <c r="D33" s="28">
        <v>0.67599999999998772</v>
      </c>
      <c r="E33" s="30"/>
      <c r="F33" s="34">
        <v>20</v>
      </c>
      <c r="G33" s="30"/>
      <c r="H33" s="34">
        <v>60</v>
      </c>
      <c r="I33" s="30"/>
      <c r="J33" s="34">
        <v>20</v>
      </c>
      <c r="K33" s="30"/>
      <c r="L33" s="34"/>
      <c r="M33" s="30"/>
      <c r="N33" s="34"/>
      <c r="O33" s="30"/>
      <c r="P33" s="34"/>
      <c r="Q33" s="30"/>
      <c r="R33" s="30">
        <v>1.2999479999999763</v>
      </c>
      <c r="S33" s="30">
        <v>1.2999479999999763</v>
      </c>
      <c r="T33" s="30"/>
      <c r="U33" s="30"/>
      <c r="V33" s="30"/>
      <c r="W33" s="30">
        <v>1.2999479999999763</v>
      </c>
      <c r="X33" s="30"/>
      <c r="Y33" s="30"/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144</v>
      </c>
      <c r="B34" s="28"/>
      <c r="C34" s="28">
        <v>3.0950000000000002</v>
      </c>
      <c r="D34" s="28">
        <v>1</v>
      </c>
      <c r="E34" s="30"/>
      <c r="F34" s="34">
        <v>20</v>
      </c>
      <c r="G34" s="30"/>
      <c r="H34" s="34">
        <v>60</v>
      </c>
      <c r="I34" s="30"/>
      <c r="J34" s="34">
        <v>20</v>
      </c>
      <c r="K34" s="30"/>
      <c r="L34" s="34"/>
      <c r="M34" s="30"/>
      <c r="N34" s="34"/>
      <c r="O34" s="30"/>
      <c r="P34" s="34"/>
      <c r="Q34" s="30"/>
      <c r="R34" s="30">
        <v>2.6455000000000002</v>
      </c>
      <c r="S34" s="30">
        <v>2.6455000000000002</v>
      </c>
      <c r="T34" s="30"/>
      <c r="U34" s="30"/>
      <c r="V34" s="30"/>
      <c r="W34" s="30">
        <v>2.6455000000000002</v>
      </c>
      <c r="X34" s="30"/>
      <c r="Y34" s="30"/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145</v>
      </c>
      <c r="B35" s="28"/>
      <c r="C35" s="28">
        <v>3.835</v>
      </c>
      <c r="D35" s="28">
        <v>1</v>
      </c>
      <c r="E35" s="30"/>
      <c r="F35" s="34">
        <v>20</v>
      </c>
      <c r="G35" s="30"/>
      <c r="H35" s="34">
        <v>60</v>
      </c>
      <c r="I35" s="30"/>
      <c r="J35" s="34">
        <v>20</v>
      </c>
      <c r="K35" s="30"/>
      <c r="L35" s="34"/>
      <c r="M35" s="30"/>
      <c r="N35" s="34"/>
      <c r="O35" s="30"/>
      <c r="P35" s="34"/>
      <c r="Q35" s="30"/>
      <c r="R35" s="30">
        <v>3.4649999999999999</v>
      </c>
      <c r="S35" s="30">
        <v>3.4649999999999999</v>
      </c>
      <c r="T35" s="30"/>
      <c r="U35" s="30"/>
      <c r="V35" s="30"/>
      <c r="W35" s="30">
        <v>3.4649999999999999</v>
      </c>
      <c r="X35" s="30"/>
      <c r="Y35" s="30"/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>
        <f>IF(SUM(E9:E35)=0,"",SUM(E9:E35))</f>
        <v>438.43622600000009</v>
      </c>
      <c r="F36" s="22"/>
      <c r="G36" s="31">
        <f>IF(SUM(G9:G35)=0,"",SUM(G9:G35))</f>
        <v>87.687245200000021</v>
      </c>
      <c r="H36" s="22"/>
      <c r="I36" s="31">
        <f>IF(SUM(I9:I35)=0,"",SUM(I9:I35))</f>
        <v>263.06173560000008</v>
      </c>
      <c r="J36" s="22"/>
      <c r="K36" s="31">
        <f>IF(SUM(K9:K35)=0,"",SUM(K9:K35))</f>
        <v>87.687245200000021</v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28.154253999999984</v>
      </c>
      <c r="S36" s="31">
        <f t="shared" si="0"/>
        <v>28.154253999999984</v>
      </c>
      <c r="T36" s="31" t="str">
        <f t="shared" si="0"/>
        <v/>
      </c>
      <c r="U36" s="31">
        <f t="shared" si="0"/>
        <v>20.743806000000006</v>
      </c>
      <c r="V36" s="31" t="str">
        <f t="shared" si="0"/>
        <v/>
      </c>
      <c r="W36" s="31">
        <f t="shared" si="0"/>
        <v>7.4104479999999766</v>
      </c>
      <c r="X36" s="31" t="str">
        <f t="shared" si="0"/>
        <v/>
      </c>
      <c r="Y36" s="31">
        <f t="shared" si="0"/>
        <v>417.69242000000008</v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IF($E$36="",IF(土方计算表003!$E$37="","",土方计算表003!$E$37),IF(土方计算表003!$E$37="",$E$36,$E$36+土方计算表003!$E$37))</f>
        <v>954.49608550000016</v>
      </c>
      <c r="F37" s="16"/>
      <c r="G37" s="32">
        <f>IF($G$36="",IF(土方计算表003!$G$37="","",土方计算表003!$G$37),IF(土方计算表003!$G$37="",$G$36,$G$36+土方计算表003!$G$37))</f>
        <v>190.89921710000004</v>
      </c>
      <c r="H37" s="16"/>
      <c r="I37" s="32">
        <f>IF($I$36="",IF(土方计算表003!$I$37="","",土方计算表003!$I$37),IF(土方计算表003!$I$37="",$I$36,$I$36+土方计算表003!$I$37))</f>
        <v>572.69765130000008</v>
      </c>
      <c r="J37" s="16"/>
      <c r="K37" s="32">
        <f>IF($K$36="",IF(土方计算表003!$K$37="","",土方计算表003!$K$37),IF(土方计算表003!$K$37="",$K$36,$K$36+土方计算表003!$K$37))</f>
        <v>190.89921710000004</v>
      </c>
      <c r="L37" s="16"/>
      <c r="M37" s="32" t="str">
        <f>IF($M$36="",IF(土方计算表003!$M$37="","",土方计算表003!$M$37),IF(土方计算表003!$M$37="",$M$36,$M$36+土方计算表003!$M$37))</f>
        <v/>
      </c>
      <c r="N37" s="16"/>
      <c r="O37" s="32" t="str">
        <f>IF($O$36="",IF(土方计算表003!$O$37="","",土方计算表003!$O$37),IF(土方计算表003!$O$37="",$O$36,$O$36+土方计算表003!$O$37))</f>
        <v/>
      </c>
      <c r="P37" s="16"/>
      <c r="Q37" s="32" t="str">
        <f>IF($Q$36="",IF(土方计算表003!$Q$37="","",土方计算表003!$Q$37),IF(土方计算表003!$Q$37="",$Q$36,$Q$36+土方计算表003!$Q$37))</f>
        <v/>
      </c>
      <c r="R37" s="32">
        <f>IF($R$36="",IF(土方计算表003!$R$37="","",土方计算表003!$R$37),IF(土方计算表003!$R$37="",$R$36,$R$36+土方计算表003!$R$37))</f>
        <v>750.71836999999982</v>
      </c>
      <c r="S37" s="32">
        <f>IF($S$36="",IF(土方计算表003!$S$37="","",土方计算表003!$S$37),IF(土方计算表003!$S$37="",$S$36,$S$36+土方计算表003!$S$37))</f>
        <v>750.71836999999982</v>
      </c>
      <c r="T37" s="32" t="str">
        <f>IF($T$36="",IF(土方计算表003!$T$37="","",土方计算表003!$T$37),IF(土方计算表003!$T$37="",$T$36,$T$36+土方计算表003!$T$37))</f>
        <v/>
      </c>
      <c r="U37" s="32">
        <f>IF($U$36="",IF(土方计算表003!$U$37="","",土方计算表003!$U$37),IF(土方计算表003!$U$37="",$U$36,$U$36+土方计算表003!$U$37))</f>
        <v>62.425165000000014</v>
      </c>
      <c r="V37" s="32" t="str">
        <f>IF($V$36="",IF(土方计算表003!$V$37="","",土方计算表003!$V$37),IF(土方计算表003!$V$37="",$V$36,$V$36+土方计算表003!$V$37))</f>
        <v/>
      </c>
      <c r="W37" s="32">
        <f>IF($W$36="",IF(土方计算表003!$W$37="","",土方计算表003!$W$37),IF(土方计算表003!$W$37="",$W$36,$W$36+土方计算表003!$W$37))</f>
        <v>688.29320499999994</v>
      </c>
      <c r="X37" s="32" t="str">
        <f>IF($X$36="",IF(土方计算表003!$X$37="","",土方计算表003!$X$37),IF(土方计算表003!$X$37="",$X$36,$X$36+土方计算表003!$X$37))</f>
        <v/>
      </c>
      <c r="Y37" s="32">
        <f>IF($Y$36="",IF(土方计算表003!$Y$37="","",土方计算表003!$Y$37),IF(土方计算表003!$Y$37="",$Y$36,$Y$36+土方计算表003!$Y$37))</f>
        <v>892.07092050000006</v>
      </c>
      <c r="Z37" s="32" t="str">
        <f>IF($Z$36="",IF(土方计算表003!$Z$37="","",土方计算表003!$Z$37),IF(土方计算表003!$Z$37="",$Z$36,$Z$36+土方计算表003!$Z$37))</f>
        <v/>
      </c>
      <c r="AA37" s="17"/>
      <c r="AB37" s="16" t="str">
        <f>IF($AB$36="",IF(土方计算表003!$AB$37="","",土方计算表003!$AB$37),IF(土方计算表003!$AB$37="",$AB$36,$AB$36+土方计算表003!$AB$37))</f>
        <v/>
      </c>
      <c r="AC37" s="16" t="str">
        <f>IF($AC$36="",IF(土方计算表003!$AC$37="","",土方计算表003!$AC$37),IF(土方计算表003!$AC$37="",$AC$36,$AC$36+土方计算表003!$AC$37))</f>
        <v/>
      </c>
      <c r="AD37" s="16" t="str">
        <f>IF($AD$36="",IF(土方计算表003!$AD$37="","",土方计算表003!$AD$37),IF(土方计算表003!$AD$37="",$AD$36,$AD$36+土方计算表003!$AD$37))</f>
        <v/>
      </c>
      <c r="AE37" s="16" t="str">
        <f>IF($AE$36="",IF(土方计算表003!$AE$37="","",土方计算表003!$AE$37),IF(土方计算表003!$AE$37="",$AE$36,$AE$36+土方计算表003!$AE$37))</f>
        <v/>
      </c>
      <c r="AF37" s="16" t="str">
        <f>IF($AF$36="",IF(土方计算表003!$AF$37="","",土方计算表003!$AF$37),IF(土方计算表003!$AF$37="",$AF$36,$AF$36+土方计算表003!$AF$37))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ABEDC-8998-4B6D-AB31-49F2743C9858}">
  <sheetPr codeName="Sheet5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146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145</v>
      </c>
      <c r="B9" s="26"/>
      <c r="C9" s="26">
        <v>3.835</v>
      </c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147</v>
      </c>
      <c r="B10" s="28"/>
      <c r="C10" s="28">
        <v>4.351</v>
      </c>
      <c r="D10" s="28">
        <v>1</v>
      </c>
      <c r="E10" s="30"/>
      <c r="F10" s="34">
        <v>20</v>
      </c>
      <c r="G10" s="30"/>
      <c r="H10" s="34">
        <v>60</v>
      </c>
      <c r="I10" s="30"/>
      <c r="J10" s="34">
        <v>20</v>
      </c>
      <c r="K10" s="30"/>
      <c r="L10" s="34"/>
      <c r="M10" s="30"/>
      <c r="N10" s="34"/>
      <c r="O10" s="30"/>
      <c r="P10" s="34"/>
      <c r="Q10" s="30"/>
      <c r="R10" s="30">
        <v>4.093</v>
      </c>
      <c r="S10" s="30">
        <v>4.093</v>
      </c>
      <c r="T10" s="30"/>
      <c r="U10" s="30"/>
      <c r="V10" s="30"/>
      <c r="W10" s="30">
        <v>4.093</v>
      </c>
      <c r="X10" s="30"/>
      <c r="Y10" s="30"/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148</v>
      </c>
      <c r="B11" s="28"/>
      <c r="C11" s="28">
        <v>4.7679999999999998</v>
      </c>
      <c r="D11" s="28">
        <v>1</v>
      </c>
      <c r="E11" s="30"/>
      <c r="F11" s="34">
        <v>20</v>
      </c>
      <c r="G11" s="30"/>
      <c r="H11" s="34">
        <v>60</v>
      </c>
      <c r="I11" s="30"/>
      <c r="J11" s="34">
        <v>20</v>
      </c>
      <c r="K11" s="30"/>
      <c r="L11" s="34"/>
      <c r="M11" s="30"/>
      <c r="N11" s="34"/>
      <c r="O11" s="30"/>
      <c r="P11" s="34"/>
      <c r="Q11" s="30"/>
      <c r="R11" s="30">
        <v>4.5594999999999999</v>
      </c>
      <c r="S11" s="30">
        <v>4.5594999999999999</v>
      </c>
      <c r="T11" s="30"/>
      <c r="U11" s="30"/>
      <c r="V11" s="30"/>
      <c r="W11" s="30">
        <v>4.5594999999999999</v>
      </c>
      <c r="X11" s="30"/>
      <c r="Y11" s="30"/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149</v>
      </c>
      <c r="B12" s="28"/>
      <c r="C12" s="28">
        <v>5.1070000000000002</v>
      </c>
      <c r="D12" s="28">
        <v>1</v>
      </c>
      <c r="E12" s="30"/>
      <c r="F12" s="34">
        <v>20</v>
      </c>
      <c r="G12" s="30"/>
      <c r="H12" s="34">
        <v>60</v>
      </c>
      <c r="I12" s="30"/>
      <c r="J12" s="34">
        <v>20</v>
      </c>
      <c r="K12" s="30"/>
      <c r="L12" s="34"/>
      <c r="M12" s="30"/>
      <c r="N12" s="34"/>
      <c r="O12" s="30"/>
      <c r="P12" s="34"/>
      <c r="Q12" s="30"/>
      <c r="R12" s="30">
        <v>4.9375</v>
      </c>
      <c r="S12" s="30">
        <v>4.9375</v>
      </c>
      <c r="T12" s="30"/>
      <c r="U12" s="30"/>
      <c r="V12" s="30"/>
      <c r="W12" s="30">
        <v>4.9375</v>
      </c>
      <c r="X12" s="30"/>
      <c r="Y12" s="30"/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150</v>
      </c>
      <c r="B13" s="28"/>
      <c r="C13" s="28">
        <v>5.28</v>
      </c>
      <c r="D13" s="28">
        <v>1</v>
      </c>
      <c r="E13" s="30"/>
      <c r="F13" s="34">
        <v>20</v>
      </c>
      <c r="G13" s="30"/>
      <c r="H13" s="34">
        <v>60</v>
      </c>
      <c r="I13" s="30"/>
      <c r="J13" s="34">
        <v>20</v>
      </c>
      <c r="K13" s="30"/>
      <c r="L13" s="34"/>
      <c r="M13" s="30"/>
      <c r="N13" s="34"/>
      <c r="O13" s="30"/>
      <c r="P13" s="34"/>
      <c r="Q13" s="30"/>
      <c r="R13" s="30">
        <v>5.1935000000000002</v>
      </c>
      <c r="S13" s="30">
        <v>5.1935000000000002</v>
      </c>
      <c r="T13" s="30"/>
      <c r="U13" s="30"/>
      <c r="V13" s="30"/>
      <c r="W13" s="30">
        <v>5.1935000000000002</v>
      </c>
      <c r="X13" s="30"/>
      <c r="Y13" s="30"/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151</v>
      </c>
      <c r="B14" s="28"/>
      <c r="C14" s="28">
        <v>5.3330000000000002</v>
      </c>
      <c r="D14" s="28">
        <v>1</v>
      </c>
      <c r="E14" s="30"/>
      <c r="F14" s="34">
        <v>20</v>
      </c>
      <c r="G14" s="30"/>
      <c r="H14" s="34">
        <v>60</v>
      </c>
      <c r="I14" s="30"/>
      <c r="J14" s="34">
        <v>20</v>
      </c>
      <c r="K14" s="30"/>
      <c r="L14" s="34"/>
      <c r="M14" s="30"/>
      <c r="N14" s="34"/>
      <c r="O14" s="30"/>
      <c r="P14" s="34"/>
      <c r="Q14" s="30"/>
      <c r="R14" s="30">
        <v>5.3064999999999998</v>
      </c>
      <c r="S14" s="30">
        <v>5.3064999999999998</v>
      </c>
      <c r="T14" s="30"/>
      <c r="U14" s="30"/>
      <c r="V14" s="30"/>
      <c r="W14" s="30">
        <v>5.3064999999999998</v>
      </c>
      <c r="X14" s="30"/>
      <c r="Y14" s="30"/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152</v>
      </c>
      <c r="B15" s="28"/>
      <c r="C15" s="28">
        <v>5.234</v>
      </c>
      <c r="D15" s="28">
        <v>1</v>
      </c>
      <c r="E15" s="30"/>
      <c r="F15" s="34">
        <v>20</v>
      </c>
      <c r="G15" s="30"/>
      <c r="H15" s="34">
        <v>60</v>
      </c>
      <c r="I15" s="30"/>
      <c r="J15" s="34">
        <v>20</v>
      </c>
      <c r="K15" s="30"/>
      <c r="L15" s="34"/>
      <c r="M15" s="30"/>
      <c r="N15" s="34"/>
      <c r="O15" s="30"/>
      <c r="P15" s="34"/>
      <c r="Q15" s="30"/>
      <c r="R15" s="30">
        <v>5.2835000000000001</v>
      </c>
      <c r="S15" s="30">
        <v>5.2835000000000001</v>
      </c>
      <c r="T15" s="30"/>
      <c r="U15" s="30"/>
      <c r="V15" s="30"/>
      <c r="W15" s="30">
        <v>5.2835000000000001</v>
      </c>
      <c r="X15" s="30"/>
      <c r="Y15" s="30"/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153</v>
      </c>
      <c r="B16" s="28"/>
      <c r="C16" s="28">
        <v>5.0789999999999997</v>
      </c>
      <c r="D16" s="28">
        <v>1</v>
      </c>
      <c r="E16" s="30"/>
      <c r="F16" s="34">
        <v>20</v>
      </c>
      <c r="G16" s="30"/>
      <c r="H16" s="34">
        <v>60</v>
      </c>
      <c r="I16" s="30"/>
      <c r="J16" s="34">
        <v>20</v>
      </c>
      <c r="K16" s="30"/>
      <c r="L16" s="34"/>
      <c r="M16" s="30"/>
      <c r="N16" s="34"/>
      <c r="O16" s="30"/>
      <c r="P16" s="34"/>
      <c r="Q16" s="30"/>
      <c r="R16" s="30">
        <v>5.1564999999999994</v>
      </c>
      <c r="S16" s="30">
        <v>5.1564999999999994</v>
      </c>
      <c r="T16" s="30"/>
      <c r="U16" s="30"/>
      <c r="V16" s="30"/>
      <c r="W16" s="30">
        <v>5.1564999999999994</v>
      </c>
      <c r="X16" s="30"/>
      <c r="Y16" s="30"/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154</v>
      </c>
      <c r="B17" s="28"/>
      <c r="C17" s="28">
        <v>4.694</v>
      </c>
      <c r="D17" s="28">
        <v>3</v>
      </c>
      <c r="E17" s="30"/>
      <c r="F17" s="34">
        <v>20</v>
      </c>
      <c r="G17" s="30"/>
      <c r="H17" s="34">
        <v>60</v>
      </c>
      <c r="I17" s="30"/>
      <c r="J17" s="34">
        <v>20</v>
      </c>
      <c r="K17" s="30"/>
      <c r="L17" s="34"/>
      <c r="M17" s="30"/>
      <c r="N17" s="34"/>
      <c r="O17" s="30"/>
      <c r="P17" s="34"/>
      <c r="Q17" s="30"/>
      <c r="R17" s="30">
        <v>14.6595</v>
      </c>
      <c r="S17" s="30">
        <v>14.6595</v>
      </c>
      <c r="T17" s="30"/>
      <c r="U17" s="30"/>
      <c r="V17" s="30"/>
      <c r="W17" s="30">
        <v>14.6595</v>
      </c>
      <c r="X17" s="30"/>
      <c r="Y17" s="30"/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155</v>
      </c>
      <c r="B18" s="28"/>
      <c r="C18" s="28">
        <v>4.8319999999999999</v>
      </c>
      <c r="D18" s="28">
        <v>1</v>
      </c>
      <c r="E18" s="30"/>
      <c r="F18" s="34">
        <v>20</v>
      </c>
      <c r="G18" s="30"/>
      <c r="H18" s="34">
        <v>60</v>
      </c>
      <c r="I18" s="30"/>
      <c r="J18" s="34">
        <v>20</v>
      </c>
      <c r="K18" s="30"/>
      <c r="L18" s="34"/>
      <c r="M18" s="30"/>
      <c r="N18" s="34"/>
      <c r="O18" s="30"/>
      <c r="P18" s="34"/>
      <c r="Q18" s="30"/>
      <c r="R18" s="30">
        <v>4.7629999999999999</v>
      </c>
      <c r="S18" s="30">
        <v>4.7629999999999999</v>
      </c>
      <c r="T18" s="30"/>
      <c r="U18" s="30"/>
      <c r="V18" s="30"/>
      <c r="W18" s="30">
        <v>4.7629999999999999</v>
      </c>
      <c r="X18" s="30"/>
      <c r="Y18" s="30"/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156</v>
      </c>
      <c r="B19" s="28"/>
      <c r="C19" s="28">
        <v>5.22</v>
      </c>
      <c r="D19" s="28">
        <v>1</v>
      </c>
      <c r="E19" s="30"/>
      <c r="F19" s="34">
        <v>20</v>
      </c>
      <c r="G19" s="30"/>
      <c r="H19" s="34">
        <v>60</v>
      </c>
      <c r="I19" s="30"/>
      <c r="J19" s="34">
        <v>20</v>
      </c>
      <c r="K19" s="30"/>
      <c r="L19" s="34"/>
      <c r="M19" s="30"/>
      <c r="N19" s="34"/>
      <c r="O19" s="30"/>
      <c r="P19" s="34"/>
      <c r="Q19" s="30"/>
      <c r="R19" s="30">
        <v>5.0259999999999998</v>
      </c>
      <c r="S19" s="30">
        <v>5.0259999999999998</v>
      </c>
      <c r="T19" s="30"/>
      <c r="U19" s="30"/>
      <c r="V19" s="30"/>
      <c r="W19" s="30">
        <v>5.0259999999999998</v>
      </c>
      <c r="X19" s="30"/>
      <c r="Y19" s="30"/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157</v>
      </c>
      <c r="B20" s="28"/>
      <c r="C20" s="28">
        <v>5.7759999999999998</v>
      </c>
      <c r="D20" s="28">
        <v>1</v>
      </c>
      <c r="E20" s="30"/>
      <c r="F20" s="34">
        <v>20</v>
      </c>
      <c r="G20" s="30"/>
      <c r="H20" s="34">
        <v>60</v>
      </c>
      <c r="I20" s="30"/>
      <c r="J20" s="34">
        <v>20</v>
      </c>
      <c r="K20" s="30"/>
      <c r="L20" s="34"/>
      <c r="M20" s="30"/>
      <c r="N20" s="34"/>
      <c r="O20" s="30"/>
      <c r="P20" s="34"/>
      <c r="Q20" s="30"/>
      <c r="R20" s="30">
        <v>5.4979999999999993</v>
      </c>
      <c r="S20" s="30">
        <v>5.4979999999999993</v>
      </c>
      <c r="T20" s="30"/>
      <c r="U20" s="30"/>
      <c r="V20" s="30"/>
      <c r="W20" s="30">
        <v>5.4979999999999993</v>
      </c>
      <c r="X20" s="30"/>
      <c r="Y20" s="30"/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158</v>
      </c>
      <c r="B21" s="28"/>
      <c r="C21" s="28">
        <v>6.133</v>
      </c>
      <c r="D21" s="28">
        <v>1</v>
      </c>
      <c r="E21" s="30"/>
      <c r="F21" s="34">
        <v>20</v>
      </c>
      <c r="G21" s="30"/>
      <c r="H21" s="34">
        <v>60</v>
      </c>
      <c r="I21" s="30"/>
      <c r="J21" s="34">
        <v>20</v>
      </c>
      <c r="K21" s="30"/>
      <c r="L21" s="34"/>
      <c r="M21" s="30"/>
      <c r="N21" s="34"/>
      <c r="O21" s="30"/>
      <c r="P21" s="34"/>
      <c r="Q21" s="30"/>
      <c r="R21" s="30">
        <v>5.9544999999999995</v>
      </c>
      <c r="S21" s="30">
        <v>5.9544999999999995</v>
      </c>
      <c r="T21" s="30"/>
      <c r="U21" s="30"/>
      <c r="V21" s="30"/>
      <c r="W21" s="30">
        <v>5.9544999999999995</v>
      </c>
      <c r="X21" s="30"/>
      <c r="Y21" s="30"/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159</v>
      </c>
      <c r="B22" s="28"/>
      <c r="C22" s="28">
        <v>5.6719999999999997</v>
      </c>
      <c r="D22" s="28">
        <v>2</v>
      </c>
      <c r="E22" s="30"/>
      <c r="F22" s="34">
        <v>20</v>
      </c>
      <c r="G22" s="30"/>
      <c r="H22" s="34">
        <v>60</v>
      </c>
      <c r="I22" s="30"/>
      <c r="J22" s="34">
        <v>20</v>
      </c>
      <c r="K22" s="30"/>
      <c r="L22" s="34"/>
      <c r="M22" s="30"/>
      <c r="N22" s="34"/>
      <c r="O22" s="30"/>
      <c r="P22" s="34"/>
      <c r="Q22" s="30"/>
      <c r="R22" s="30">
        <v>11.805</v>
      </c>
      <c r="S22" s="30">
        <v>11.805</v>
      </c>
      <c r="T22" s="30"/>
      <c r="U22" s="30"/>
      <c r="V22" s="30"/>
      <c r="W22" s="30">
        <v>11.805</v>
      </c>
      <c r="X22" s="30"/>
      <c r="Y22" s="30"/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160</v>
      </c>
      <c r="B23" s="28"/>
      <c r="C23" s="28">
        <v>5.9829999999999997</v>
      </c>
      <c r="D23" s="28">
        <v>2</v>
      </c>
      <c r="E23" s="30"/>
      <c r="F23" s="34">
        <v>20</v>
      </c>
      <c r="G23" s="30"/>
      <c r="H23" s="34">
        <v>60</v>
      </c>
      <c r="I23" s="30"/>
      <c r="J23" s="34">
        <v>20</v>
      </c>
      <c r="K23" s="30"/>
      <c r="L23" s="34"/>
      <c r="M23" s="30"/>
      <c r="N23" s="34"/>
      <c r="O23" s="30"/>
      <c r="P23" s="34"/>
      <c r="Q23" s="30"/>
      <c r="R23" s="30">
        <v>11.654999999999999</v>
      </c>
      <c r="S23" s="30">
        <v>11.654999999999999</v>
      </c>
      <c r="T23" s="30"/>
      <c r="U23" s="30"/>
      <c r="V23" s="30"/>
      <c r="W23" s="30">
        <v>11.654999999999999</v>
      </c>
      <c r="X23" s="30"/>
      <c r="Y23" s="30"/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161</v>
      </c>
      <c r="B24" s="28"/>
      <c r="C24" s="28">
        <v>7.54</v>
      </c>
      <c r="D24" s="28">
        <v>1</v>
      </c>
      <c r="E24" s="30"/>
      <c r="F24" s="34">
        <v>20</v>
      </c>
      <c r="G24" s="30"/>
      <c r="H24" s="34">
        <v>60</v>
      </c>
      <c r="I24" s="30"/>
      <c r="J24" s="34">
        <v>20</v>
      </c>
      <c r="K24" s="30"/>
      <c r="L24" s="34"/>
      <c r="M24" s="30"/>
      <c r="N24" s="34"/>
      <c r="O24" s="30"/>
      <c r="P24" s="34"/>
      <c r="Q24" s="30"/>
      <c r="R24" s="30">
        <v>6.7614999999999998</v>
      </c>
      <c r="S24" s="30">
        <v>6.7614999999999998</v>
      </c>
      <c r="T24" s="30"/>
      <c r="U24" s="30"/>
      <c r="V24" s="30"/>
      <c r="W24" s="30">
        <v>6.7614999999999998</v>
      </c>
      <c r="X24" s="30"/>
      <c r="Y24" s="30"/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162</v>
      </c>
      <c r="B25" s="28"/>
      <c r="C25" s="28">
        <v>7.61</v>
      </c>
      <c r="D25" s="28">
        <v>1</v>
      </c>
      <c r="E25" s="30"/>
      <c r="F25" s="34">
        <v>20</v>
      </c>
      <c r="G25" s="30"/>
      <c r="H25" s="34">
        <v>60</v>
      </c>
      <c r="I25" s="30"/>
      <c r="J25" s="34">
        <v>20</v>
      </c>
      <c r="K25" s="30"/>
      <c r="L25" s="34"/>
      <c r="M25" s="30"/>
      <c r="N25" s="34"/>
      <c r="O25" s="30"/>
      <c r="P25" s="34"/>
      <c r="Q25" s="30"/>
      <c r="R25" s="30">
        <v>7.5750000000000002</v>
      </c>
      <c r="S25" s="30">
        <v>7.5750000000000002</v>
      </c>
      <c r="T25" s="30"/>
      <c r="U25" s="30"/>
      <c r="V25" s="30"/>
      <c r="W25" s="30">
        <v>7.5750000000000002</v>
      </c>
      <c r="X25" s="30"/>
      <c r="Y25" s="30"/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163</v>
      </c>
      <c r="B26" s="28"/>
      <c r="C26" s="28">
        <v>7.5830000000000002</v>
      </c>
      <c r="D26" s="28">
        <v>1</v>
      </c>
      <c r="E26" s="30"/>
      <c r="F26" s="34">
        <v>20</v>
      </c>
      <c r="G26" s="30"/>
      <c r="H26" s="34">
        <v>60</v>
      </c>
      <c r="I26" s="30"/>
      <c r="J26" s="34">
        <v>20</v>
      </c>
      <c r="K26" s="30"/>
      <c r="L26" s="34"/>
      <c r="M26" s="30"/>
      <c r="N26" s="34"/>
      <c r="O26" s="30"/>
      <c r="P26" s="34"/>
      <c r="Q26" s="30"/>
      <c r="R26" s="30">
        <v>7.5965000000000007</v>
      </c>
      <c r="S26" s="30">
        <v>7.5965000000000007</v>
      </c>
      <c r="T26" s="30"/>
      <c r="U26" s="30"/>
      <c r="V26" s="30"/>
      <c r="W26" s="30">
        <v>7.5965000000000007</v>
      </c>
      <c r="X26" s="30"/>
      <c r="Y26" s="30"/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164</v>
      </c>
      <c r="B27" s="28"/>
      <c r="C27" s="28">
        <v>7.5979999999999999</v>
      </c>
      <c r="D27" s="28">
        <v>1</v>
      </c>
      <c r="E27" s="30"/>
      <c r="F27" s="34">
        <v>20</v>
      </c>
      <c r="G27" s="30"/>
      <c r="H27" s="34">
        <v>60</v>
      </c>
      <c r="I27" s="30"/>
      <c r="J27" s="34">
        <v>20</v>
      </c>
      <c r="K27" s="30"/>
      <c r="L27" s="34"/>
      <c r="M27" s="30"/>
      <c r="N27" s="34"/>
      <c r="O27" s="30"/>
      <c r="P27" s="34"/>
      <c r="Q27" s="30"/>
      <c r="R27" s="30">
        <v>7.5905000000000005</v>
      </c>
      <c r="S27" s="30">
        <v>7.5905000000000005</v>
      </c>
      <c r="T27" s="30"/>
      <c r="U27" s="30"/>
      <c r="V27" s="30"/>
      <c r="W27" s="30">
        <v>7.5905000000000005</v>
      </c>
      <c r="X27" s="30"/>
      <c r="Y27" s="30"/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165</v>
      </c>
      <c r="B28" s="28"/>
      <c r="C28" s="28">
        <v>7.5940000000000003</v>
      </c>
      <c r="D28" s="28">
        <v>1</v>
      </c>
      <c r="E28" s="30"/>
      <c r="F28" s="34">
        <v>20</v>
      </c>
      <c r="G28" s="30"/>
      <c r="H28" s="34">
        <v>60</v>
      </c>
      <c r="I28" s="30"/>
      <c r="J28" s="34">
        <v>20</v>
      </c>
      <c r="K28" s="30"/>
      <c r="L28" s="34"/>
      <c r="M28" s="30"/>
      <c r="N28" s="34"/>
      <c r="O28" s="30"/>
      <c r="P28" s="34"/>
      <c r="Q28" s="30"/>
      <c r="R28" s="30">
        <v>7.5960000000000001</v>
      </c>
      <c r="S28" s="30">
        <v>7.5960000000000001</v>
      </c>
      <c r="T28" s="30"/>
      <c r="U28" s="30"/>
      <c r="V28" s="30"/>
      <c r="W28" s="30">
        <v>7.5960000000000001</v>
      </c>
      <c r="X28" s="30"/>
      <c r="Y28" s="30"/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166</v>
      </c>
      <c r="B29" s="28"/>
      <c r="C29" s="28">
        <v>7.3730000000000002</v>
      </c>
      <c r="D29" s="28">
        <v>1</v>
      </c>
      <c r="E29" s="30"/>
      <c r="F29" s="34">
        <v>20</v>
      </c>
      <c r="G29" s="30"/>
      <c r="H29" s="34">
        <v>60</v>
      </c>
      <c r="I29" s="30"/>
      <c r="J29" s="34">
        <v>20</v>
      </c>
      <c r="K29" s="30"/>
      <c r="L29" s="34"/>
      <c r="M29" s="30"/>
      <c r="N29" s="34"/>
      <c r="O29" s="30"/>
      <c r="P29" s="34"/>
      <c r="Q29" s="30"/>
      <c r="R29" s="30">
        <v>7.4835000000000003</v>
      </c>
      <c r="S29" s="30">
        <v>7.4835000000000003</v>
      </c>
      <c r="T29" s="30"/>
      <c r="U29" s="30"/>
      <c r="V29" s="30"/>
      <c r="W29" s="30">
        <v>7.4835000000000003</v>
      </c>
      <c r="X29" s="30"/>
      <c r="Y29" s="30"/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167</v>
      </c>
      <c r="B30" s="28"/>
      <c r="C30" s="28">
        <v>7.1130000000000004</v>
      </c>
      <c r="D30" s="28">
        <v>1</v>
      </c>
      <c r="E30" s="30"/>
      <c r="F30" s="34">
        <v>20</v>
      </c>
      <c r="G30" s="30"/>
      <c r="H30" s="34">
        <v>60</v>
      </c>
      <c r="I30" s="30"/>
      <c r="J30" s="34">
        <v>20</v>
      </c>
      <c r="K30" s="30"/>
      <c r="L30" s="34"/>
      <c r="M30" s="30"/>
      <c r="N30" s="34"/>
      <c r="O30" s="30"/>
      <c r="P30" s="34"/>
      <c r="Q30" s="30"/>
      <c r="R30" s="30">
        <v>7.2430000000000003</v>
      </c>
      <c r="S30" s="30">
        <v>7.2430000000000003</v>
      </c>
      <c r="T30" s="30"/>
      <c r="U30" s="30"/>
      <c r="V30" s="30"/>
      <c r="W30" s="30">
        <v>7.2430000000000003</v>
      </c>
      <c r="X30" s="30"/>
      <c r="Y30" s="30"/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168</v>
      </c>
      <c r="B31" s="28"/>
      <c r="C31" s="28">
        <v>5.931</v>
      </c>
      <c r="D31" s="28">
        <v>2</v>
      </c>
      <c r="E31" s="30"/>
      <c r="F31" s="34">
        <v>20</v>
      </c>
      <c r="G31" s="30"/>
      <c r="H31" s="34">
        <v>60</v>
      </c>
      <c r="I31" s="30"/>
      <c r="J31" s="34">
        <v>20</v>
      </c>
      <c r="K31" s="30"/>
      <c r="L31" s="34"/>
      <c r="M31" s="30"/>
      <c r="N31" s="34"/>
      <c r="O31" s="30"/>
      <c r="P31" s="34"/>
      <c r="Q31" s="30"/>
      <c r="R31" s="30">
        <v>13.044</v>
      </c>
      <c r="S31" s="30">
        <v>13.044</v>
      </c>
      <c r="T31" s="30"/>
      <c r="U31" s="30"/>
      <c r="V31" s="30"/>
      <c r="W31" s="30">
        <v>13.044</v>
      </c>
      <c r="X31" s="30"/>
      <c r="Y31" s="30"/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169</v>
      </c>
      <c r="B32" s="28"/>
      <c r="C32" s="28">
        <v>6.0640000000000001</v>
      </c>
      <c r="D32" s="28">
        <v>1</v>
      </c>
      <c r="E32" s="30"/>
      <c r="F32" s="34">
        <v>20</v>
      </c>
      <c r="G32" s="30"/>
      <c r="H32" s="34">
        <v>60</v>
      </c>
      <c r="I32" s="30"/>
      <c r="J32" s="34">
        <v>20</v>
      </c>
      <c r="K32" s="30"/>
      <c r="L32" s="34"/>
      <c r="M32" s="30"/>
      <c r="N32" s="34"/>
      <c r="O32" s="30"/>
      <c r="P32" s="34"/>
      <c r="Q32" s="30"/>
      <c r="R32" s="30">
        <v>5.9975000000000005</v>
      </c>
      <c r="S32" s="30">
        <v>5.9975000000000005</v>
      </c>
      <c r="T32" s="30"/>
      <c r="U32" s="30"/>
      <c r="V32" s="30"/>
      <c r="W32" s="30">
        <v>5.9975000000000005</v>
      </c>
      <c r="X32" s="30"/>
      <c r="Y32" s="30"/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170</v>
      </c>
      <c r="B33" s="28"/>
      <c r="C33" s="28">
        <v>6.3289999999999997</v>
      </c>
      <c r="D33" s="28">
        <v>1</v>
      </c>
      <c r="E33" s="30"/>
      <c r="F33" s="34">
        <v>20</v>
      </c>
      <c r="G33" s="30"/>
      <c r="H33" s="34">
        <v>60</v>
      </c>
      <c r="I33" s="30"/>
      <c r="J33" s="34">
        <v>20</v>
      </c>
      <c r="K33" s="30"/>
      <c r="L33" s="34"/>
      <c r="M33" s="30"/>
      <c r="N33" s="34"/>
      <c r="O33" s="30"/>
      <c r="P33" s="34"/>
      <c r="Q33" s="30"/>
      <c r="R33" s="30">
        <v>6.1965000000000003</v>
      </c>
      <c r="S33" s="30">
        <v>6.1965000000000003</v>
      </c>
      <c r="T33" s="30"/>
      <c r="U33" s="30"/>
      <c r="V33" s="30"/>
      <c r="W33" s="30">
        <v>6.1965000000000003</v>
      </c>
      <c r="X33" s="30"/>
      <c r="Y33" s="30"/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171</v>
      </c>
      <c r="B34" s="28"/>
      <c r="C34" s="28">
        <v>6.5119999999999996</v>
      </c>
      <c r="D34" s="28">
        <v>1</v>
      </c>
      <c r="E34" s="30"/>
      <c r="F34" s="34">
        <v>20</v>
      </c>
      <c r="G34" s="30"/>
      <c r="H34" s="34">
        <v>60</v>
      </c>
      <c r="I34" s="30"/>
      <c r="J34" s="34">
        <v>20</v>
      </c>
      <c r="K34" s="30"/>
      <c r="L34" s="34"/>
      <c r="M34" s="30"/>
      <c r="N34" s="34"/>
      <c r="O34" s="30"/>
      <c r="P34" s="34"/>
      <c r="Q34" s="30"/>
      <c r="R34" s="30">
        <v>6.4204999999999997</v>
      </c>
      <c r="S34" s="30">
        <v>6.4204999999999997</v>
      </c>
      <c r="T34" s="30"/>
      <c r="U34" s="30"/>
      <c r="V34" s="30"/>
      <c r="W34" s="30">
        <v>6.4204999999999997</v>
      </c>
      <c r="X34" s="30"/>
      <c r="Y34" s="30"/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172</v>
      </c>
      <c r="B35" s="28"/>
      <c r="C35" s="28">
        <v>6.14</v>
      </c>
      <c r="D35" s="28">
        <v>2</v>
      </c>
      <c r="E35" s="30"/>
      <c r="F35" s="34">
        <v>20</v>
      </c>
      <c r="G35" s="30"/>
      <c r="H35" s="34">
        <v>60</v>
      </c>
      <c r="I35" s="30"/>
      <c r="J35" s="34">
        <v>20</v>
      </c>
      <c r="K35" s="30"/>
      <c r="L35" s="34"/>
      <c r="M35" s="30"/>
      <c r="N35" s="34"/>
      <c r="O35" s="30"/>
      <c r="P35" s="34"/>
      <c r="Q35" s="30"/>
      <c r="R35" s="30">
        <v>12.651999999999999</v>
      </c>
      <c r="S35" s="30">
        <v>12.651999999999999</v>
      </c>
      <c r="T35" s="30"/>
      <c r="U35" s="30"/>
      <c r="V35" s="30"/>
      <c r="W35" s="30">
        <v>12.651999999999999</v>
      </c>
      <c r="X35" s="30"/>
      <c r="Y35" s="30"/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 t="str">
        <f>IF(SUM(E9:E35)=0,"",SUM(E9:E35))</f>
        <v/>
      </c>
      <c r="F36" s="22"/>
      <c r="G36" s="31" t="str">
        <f>IF(SUM(G9:G35)=0,"",SUM(G9:G35))</f>
        <v/>
      </c>
      <c r="H36" s="22"/>
      <c r="I36" s="31" t="str">
        <f>IF(SUM(I9:I35)=0,"",SUM(I9:I35))</f>
        <v/>
      </c>
      <c r="J36" s="22"/>
      <c r="K36" s="31" t="str">
        <f>IF(SUM(K9:K35)=0,"",SUM(K9:K35))</f>
        <v/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190.04750000000001</v>
      </c>
      <c r="S36" s="31">
        <f t="shared" si="0"/>
        <v>190.04750000000001</v>
      </c>
      <c r="T36" s="31" t="str">
        <f t="shared" si="0"/>
        <v/>
      </c>
      <c r="U36" s="31" t="str">
        <f t="shared" si="0"/>
        <v/>
      </c>
      <c r="V36" s="31" t="str">
        <f t="shared" si="0"/>
        <v/>
      </c>
      <c r="W36" s="31">
        <f t="shared" si="0"/>
        <v>190.04750000000001</v>
      </c>
      <c r="X36" s="31" t="str">
        <f t="shared" si="0"/>
        <v/>
      </c>
      <c r="Y36" s="31" t="str">
        <f t="shared" si="0"/>
        <v/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IF($E$36="",IF(土方计算表004!$E$37="","",土方计算表004!$E$37),IF(土方计算表004!$E$37="",$E$36,$E$36+土方计算表004!$E$37))</f>
        <v>954.49608550000016</v>
      </c>
      <c r="F37" s="16"/>
      <c r="G37" s="32">
        <f>IF($G$36="",IF(土方计算表004!$G$37="","",土方计算表004!$G$37),IF(土方计算表004!$G$37="",$G$36,$G$36+土方计算表004!$G$37))</f>
        <v>190.89921710000004</v>
      </c>
      <c r="H37" s="16"/>
      <c r="I37" s="32">
        <f>IF($I$36="",IF(土方计算表004!$I$37="","",土方计算表004!$I$37),IF(土方计算表004!$I$37="",$I$36,$I$36+土方计算表004!$I$37))</f>
        <v>572.69765130000008</v>
      </c>
      <c r="J37" s="16"/>
      <c r="K37" s="32">
        <f>IF($K$36="",IF(土方计算表004!$K$37="","",土方计算表004!$K$37),IF(土方计算表004!$K$37="",$K$36,$K$36+土方计算表004!$K$37))</f>
        <v>190.89921710000004</v>
      </c>
      <c r="L37" s="16"/>
      <c r="M37" s="32" t="str">
        <f>IF($M$36="",IF(土方计算表004!$M$37="","",土方计算表004!$M$37),IF(土方计算表004!$M$37="",$M$36,$M$36+土方计算表004!$M$37))</f>
        <v/>
      </c>
      <c r="N37" s="16"/>
      <c r="O37" s="32" t="str">
        <f>IF($O$36="",IF(土方计算表004!$O$37="","",土方计算表004!$O$37),IF(土方计算表004!$O$37="",$O$36,$O$36+土方计算表004!$O$37))</f>
        <v/>
      </c>
      <c r="P37" s="16"/>
      <c r="Q37" s="32" t="str">
        <f>IF($Q$36="",IF(土方计算表004!$Q$37="","",土方计算表004!$Q$37),IF(土方计算表004!$Q$37="",$Q$36,$Q$36+土方计算表004!$Q$37))</f>
        <v/>
      </c>
      <c r="R37" s="32">
        <f>IF($R$36="",IF(土方计算表004!$R$37="","",土方计算表004!$R$37),IF(土方计算表004!$R$37="",$R$36,$R$36+土方计算表004!$R$37))</f>
        <v>940.76586999999984</v>
      </c>
      <c r="S37" s="32">
        <f>IF($S$36="",IF(土方计算表004!$S$37="","",土方计算表004!$S$37),IF(土方计算表004!$S$37="",$S$36,$S$36+土方计算表004!$S$37))</f>
        <v>940.76586999999984</v>
      </c>
      <c r="T37" s="32" t="str">
        <f>IF($T$36="",IF(土方计算表004!$T$37="","",土方计算表004!$T$37),IF(土方计算表004!$T$37="",$T$36,$T$36+土方计算表004!$T$37))</f>
        <v/>
      </c>
      <c r="U37" s="32">
        <f>IF($U$36="",IF(土方计算表004!$U$37="","",土方计算表004!$U$37),IF(土方计算表004!$U$37="",$U$36,$U$36+土方计算表004!$U$37))</f>
        <v>62.425165000000014</v>
      </c>
      <c r="V37" s="32" t="str">
        <f>IF($V$36="",IF(土方计算表004!$V$37="","",土方计算表004!$V$37),IF(土方计算表004!$V$37="",$V$36,$V$36+土方计算表004!$V$37))</f>
        <v/>
      </c>
      <c r="W37" s="32">
        <f>IF($W$36="",IF(土方计算表004!$W$37="","",土方计算表004!$W$37),IF(土方计算表004!$W$37="",$W$36,$W$36+土方计算表004!$W$37))</f>
        <v>878.34070499999996</v>
      </c>
      <c r="X37" s="32" t="str">
        <f>IF($X$36="",IF(土方计算表004!$X$37="","",土方计算表004!$X$37),IF(土方计算表004!$X$37="",$X$36,$X$36+土方计算表004!$X$37))</f>
        <v/>
      </c>
      <c r="Y37" s="32">
        <f>IF($Y$36="",IF(土方计算表004!$Y$37="","",土方计算表004!$Y$37),IF(土方计算表004!$Y$37="",$Y$36,$Y$36+土方计算表004!$Y$37))</f>
        <v>892.07092050000006</v>
      </c>
      <c r="Z37" s="32" t="str">
        <f>IF($Z$36="",IF(土方计算表004!$Z$37="","",土方计算表004!$Z$37),IF(土方计算表004!$Z$37="",$Z$36,$Z$36+土方计算表004!$Z$37))</f>
        <v/>
      </c>
      <c r="AA37" s="17"/>
      <c r="AB37" s="16" t="str">
        <f>IF($AB$36="",IF(土方计算表004!$AB$37="","",土方计算表004!$AB$37),IF(土方计算表004!$AB$37="",$AB$36,$AB$36+土方计算表004!$AB$37))</f>
        <v/>
      </c>
      <c r="AC37" s="16" t="str">
        <f>IF($AC$36="",IF(土方计算表004!$AC$37="","",土方计算表004!$AC$37),IF(土方计算表004!$AC$37="",$AC$36,$AC$36+土方计算表004!$AC$37))</f>
        <v/>
      </c>
      <c r="AD37" s="16" t="str">
        <f>IF($AD$36="",IF(土方计算表004!$AD$37="","",土方计算表004!$AD$37),IF(土方计算表004!$AD$37="",$AD$36,$AD$36+土方计算表004!$AD$37))</f>
        <v/>
      </c>
      <c r="AE37" s="16" t="str">
        <f>IF($AE$36="",IF(土方计算表004!$AE$37="","",土方计算表004!$AE$37),IF(土方计算表004!$AE$37="",$AE$36,$AE$36+土方计算表004!$AE$37))</f>
        <v/>
      </c>
      <c r="AF37" s="16" t="str">
        <f>IF($AF$36="",IF(土方计算表004!$AF$37="","",土方计算表004!$AF$37),IF(土方计算表004!$AF$37="",$AF$36,$AF$36+土方计算表004!$AF$37))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5911D-4897-4E3E-8B21-A9B1872F1B2A}">
  <sheetPr codeName="Sheet6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173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172</v>
      </c>
      <c r="B9" s="26"/>
      <c r="C9" s="26">
        <v>6.14</v>
      </c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174</v>
      </c>
      <c r="B10" s="28"/>
      <c r="C10" s="28">
        <v>6.1849999999999996</v>
      </c>
      <c r="D10" s="28">
        <v>1</v>
      </c>
      <c r="E10" s="30"/>
      <c r="F10" s="34">
        <v>20</v>
      </c>
      <c r="G10" s="30"/>
      <c r="H10" s="34">
        <v>60</v>
      </c>
      <c r="I10" s="30"/>
      <c r="J10" s="34">
        <v>20</v>
      </c>
      <c r="K10" s="30"/>
      <c r="L10" s="34"/>
      <c r="M10" s="30"/>
      <c r="N10" s="34"/>
      <c r="O10" s="30"/>
      <c r="P10" s="34"/>
      <c r="Q10" s="30"/>
      <c r="R10" s="30">
        <v>6.1624999999999996</v>
      </c>
      <c r="S10" s="30">
        <v>6.1624999999999996</v>
      </c>
      <c r="T10" s="30"/>
      <c r="U10" s="30"/>
      <c r="V10" s="30"/>
      <c r="W10" s="30">
        <v>6.1624999999999996</v>
      </c>
      <c r="X10" s="30"/>
      <c r="Y10" s="30"/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175</v>
      </c>
      <c r="B11" s="28"/>
      <c r="C11" s="28">
        <v>7.0049999999999999</v>
      </c>
      <c r="D11" s="28">
        <v>2</v>
      </c>
      <c r="E11" s="30"/>
      <c r="F11" s="34">
        <v>20</v>
      </c>
      <c r="G11" s="30"/>
      <c r="H11" s="34">
        <v>60</v>
      </c>
      <c r="I11" s="30"/>
      <c r="J11" s="34">
        <v>20</v>
      </c>
      <c r="K11" s="30"/>
      <c r="L11" s="34"/>
      <c r="M11" s="30"/>
      <c r="N11" s="34"/>
      <c r="O11" s="30"/>
      <c r="P11" s="34"/>
      <c r="Q11" s="30"/>
      <c r="R11" s="30">
        <v>13.19</v>
      </c>
      <c r="S11" s="30">
        <v>13.19</v>
      </c>
      <c r="T11" s="30"/>
      <c r="U11" s="30"/>
      <c r="V11" s="30"/>
      <c r="W11" s="30">
        <v>13.19</v>
      </c>
      <c r="X11" s="30"/>
      <c r="Y11" s="30"/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176</v>
      </c>
      <c r="B12" s="28"/>
      <c r="C12" s="28">
        <v>6.8029999999999999</v>
      </c>
      <c r="D12" s="28">
        <v>0.30299999999999727</v>
      </c>
      <c r="E12" s="30"/>
      <c r="F12" s="34">
        <v>20</v>
      </c>
      <c r="G12" s="30"/>
      <c r="H12" s="34">
        <v>60</v>
      </c>
      <c r="I12" s="30"/>
      <c r="J12" s="34">
        <v>20</v>
      </c>
      <c r="K12" s="30"/>
      <c r="L12" s="34"/>
      <c r="M12" s="30"/>
      <c r="N12" s="34"/>
      <c r="O12" s="30"/>
      <c r="P12" s="34"/>
      <c r="Q12" s="30"/>
      <c r="R12" s="30">
        <v>2.0919119999999811</v>
      </c>
      <c r="S12" s="30">
        <v>2.0919119999999811</v>
      </c>
      <c r="T12" s="30"/>
      <c r="U12" s="30"/>
      <c r="V12" s="30"/>
      <c r="W12" s="30">
        <v>2.0919119999999811</v>
      </c>
      <c r="X12" s="30"/>
      <c r="Y12" s="30"/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177</v>
      </c>
      <c r="B13" s="28"/>
      <c r="C13" s="28">
        <v>5.53</v>
      </c>
      <c r="D13" s="28">
        <v>2.6970000000000027</v>
      </c>
      <c r="E13" s="30"/>
      <c r="F13" s="34">
        <v>20</v>
      </c>
      <c r="G13" s="30"/>
      <c r="H13" s="34">
        <v>60</v>
      </c>
      <c r="I13" s="30"/>
      <c r="J13" s="34">
        <v>20</v>
      </c>
      <c r="K13" s="30"/>
      <c r="L13" s="34"/>
      <c r="M13" s="30"/>
      <c r="N13" s="34"/>
      <c r="O13" s="30"/>
      <c r="P13" s="34"/>
      <c r="Q13" s="30"/>
      <c r="R13" s="30">
        <v>16.631050500000018</v>
      </c>
      <c r="S13" s="30">
        <v>16.631050500000018</v>
      </c>
      <c r="T13" s="30"/>
      <c r="U13" s="30"/>
      <c r="V13" s="30"/>
      <c r="W13" s="30">
        <v>16.631050500000018</v>
      </c>
      <c r="X13" s="30"/>
      <c r="Y13" s="30"/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178</v>
      </c>
      <c r="B14" s="28"/>
      <c r="C14" s="28">
        <v>4.7830000000000004</v>
      </c>
      <c r="D14" s="28">
        <v>2</v>
      </c>
      <c r="E14" s="30"/>
      <c r="F14" s="34">
        <v>20</v>
      </c>
      <c r="G14" s="30"/>
      <c r="H14" s="34">
        <v>60</v>
      </c>
      <c r="I14" s="30"/>
      <c r="J14" s="34">
        <v>20</v>
      </c>
      <c r="K14" s="30"/>
      <c r="L14" s="34"/>
      <c r="M14" s="30"/>
      <c r="N14" s="34"/>
      <c r="O14" s="30"/>
      <c r="P14" s="34"/>
      <c r="Q14" s="30"/>
      <c r="R14" s="30">
        <v>10.313000000000001</v>
      </c>
      <c r="S14" s="30">
        <v>10.313000000000001</v>
      </c>
      <c r="T14" s="30"/>
      <c r="U14" s="30"/>
      <c r="V14" s="30"/>
      <c r="W14" s="30">
        <v>10.313000000000001</v>
      </c>
      <c r="X14" s="30"/>
      <c r="Y14" s="30"/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179</v>
      </c>
      <c r="B15" s="28"/>
      <c r="C15" s="28">
        <v>4.8529999999999998</v>
      </c>
      <c r="D15" s="28">
        <v>1</v>
      </c>
      <c r="E15" s="30"/>
      <c r="F15" s="34">
        <v>20</v>
      </c>
      <c r="G15" s="30"/>
      <c r="H15" s="34">
        <v>60</v>
      </c>
      <c r="I15" s="30"/>
      <c r="J15" s="34">
        <v>20</v>
      </c>
      <c r="K15" s="30"/>
      <c r="L15" s="34"/>
      <c r="M15" s="30"/>
      <c r="N15" s="34"/>
      <c r="O15" s="30"/>
      <c r="P15" s="34"/>
      <c r="Q15" s="30"/>
      <c r="R15" s="30">
        <v>4.8179999999999996</v>
      </c>
      <c r="S15" s="30">
        <v>4.8179999999999996</v>
      </c>
      <c r="T15" s="30"/>
      <c r="U15" s="30"/>
      <c r="V15" s="30"/>
      <c r="W15" s="30">
        <v>4.8179999999999996</v>
      </c>
      <c r="X15" s="30"/>
      <c r="Y15" s="30"/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180</v>
      </c>
      <c r="B16" s="28"/>
      <c r="C16" s="28">
        <v>5.6559999999999997</v>
      </c>
      <c r="D16" s="28">
        <v>1</v>
      </c>
      <c r="E16" s="30"/>
      <c r="F16" s="34">
        <v>20</v>
      </c>
      <c r="G16" s="30"/>
      <c r="H16" s="34">
        <v>60</v>
      </c>
      <c r="I16" s="30"/>
      <c r="J16" s="34">
        <v>20</v>
      </c>
      <c r="K16" s="30"/>
      <c r="L16" s="34"/>
      <c r="M16" s="30"/>
      <c r="N16" s="34"/>
      <c r="O16" s="30"/>
      <c r="P16" s="34"/>
      <c r="Q16" s="30"/>
      <c r="R16" s="30">
        <v>5.2545000000000002</v>
      </c>
      <c r="S16" s="30">
        <v>5.2545000000000002</v>
      </c>
      <c r="T16" s="30"/>
      <c r="U16" s="30"/>
      <c r="V16" s="30"/>
      <c r="W16" s="30">
        <v>5.2545000000000002</v>
      </c>
      <c r="X16" s="30"/>
      <c r="Y16" s="30"/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181</v>
      </c>
      <c r="B17" s="28"/>
      <c r="C17" s="28">
        <v>4.5979999999999999</v>
      </c>
      <c r="D17" s="28">
        <v>3</v>
      </c>
      <c r="E17" s="30"/>
      <c r="F17" s="34">
        <v>20</v>
      </c>
      <c r="G17" s="30"/>
      <c r="H17" s="34">
        <v>60</v>
      </c>
      <c r="I17" s="30"/>
      <c r="J17" s="34">
        <v>20</v>
      </c>
      <c r="K17" s="30"/>
      <c r="L17" s="34"/>
      <c r="M17" s="30"/>
      <c r="N17" s="34"/>
      <c r="O17" s="30"/>
      <c r="P17" s="34"/>
      <c r="Q17" s="30"/>
      <c r="R17" s="30">
        <v>15.381</v>
      </c>
      <c r="S17" s="30">
        <v>15.381</v>
      </c>
      <c r="T17" s="30"/>
      <c r="U17" s="30"/>
      <c r="V17" s="30"/>
      <c r="W17" s="30">
        <v>15.381</v>
      </c>
      <c r="X17" s="30"/>
      <c r="Y17" s="30"/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182</v>
      </c>
      <c r="B18" s="28"/>
      <c r="C18" s="28">
        <v>3.7229999999999999</v>
      </c>
      <c r="D18" s="28">
        <v>3</v>
      </c>
      <c r="E18" s="30"/>
      <c r="F18" s="34">
        <v>20</v>
      </c>
      <c r="G18" s="30"/>
      <c r="H18" s="34">
        <v>60</v>
      </c>
      <c r="I18" s="30"/>
      <c r="J18" s="34">
        <v>20</v>
      </c>
      <c r="K18" s="30"/>
      <c r="L18" s="34"/>
      <c r="M18" s="30"/>
      <c r="N18" s="34"/>
      <c r="O18" s="30"/>
      <c r="P18" s="34"/>
      <c r="Q18" s="30"/>
      <c r="R18" s="30">
        <v>12.4815</v>
      </c>
      <c r="S18" s="30">
        <v>12.4815</v>
      </c>
      <c r="T18" s="30"/>
      <c r="U18" s="30"/>
      <c r="V18" s="30"/>
      <c r="W18" s="30">
        <v>12.4815</v>
      </c>
      <c r="X18" s="30"/>
      <c r="Y18" s="30"/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183</v>
      </c>
      <c r="B19" s="28"/>
      <c r="C19" s="28">
        <v>3.5990000000000002</v>
      </c>
      <c r="D19" s="28">
        <v>1</v>
      </c>
      <c r="E19" s="30"/>
      <c r="F19" s="34">
        <v>20</v>
      </c>
      <c r="G19" s="30"/>
      <c r="H19" s="34">
        <v>60</v>
      </c>
      <c r="I19" s="30"/>
      <c r="J19" s="34">
        <v>20</v>
      </c>
      <c r="K19" s="30"/>
      <c r="L19" s="34"/>
      <c r="M19" s="30"/>
      <c r="N19" s="34"/>
      <c r="O19" s="30"/>
      <c r="P19" s="34"/>
      <c r="Q19" s="30"/>
      <c r="R19" s="30">
        <v>3.661</v>
      </c>
      <c r="S19" s="30">
        <v>3.661</v>
      </c>
      <c r="T19" s="30"/>
      <c r="U19" s="30"/>
      <c r="V19" s="30"/>
      <c r="W19" s="30">
        <v>3.661</v>
      </c>
      <c r="X19" s="30"/>
      <c r="Y19" s="30"/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184</v>
      </c>
      <c r="B20" s="28"/>
      <c r="C20" s="28">
        <v>3.5779999999999998</v>
      </c>
      <c r="D20" s="28">
        <v>1</v>
      </c>
      <c r="E20" s="30"/>
      <c r="F20" s="34">
        <v>20</v>
      </c>
      <c r="G20" s="30"/>
      <c r="H20" s="34">
        <v>60</v>
      </c>
      <c r="I20" s="30"/>
      <c r="J20" s="34">
        <v>20</v>
      </c>
      <c r="K20" s="30"/>
      <c r="L20" s="34"/>
      <c r="M20" s="30"/>
      <c r="N20" s="34"/>
      <c r="O20" s="30"/>
      <c r="P20" s="34"/>
      <c r="Q20" s="30"/>
      <c r="R20" s="30">
        <v>3.5884999999999998</v>
      </c>
      <c r="S20" s="30">
        <v>3.5884999999999998</v>
      </c>
      <c r="T20" s="30"/>
      <c r="U20" s="30"/>
      <c r="V20" s="30"/>
      <c r="W20" s="30">
        <v>3.5884999999999998</v>
      </c>
      <c r="X20" s="30"/>
      <c r="Y20" s="30"/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185</v>
      </c>
      <c r="B21" s="28"/>
      <c r="C21" s="28">
        <v>5.5170000000000003</v>
      </c>
      <c r="D21" s="28">
        <v>2</v>
      </c>
      <c r="E21" s="30"/>
      <c r="F21" s="34">
        <v>20</v>
      </c>
      <c r="G21" s="30"/>
      <c r="H21" s="34">
        <v>60</v>
      </c>
      <c r="I21" s="30"/>
      <c r="J21" s="34">
        <v>20</v>
      </c>
      <c r="K21" s="30"/>
      <c r="L21" s="34"/>
      <c r="M21" s="30"/>
      <c r="N21" s="34"/>
      <c r="O21" s="30"/>
      <c r="P21" s="34"/>
      <c r="Q21" s="30"/>
      <c r="R21" s="30">
        <v>9.0950000000000006</v>
      </c>
      <c r="S21" s="30">
        <v>9.0950000000000006</v>
      </c>
      <c r="T21" s="30"/>
      <c r="U21" s="30"/>
      <c r="V21" s="30"/>
      <c r="W21" s="30">
        <v>9.0950000000000006</v>
      </c>
      <c r="X21" s="30"/>
      <c r="Y21" s="30"/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186</v>
      </c>
      <c r="B22" s="28"/>
      <c r="C22" s="28">
        <v>5.0410000000000004</v>
      </c>
      <c r="D22" s="28">
        <v>5</v>
      </c>
      <c r="E22" s="30"/>
      <c r="F22" s="34">
        <v>20</v>
      </c>
      <c r="G22" s="30"/>
      <c r="H22" s="34">
        <v>60</v>
      </c>
      <c r="I22" s="30"/>
      <c r="J22" s="34">
        <v>20</v>
      </c>
      <c r="K22" s="30"/>
      <c r="L22" s="34"/>
      <c r="M22" s="30"/>
      <c r="N22" s="34"/>
      <c r="O22" s="30"/>
      <c r="P22" s="34"/>
      <c r="Q22" s="30"/>
      <c r="R22" s="30">
        <v>26.395</v>
      </c>
      <c r="S22" s="30">
        <v>26.395</v>
      </c>
      <c r="T22" s="30"/>
      <c r="U22" s="30"/>
      <c r="V22" s="30"/>
      <c r="W22" s="30">
        <v>26.395</v>
      </c>
      <c r="X22" s="30"/>
      <c r="Y22" s="30"/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187</v>
      </c>
      <c r="B23" s="28"/>
      <c r="C23" s="28">
        <v>4.9450000000000003</v>
      </c>
      <c r="D23" s="28">
        <v>1</v>
      </c>
      <c r="E23" s="30"/>
      <c r="F23" s="34">
        <v>20</v>
      </c>
      <c r="G23" s="30"/>
      <c r="H23" s="34">
        <v>60</v>
      </c>
      <c r="I23" s="30"/>
      <c r="J23" s="34">
        <v>20</v>
      </c>
      <c r="K23" s="30"/>
      <c r="L23" s="34"/>
      <c r="M23" s="30"/>
      <c r="N23" s="34"/>
      <c r="O23" s="30"/>
      <c r="P23" s="34"/>
      <c r="Q23" s="30"/>
      <c r="R23" s="30">
        <v>4.9930000000000003</v>
      </c>
      <c r="S23" s="30">
        <v>4.9930000000000003</v>
      </c>
      <c r="T23" s="30"/>
      <c r="U23" s="30"/>
      <c r="V23" s="30"/>
      <c r="W23" s="30">
        <v>4.9930000000000003</v>
      </c>
      <c r="X23" s="30"/>
      <c r="Y23" s="30"/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188</v>
      </c>
      <c r="B24" s="28"/>
      <c r="C24" s="28">
        <v>4.274</v>
      </c>
      <c r="D24" s="28">
        <v>6</v>
      </c>
      <c r="E24" s="30"/>
      <c r="F24" s="34">
        <v>20</v>
      </c>
      <c r="G24" s="30"/>
      <c r="H24" s="34">
        <v>60</v>
      </c>
      <c r="I24" s="30"/>
      <c r="J24" s="34">
        <v>20</v>
      </c>
      <c r="K24" s="30"/>
      <c r="L24" s="34"/>
      <c r="M24" s="30"/>
      <c r="N24" s="34"/>
      <c r="O24" s="30"/>
      <c r="P24" s="34"/>
      <c r="Q24" s="30"/>
      <c r="R24" s="30">
        <v>27.657000000000004</v>
      </c>
      <c r="S24" s="30">
        <v>27.657000000000004</v>
      </c>
      <c r="T24" s="30"/>
      <c r="U24" s="30"/>
      <c r="V24" s="30"/>
      <c r="W24" s="30">
        <v>27.657000000000004</v>
      </c>
      <c r="X24" s="30"/>
      <c r="Y24" s="30"/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189</v>
      </c>
      <c r="B25" s="28"/>
      <c r="C25" s="28">
        <v>4.5030000000000001</v>
      </c>
      <c r="D25" s="28">
        <v>1.3029999999999973</v>
      </c>
      <c r="E25" s="30"/>
      <c r="F25" s="34">
        <v>20</v>
      </c>
      <c r="G25" s="30"/>
      <c r="H25" s="34">
        <v>60</v>
      </c>
      <c r="I25" s="30"/>
      <c r="J25" s="34">
        <v>20</v>
      </c>
      <c r="K25" s="30"/>
      <c r="L25" s="34"/>
      <c r="M25" s="30"/>
      <c r="N25" s="34"/>
      <c r="O25" s="30"/>
      <c r="P25" s="34"/>
      <c r="Q25" s="30"/>
      <c r="R25" s="30">
        <v>5.7182154999999888</v>
      </c>
      <c r="S25" s="30">
        <v>5.7182154999999888</v>
      </c>
      <c r="T25" s="30"/>
      <c r="U25" s="30"/>
      <c r="V25" s="30"/>
      <c r="W25" s="30">
        <v>5.7182154999999888</v>
      </c>
      <c r="X25" s="30"/>
      <c r="Y25" s="30"/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190</v>
      </c>
      <c r="B26" s="28"/>
      <c r="C26" s="28">
        <v>6.4029999999999996</v>
      </c>
      <c r="D26" s="28">
        <v>5</v>
      </c>
      <c r="E26" s="30"/>
      <c r="F26" s="34">
        <v>20</v>
      </c>
      <c r="G26" s="30"/>
      <c r="H26" s="34">
        <v>60</v>
      </c>
      <c r="I26" s="30"/>
      <c r="J26" s="34">
        <v>20</v>
      </c>
      <c r="K26" s="30"/>
      <c r="L26" s="34"/>
      <c r="M26" s="30"/>
      <c r="N26" s="34"/>
      <c r="O26" s="30"/>
      <c r="P26" s="34"/>
      <c r="Q26" s="30"/>
      <c r="R26" s="30">
        <v>27.264999999999997</v>
      </c>
      <c r="S26" s="30">
        <v>27.264999999999997</v>
      </c>
      <c r="T26" s="30"/>
      <c r="U26" s="30"/>
      <c r="V26" s="30"/>
      <c r="W26" s="30">
        <v>27.264999999999997</v>
      </c>
      <c r="X26" s="30"/>
      <c r="Y26" s="30"/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191</v>
      </c>
      <c r="B27" s="28"/>
      <c r="C27" s="28">
        <v>6.383</v>
      </c>
      <c r="D27" s="28">
        <v>1</v>
      </c>
      <c r="E27" s="30"/>
      <c r="F27" s="34">
        <v>20</v>
      </c>
      <c r="G27" s="30"/>
      <c r="H27" s="34">
        <v>60</v>
      </c>
      <c r="I27" s="30"/>
      <c r="J27" s="34">
        <v>20</v>
      </c>
      <c r="K27" s="30"/>
      <c r="L27" s="34"/>
      <c r="M27" s="30"/>
      <c r="N27" s="34"/>
      <c r="O27" s="30"/>
      <c r="P27" s="34"/>
      <c r="Q27" s="30"/>
      <c r="R27" s="30">
        <v>6.3929999999999998</v>
      </c>
      <c r="S27" s="30">
        <v>6.3929999999999998</v>
      </c>
      <c r="T27" s="30"/>
      <c r="U27" s="30"/>
      <c r="V27" s="30"/>
      <c r="W27" s="30">
        <v>6.3929999999999998</v>
      </c>
      <c r="X27" s="30"/>
      <c r="Y27" s="30"/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192</v>
      </c>
      <c r="B28" s="28"/>
      <c r="C28" s="28">
        <v>6.335</v>
      </c>
      <c r="D28" s="28">
        <v>0.69499999999999318</v>
      </c>
      <c r="E28" s="30"/>
      <c r="F28" s="34">
        <v>20</v>
      </c>
      <c r="G28" s="30"/>
      <c r="H28" s="34">
        <v>60</v>
      </c>
      <c r="I28" s="30"/>
      <c r="J28" s="34">
        <v>20</v>
      </c>
      <c r="K28" s="30"/>
      <c r="L28" s="34"/>
      <c r="M28" s="30"/>
      <c r="N28" s="34"/>
      <c r="O28" s="30"/>
      <c r="P28" s="34"/>
      <c r="Q28" s="30"/>
      <c r="R28" s="30">
        <v>4.4195049999999565</v>
      </c>
      <c r="S28" s="30">
        <v>4.4195049999999565</v>
      </c>
      <c r="T28" s="30"/>
      <c r="U28" s="30"/>
      <c r="V28" s="30"/>
      <c r="W28" s="30">
        <v>4.4195049999999565</v>
      </c>
      <c r="X28" s="30"/>
      <c r="Y28" s="30"/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193</v>
      </c>
      <c r="B29" s="28"/>
      <c r="C29" s="28">
        <v>6.3140000000000001</v>
      </c>
      <c r="D29" s="28">
        <v>4</v>
      </c>
      <c r="E29" s="30"/>
      <c r="F29" s="34">
        <v>20</v>
      </c>
      <c r="G29" s="30"/>
      <c r="H29" s="34">
        <v>60</v>
      </c>
      <c r="I29" s="30"/>
      <c r="J29" s="34">
        <v>20</v>
      </c>
      <c r="K29" s="30"/>
      <c r="L29" s="34"/>
      <c r="M29" s="30"/>
      <c r="N29" s="34"/>
      <c r="O29" s="30"/>
      <c r="P29" s="34"/>
      <c r="Q29" s="30"/>
      <c r="R29" s="30">
        <v>25.298000000000002</v>
      </c>
      <c r="S29" s="30">
        <v>25.298000000000002</v>
      </c>
      <c r="T29" s="30"/>
      <c r="U29" s="30"/>
      <c r="V29" s="30"/>
      <c r="W29" s="30">
        <v>25.298000000000002</v>
      </c>
      <c r="X29" s="30"/>
      <c r="Y29" s="30"/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194</v>
      </c>
      <c r="B30" s="28"/>
      <c r="C30" s="28">
        <v>6.5650000000000004</v>
      </c>
      <c r="D30" s="28">
        <v>2.0020000000000095</v>
      </c>
      <c r="E30" s="30"/>
      <c r="F30" s="34">
        <v>20</v>
      </c>
      <c r="G30" s="30"/>
      <c r="H30" s="34">
        <v>60</v>
      </c>
      <c r="I30" s="30"/>
      <c r="J30" s="34">
        <v>20</v>
      </c>
      <c r="K30" s="30"/>
      <c r="L30" s="34"/>
      <c r="M30" s="30"/>
      <c r="N30" s="34"/>
      <c r="O30" s="30"/>
      <c r="P30" s="34"/>
      <c r="Q30" s="30"/>
      <c r="R30" s="30">
        <v>12.891879000000063</v>
      </c>
      <c r="S30" s="30">
        <v>12.891879000000063</v>
      </c>
      <c r="T30" s="30"/>
      <c r="U30" s="30"/>
      <c r="V30" s="30"/>
      <c r="W30" s="30">
        <v>12.891879000000063</v>
      </c>
      <c r="X30" s="30"/>
      <c r="Y30" s="30"/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195</v>
      </c>
      <c r="B31" s="28"/>
      <c r="C31" s="28">
        <v>6.7329999999999997</v>
      </c>
      <c r="D31" s="28">
        <v>0.69299999999998363</v>
      </c>
      <c r="E31" s="30"/>
      <c r="F31" s="34">
        <v>20</v>
      </c>
      <c r="G31" s="30"/>
      <c r="H31" s="34">
        <v>60</v>
      </c>
      <c r="I31" s="30"/>
      <c r="J31" s="34">
        <v>20</v>
      </c>
      <c r="K31" s="30"/>
      <c r="L31" s="34"/>
      <c r="M31" s="30"/>
      <c r="N31" s="34"/>
      <c r="O31" s="30"/>
      <c r="P31" s="34"/>
      <c r="Q31" s="30"/>
      <c r="R31" s="30">
        <v>4.6077569999998911</v>
      </c>
      <c r="S31" s="30">
        <v>4.6077569999998911</v>
      </c>
      <c r="T31" s="30"/>
      <c r="U31" s="30"/>
      <c r="V31" s="30"/>
      <c r="W31" s="30">
        <v>4.6077569999998911</v>
      </c>
      <c r="X31" s="30"/>
      <c r="Y31" s="30"/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196</v>
      </c>
      <c r="B32" s="28"/>
      <c r="C32" s="28">
        <v>8.9760000000000009</v>
      </c>
      <c r="D32" s="28">
        <v>13</v>
      </c>
      <c r="E32" s="30"/>
      <c r="F32" s="34">
        <v>20</v>
      </c>
      <c r="G32" s="30"/>
      <c r="H32" s="34">
        <v>60</v>
      </c>
      <c r="I32" s="30"/>
      <c r="J32" s="34">
        <v>20</v>
      </c>
      <c r="K32" s="30"/>
      <c r="L32" s="34"/>
      <c r="M32" s="30"/>
      <c r="N32" s="34"/>
      <c r="O32" s="30"/>
      <c r="P32" s="34"/>
      <c r="Q32" s="30"/>
      <c r="R32" s="30">
        <v>102.10849999999999</v>
      </c>
      <c r="S32" s="30">
        <v>102.10849999999999</v>
      </c>
      <c r="T32" s="30"/>
      <c r="U32" s="30"/>
      <c r="V32" s="30"/>
      <c r="W32" s="30">
        <v>102.10849999999999</v>
      </c>
      <c r="X32" s="30"/>
      <c r="Y32" s="30"/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197</v>
      </c>
      <c r="B33" s="28"/>
      <c r="C33" s="28">
        <v>8.9909999999999997</v>
      </c>
      <c r="D33" s="28">
        <v>2</v>
      </c>
      <c r="E33" s="30"/>
      <c r="F33" s="34">
        <v>20</v>
      </c>
      <c r="G33" s="30"/>
      <c r="H33" s="34">
        <v>60</v>
      </c>
      <c r="I33" s="30"/>
      <c r="J33" s="34">
        <v>20</v>
      </c>
      <c r="K33" s="30"/>
      <c r="L33" s="34"/>
      <c r="M33" s="30"/>
      <c r="N33" s="34"/>
      <c r="O33" s="30"/>
      <c r="P33" s="34"/>
      <c r="Q33" s="30"/>
      <c r="R33" s="30">
        <v>17.966999999999999</v>
      </c>
      <c r="S33" s="30">
        <v>17.966999999999999</v>
      </c>
      <c r="T33" s="30"/>
      <c r="U33" s="30"/>
      <c r="V33" s="30"/>
      <c r="W33" s="30">
        <v>17.966999999999999</v>
      </c>
      <c r="X33" s="30"/>
      <c r="Y33" s="30"/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198</v>
      </c>
      <c r="B34" s="28"/>
      <c r="C34" s="28">
        <v>9.0649999999999995</v>
      </c>
      <c r="D34" s="28">
        <v>4.3070000000000164</v>
      </c>
      <c r="E34" s="30"/>
      <c r="F34" s="34">
        <v>20</v>
      </c>
      <c r="G34" s="30"/>
      <c r="H34" s="34">
        <v>60</v>
      </c>
      <c r="I34" s="30"/>
      <c r="J34" s="34">
        <v>20</v>
      </c>
      <c r="K34" s="30"/>
      <c r="L34" s="34"/>
      <c r="M34" s="30"/>
      <c r="N34" s="34"/>
      <c r="O34" s="30"/>
      <c r="P34" s="34"/>
      <c r="Q34" s="30"/>
      <c r="R34" s="30">
        <v>38.883596000000139</v>
      </c>
      <c r="S34" s="30">
        <v>38.883596000000139</v>
      </c>
      <c r="T34" s="30"/>
      <c r="U34" s="30"/>
      <c r="V34" s="30"/>
      <c r="W34" s="30">
        <v>38.883596000000139</v>
      </c>
      <c r="X34" s="30"/>
      <c r="Y34" s="30"/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199</v>
      </c>
      <c r="B35" s="28"/>
      <c r="C35" s="28">
        <v>9.1530000000000005</v>
      </c>
      <c r="D35" s="28">
        <v>6</v>
      </c>
      <c r="E35" s="30"/>
      <c r="F35" s="34">
        <v>20</v>
      </c>
      <c r="G35" s="30"/>
      <c r="H35" s="34">
        <v>60</v>
      </c>
      <c r="I35" s="30"/>
      <c r="J35" s="34">
        <v>20</v>
      </c>
      <c r="K35" s="30"/>
      <c r="L35" s="34"/>
      <c r="M35" s="30"/>
      <c r="N35" s="34"/>
      <c r="O35" s="30"/>
      <c r="P35" s="34"/>
      <c r="Q35" s="30"/>
      <c r="R35" s="30">
        <v>54.653999999999996</v>
      </c>
      <c r="S35" s="30">
        <v>54.653999999999996</v>
      </c>
      <c r="T35" s="30"/>
      <c r="U35" s="30"/>
      <c r="V35" s="30"/>
      <c r="W35" s="30">
        <v>54.653999999999996</v>
      </c>
      <c r="X35" s="30"/>
      <c r="Y35" s="30"/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 t="str">
        <f>IF(SUM(E9:E35)=0,"",SUM(E9:E35))</f>
        <v/>
      </c>
      <c r="F36" s="22"/>
      <c r="G36" s="31" t="str">
        <f>IF(SUM(G9:G35)=0,"",SUM(G9:G35))</f>
        <v/>
      </c>
      <c r="H36" s="22"/>
      <c r="I36" s="31" t="str">
        <f>IF(SUM(I9:I35)=0,"",SUM(I9:I35))</f>
        <v/>
      </c>
      <c r="J36" s="22"/>
      <c r="K36" s="31" t="str">
        <f>IF(SUM(K9:K35)=0,"",SUM(K9:K35))</f>
        <v/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461.91941499999996</v>
      </c>
      <c r="S36" s="31">
        <f t="shared" si="0"/>
        <v>461.91941499999996</v>
      </c>
      <c r="T36" s="31" t="str">
        <f t="shared" si="0"/>
        <v/>
      </c>
      <c r="U36" s="31" t="str">
        <f t="shared" si="0"/>
        <v/>
      </c>
      <c r="V36" s="31" t="str">
        <f t="shared" si="0"/>
        <v/>
      </c>
      <c r="W36" s="31">
        <f t="shared" si="0"/>
        <v>461.91941499999996</v>
      </c>
      <c r="X36" s="31" t="str">
        <f t="shared" si="0"/>
        <v/>
      </c>
      <c r="Y36" s="31" t="str">
        <f t="shared" si="0"/>
        <v/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IF($E$36="",IF(土方计算表005!$E$37="","",土方计算表005!$E$37),IF(土方计算表005!$E$37="",$E$36,$E$36+土方计算表005!$E$37))</f>
        <v>954.49608550000016</v>
      </c>
      <c r="F37" s="16"/>
      <c r="G37" s="32">
        <f>IF($G$36="",IF(土方计算表005!$G$37="","",土方计算表005!$G$37),IF(土方计算表005!$G$37="",$G$36,$G$36+土方计算表005!$G$37))</f>
        <v>190.89921710000004</v>
      </c>
      <c r="H37" s="16"/>
      <c r="I37" s="32">
        <f>IF($I$36="",IF(土方计算表005!$I$37="","",土方计算表005!$I$37),IF(土方计算表005!$I$37="",$I$36,$I$36+土方计算表005!$I$37))</f>
        <v>572.69765130000008</v>
      </c>
      <c r="J37" s="16"/>
      <c r="K37" s="32">
        <f>IF($K$36="",IF(土方计算表005!$K$37="","",土方计算表005!$K$37),IF(土方计算表005!$K$37="",$K$36,$K$36+土方计算表005!$K$37))</f>
        <v>190.89921710000004</v>
      </c>
      <c r="L37" s="16"/>
      <c r="M37" s="32" t="str">
        <f>IF($M$36="",IF(土方计算表005!$M$37="","",土方计算表005!$M$37),IF(土方计算表005!$M$37="",$M$36,$M$36+土方计算表005!$M$37))</f>
        <v/>
      </c>
      <c r="N37" s="16"/>
      <c r="O37" s="32" t="str">
        <f>IF($O$36="",IF(土方计算表005!$O$37="","",土方计算表005!$O$37),IF(土方计算表005!$O$37="",$O$36,$O$36+土方计算表005!$O$37))</f>
        <v/>
      </c>
      <c r="P37" s="16"/>
      <c r="Q37" s="32" t="str">
        <f>IF($Q$36="",IF(土方计算表005!$Q$37="","",土方计算表005!$Q$37),IF(土方计算表005!$Q$37="",$Q$36,$Q$36+土方计算表005!$Q$37))</f>
        <v/>
      </c>
      <c r="R37" s="32">
        <f>IF($R$36="",IF(土方计算表005!$R$37="","",土方计算表005!$R$37),IF(土方计算表005!$R$37="",$R$36,$R$36+土方计算表005!$R$37))</f>
        <v>1402.6852849999998</v>
      </c>
      <c r="S37" s="32">
        <f>IF($S$36="",IF(土方计算表005!$S$37="","",土方计算表005!$S$37),IF(土方计算表005!$S$37="",$S$36,$S$36+土方计算表005!$S$37))</f>
        <v>1402.6852849999998</v>
      </c>
      <c r="T37" s="32" t="str">
        <f>IF($T$36="",IF(土方计算表005!$T$37="","",土方计算表005!$T$37),IF(土方计算表005!$T$37="",$T$36,$T$36+土方计算表005!$T$37))</f>
        <v/>
      </c>
      <c r="U37" s="32">
        <f>IF($U$36="",IF(土方计算表005!$U$37="","",土方计算表005!$U$37),IF(土方计算表005!$U$37="",$U$36,$U$36+土方计算表005!$U$37))</f>
        <v>62.425165000000014</v>
      </c>
      <c r="V37" s="32" t="str">
        <f>IF($V$36="",IF(土方计算表005!$V$37="","",土方计算表005!$V$37),IF(土方计算表005!$V$37="",$V$36,$V$36+土方计算表005!$V$37))</f>
        <v/>
      </c>
      <c r="W37" s="32">
        <f>IF($W$36="",IF(土方计算表005!$W$37="","",土方计算表005!$W$37),IF(土方计算表005!$W$37="",$W$36,$W$36+土方计算表005!$W$37))</f>
        <v>1340.2601199999999</v>
      </c>
      <c r="X37" s="32" t="str">
        <f>IF($X$36="",IF(土方计算表005!$X$37="","",土方计算表005!$X$37),IF(土方计算表005!$X$37="",$X$36,$X$36+土方计算表005!$X$37))</f>
        <v/>
      </c>
      <c r="Y37" s="32">
        <f>IF($Y$36="",IF(土方计算表005!$Y$37="","",土方计算表005!$Y$37),IF(土方计算表005!$Y$37="",$Y$36,$Y$36+土方计算表005!$Y$37))</f>
        <v>892.07092050000006</v>
      </c>
      <c r="Z37" s="32" t="str">
        <f>IF($Z$36="",IF(土方计算表005!$Z$37="","",土方计算表005!$Z$37),IF(土方计算表005!$Z$37="",$Z$36,$Z$36+土方计算表005!$Z$37))</f>
        <v/>
      </c>
      <c r="AA37" s="17"/>
      <c r="AB37" s="16" t="str">
        <f>IF($AB$36="",IF(土方计算表005!$AB$37="","",土方计算表005!$AB$37),IF(土方计算表005!$AB$37="",$AB$36,$AB$36+土方计算表005!$AB$37))</f>
        <v/>
      </c>
      <c r="AC37" s="16" t="str">
        <f>IF($AC$36="",IF(土方计算表005!$AC$37="","",土方计算表005!$AC$37),IF(土方计算表005!$AC$37="",$AC$36,$AC$36+土方计算表005!$AC$37))</f>
        <v/>
      </c>
      <c r="AD37" s="16" t="str">
        <f>IF($AD$36="",IF(土方计算表005!$AD$37="","",土方计算表005!$AD$37),IF(土方计算表005!$AD$37="",$AD$36,$AD$36+土方计算表005!$AD$37))</f>
        <v/>
      </c>
      <c r="AE37" s="16" t="str">
        <f>IF($AE$36="",IF(土方计算表005!$AE$37="","",土方计算表005!$AE$37),IF(土方计算表005!$AE$37="",$AE$36,$AE$36+土方计算表005!$AE$37))</f>
        <v/>
      </c>
      <c r="AF37" s="16" t="str">
        <f>IF($AF$36="",IF(土方计算表005!$AF$37="","",土方计算表005!$AF$37),IF(土方计算表005!$AF$37="",$AF$36,$AF$36+土方计算表005!$AF$37))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71715-ED6A-41FC-BF0A-56859BC6EBEA}">
  <sheetPr codeName="Sheet7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200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199</v>
      </c>
      <c r="B9" s="26"/>
      <c r="C9" s="26">
        <v>9.1530000000000005</v>
      </c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201</v>
      </c>
      <c r="B10" s="28"/>
      <c r="C10" s="28">
        <v>8.9380000000000006</v>
      </c>
      <c r="D10" s="28">
        <v>4.6929999999999836</v>
      </c>
      <c r="E10" s="30"/>
      <c r="F10" s="34">
        <v>20</v>
      </c>
      <c r="G10" s="30"/>
      <c r="H10" s="34">
        <v>60</v>
      </c>
      <c r="I10" s="30"/>
      <c r="J10" s="34">
        <v>20</v>
      </c>
      <c r="K10" s="30"/>
      <c r="L10" s="34"/>
      <c r="M10" s="30"/>
      <c r="N10" s="34"/>
      <c r="O10" s="30"/>
      <c r="P10" s="34"/>
      <c r="Q10" s="30"/>
      <c r="R10" s="30">
        <v>42.450531499999855</v>
      </c>
      <c r="S10" s="30">
        <v>42.450531499999855</v>
      </c>
      <c r="T10" s="30"/>
      <c r="U10" s="30"/>
      <c r="V10" s="30"/>
      <c r="W10" s="30">
        <v>42.450531499999855</v>
      </c>
      <c r="X10" s="30"/>
      <c r="Y10" s="30"/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202</v>
      </c>
      <c r="B11" s="28"/>
      <c r="C11" s="28">
        <v>8.9079999999999995</v>
      </c>
      <c r="D11" s="28">
        <v>1</v>
      </c>
      <c r="E11" s="30"/>
      <c r="F11" s="34">
        <v>20</v>
      </c>
      <c r="G11" s="30"/>
      <c r="H11" s="34">
        <v>60</v>
      </c>
      <c r="I11" s="30"/>
      <c r="J11" s="34">
        <v>20</v>
      </c>
      <c r="K11" s="30"/>
      <c r="L11" s="34"/>
      <c r="M11" s="30"/>
      <c r="N11" s="34"/>
      <c r="O11" s="30"/>
      <c r="P11" s="34"/>
      <c r="Q11" s="30"/>
      <c r="R11" s="30">
        <v>8.923</v>
      </c>
      <c r="S11" s="30">
        <v>8.923</v>
      </c>
      <c r="T11" s="30"/>
      <c r="U11" s="30"/>
      <c r="V11" s="30"/>
      <c r="W11" s="30">
        <v>8.923</v>
      </c>
      <c r="X11" s="30"/>
      <c r="Y11" s="30"/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203</v>
      </c>
      <c r="B12" s="28"/>
      <c r="C12" s="28">
        <v>7.6520000000000001</v>
      </c>
      <c r="D12" s="28">
        <v>8.3070000000000164</v>
      </c>
      <c r="E12" s="30"/>
      <c r="F12" s="34">
        <v>20</v>
      </c>
      <c r="G12" s="30"/>
      <c r="H12" s="34">
        <v>60</v>
      </c>
      <c r="I12" s="30"/>
      <c r="J12" s="34">
        <v>20</v>
      </c>
      <c r="K12" s="30"/>
      <c r="L12" s="34"/>
      <c r="M12" s="30"/>
      <c r="N12" s="34"/>
      <c r="O12" s="30"/>
      <c r="P12" s="34"/>
      <c r="Q12" s="30"/>
      <c r="R12" s="30">
        <v>68.781960000000126</v>
      </c>
      <c r="S12" s="30">
        <v>68.781960000000126</v>
      </c>
      <c r="T12" s="30"/>
      <c r="U12" s="30"/>
      <c r="V12" s="30"/>
      <c r="W12" s="30">
        <v>68.781960000000126</v>
      </c>
      <c r="X12" s="30"/>
      <c r="Y12" s="30"/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204</v>
      </c>
      <c r="B13" s="28"/>
      <c r="C13" s="28">
        <v>9.0190000000000001</v>
      </c>
      <c r="D13" s="28">
        <v>9</v>
      </c>
      <c r="E13" s="30"/>
      <c r="F13" s="34">
        <v>20</v>
      </c>
      <c r="G13" s="30"/>
      <c r="H13" s="34">
        <v>60</v>
      </c>
      <c r="I13" s="30"/>
      <c r="J13" s="34">
        <v>20</v>
      </c>
      <c r="K13" s="30"/>
      <c r="L13" s="34"/>
      <c r="M13" s="30"/>
      <c r="N13" s="34"/>
      <c r="O13" s="30"/>
      <c r="P13" s="34"/>
      <c r="Q13" s="30"/>
      <c r="R13" s="30">
        <v>75.019499999999994</v>
      </c>
      <c r="S13" s="30">
        <v>75.019499999999994</v>
      </c>
      <c r="T13" s="30"/>
      <c r="U13" s="30"/>
      <c r="V13" s="30"/>
      <c r="W13" s="30">
        <v>75.019499999999994</v>
      </c>
      <c r="X13" s="30"/>
      <c r="Y13" s="30"/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205</v>
      </c>
      <c r="B14" s="28"/>
      <c r="C14" s="28">
        <v>9.0359999999999996</v>
      </c>
      <c r="D14" s="28">
        <v>1</v>
      </c>
      <c r="E14" s="30"/>
      <c r="F14" s="34">
        <v>20</v>
      </c>
      <c r="G14" s="30"/>
      <c r="H14" s="34">
        <v>60</v>
      </c>
      <c r="I14" s="30"/>
      <c r="J14" s="34">
        <v>20</v>
      </c>
      <c r="K14" s="30"/>
      <c r="L14" s="34"/>
      <c r="M14" s="30"/>
      <c r="N14" s="34"/>
      <c r="O14" s="30"/>
      <c r="P14" s="34"/>
      <c r="Q14" s="30"/>
      <c r="R14" s="30">
        <v>9.0274999999999999</v>
      </c>
      <c r="S14" s="30">
        <v>9.0274999999999999</v>
      </c>
      <c r="T14" s="30"/>
      <c r="U14" s="30"/>
      <c r="V14" s="30"/>
      <c r="W14" s="30">
        <v>9.0274999999999999</v>
      </c>
      <c r="X14" s="30"/>
      <c r="Y14" s="30"/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206</v>
      </c>
      <c r="B15" s="28"/>
      <c r="C15" s="28">
        <v>8.9809999999999999</v>
      </c>
      <c r="D15" s="28">
        <v>1</v>
      </c>
      <c r="E15" s="30"/>
      <c r="F15" s="34">
        <v>20</v>
      </c>
      <c r="G15" s="30"/>
      <c r="H15" s="34">
        <v>60</v>
      </c>
      <c r="I15" s="30"/>
      <c r="J15" s="34">
        <v>20</v>
      </c>
      <c r="K15" s="30"/>
      <c r="L15" s="34"/>
      <c r="M15" s="30"/>
      <c r="N15" s="34"/>
      <c r="O15" s="30"/>
      <c r="P15" s="34"/>
      <c r="Q15" s="30"/>
      <c r="R15" s="30">
        <v>9.0084999999999997</v>
      </c>
      <c r="S15" s="30">
        <v>9.0084999999999997</v>
      </c>
      <c r="T15" s="30"/>
      <c r="U15" s="30"/>
      <c r="V15" s="30"/>
      <c r="W15" s="30">
        <v>9.0084999999999997</v>
      </c>
      <c r="X15" s="30"/>
      <c r="Y15" s="30"/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207</v>
      </c>
      <c r="B16" s="28"/>
      <c r="C16" s="28">
        <v>8.5079999999999991</v>
      </c>
      <c r="D16" s="28">
        <v>6</v>
      </c>
      <c r="E16" s="30"/>
      <c r="F16" s="34">
        <v>20</v>
      </c>
      <c r="G16" s="30"/>
      <c r="H16" s="34">
        <v>60</v>
      </c>
      <c r="I16" s="30"/>
      <c r="J16" s="34">
        <v>20</v>
      </c>
      <c r="K16" s="30"/>
      <c r="L16" s="34"/>
      <c r="M16" s="30"/>
      <c r="N16" s="34"/>
      <c r="O16" s="30"/>
      <c r="P16" s="34"/>
      <c r="Q16" s="30"/>
      <c r="R16" s="30">
        <v>52.466999999999992</v>
      </c>
      <c r="S16" s="30">
        <v>52.466999999999992</v>
      </c>
      <c r="T16" s="30"/>
      <c r="U16" s="30"/>
      <c r="V16" s="30"/>
      <c r="W16" s="30">
        <v>52.466999999999992</v>
      </c>
      <c r="X16" s="30"/>
      <c r="Y16" s="30"/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208</v>
      </c>
      <c r="B17" s="28"/>
      <c r="C17" s="28">
        <v>8.4510000000000005</v>
      </c>
      <c r="D17" s="28">
        <v>1</v>
      </c>
      <c r="E17" s="30"/>
      <c r="F17" s="34">
        <v>20</v>
      </c>
      <c r="G17" s="30"/>
      <c r="H17" s="34">
        <v>60</v>
      </c>
      <c r="I17" s="30"/>
      <c r="J17" s="34">
        <v>20</v>
      </c>
      <c r="K17" s="30"/>
      <c r="L17" s="34"/>
      <c r="M17" s="30"/>
      <c r="N17" s="34"/>
      <c r="O17" s="30"/>
      <c r="P17" s="34"/>
      <c r="Q17" s="30"/>
      <c r="R17" s="30">
        <v>8.4794999999999998</v>
      </c>
      <c r="S17" s="30">
        <v>8.4794999999999998</v>
      </c>
      <c r="T17" s="30"/>
      <c r="U17" s="30"/>
      <c r="V17" s="30"/>
      <c r="W17" s="30">
        <v>8.4794999999999998</v>
      </c>
      <c r="X17" s="30"/>
      <c r="Y17" s="30"/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209</v>
      </c>
      <c r="B18" s="28"/>
      <c r="C18" s="28">
        <v>8.3559999999999999</v>
      </c>
      <c r="D18" s="28">
        <v>1</v>
      </c>
      <c r="E18" s="30"/>
      <c r="F18" s="34">
        <v>20</v>
      </c>
      <c r="G18" s="30"/>
      <c r="H18" s="34">
        <v>60</v>
      </c>
      <c r="I18" s="30"/>
      <c r="J18" s="34">
        <v>20</v>
      </c>
      <c r="K18" s="30"/>
      <c r="L18" s="34"/>
      <c r="M18" s="30"/>
      <c r="N18" s="34"/>
      <c r="O18" s="30"/>
      <c r="P18" s="34"/>
      <c r="Q18" s="30"/>
      <c r="R18" s="30">
        <v>8.4035000000000011</v>
      </c>
      <c r="S18" s="30">
        <v>8.4035000000000011</v>
      </c>
      <c r="T18" s="30"/>
      <c r="U18" s="30"/>
      <c r="V18" s="30"/>
      <c r="W18" s="30">
        <v>8.4035000000000011</v>
      </c>
      <c r="X18" s="30"/>
      <c r="Y18" s="30"/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210</v>
      </c>
      <c r="B19" s="28"/>
      <c r="C19" s="28">
        <v>8.2309999999999999</v>
      </c>
      <c r="D19" s="28">
        <v>1</v>
      </c>
      <c r="E19" s="30"/>
      <c r="F19" s="34">
        <v>20</v>
      </c>
      <c r="G19" s="30"/>
      <c r="H19" s="34">
        <v>60</v>
      </c>
      <c r="I19" s="30"/>
      <c r="J19" s="34">
        <v>20</v>
      </c>
      <c r="K19" s="30"/>
      <c r="L19" s="34"/>
      <c r="M19" s="30"/>
      <c r="N19" s="34"/>
      <c r="O19" s="30"/>
      <c r="P19" s="34"/>
      <c r="Q19" s="30"/>
      <c r="R19" s="30">
        <v>8.2934999999999999</v>
      </c>
      <c r="S19" s="30">
        <v>8.2934999999999999</v>
      </c>
      <c r="T19" s="30"/>
      <c r="U19" s="30"/>
      <c r="V19" s="30"/>
      <c r="W19" s="30">
        <v>8.2934999999999999</v>
      </c>
      <c r="X19" s="30"/>
      <c r="Y19" s="30"/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211</v>
      </c>
      <c r="B20" s="28"/>
      <c r="C20" s="28">
        <v>7.8390000000000004</v>
      </c>
      <c r="D20" s="28">
        <v>4</v>
      </c>
      <c r="E20" s="30"/>
      <c r="F20" s="34">
        <v>20</v>
      </c>
      <c r="G20" s="30"/>
      <c r="H20" s="34">
        <v>60</v>
      </c>
      <c r="I20" s="30"/>
      <c r="J20" s="34">
        <v>20</v>
      </c>
      <c r="K20" s="30"/>
      <c r="L20" s="34"/>
      <c r="M20" s="30"/>
      <c r="N20" s="34"/>
      <c r="O20" s="30"/>
      <c r="P20" s="34"/>
      <c r="Q20" s="30"/>
      <c r="R20" s="30">
        <v>32.14</v>
      </c>
      <c r="S20" s="30">
        <v>32.14</v>
      </c>
      <c r="T20" s="30"/>
      <c r="U20" s="30"/>
      <c r="V20" s="30"/>
      <c r="W20" s="30">
        <v>32.14</v>
      </c>
      <c r="X20" s="30"/>
      <c r="Y20" s="30"/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212</v>
      </c>
      <c r="B21" s="28"/>
      <c r="C21" s="28">
        <v>8.0269999999999992</v>
      </c>
      <c r="D21" s="28">
        <v>1</v>
      </c>
      <c r="E21" s="30"/>
      <c r="F21" s="34">
        <v>20</v>
      </c>
      <c r="G21" s="30"/>
      <c r="H21" s="34">
        <v>60</v>
      </c>
      <c r="I21" s="30"/>
      <c r="J21" s="34">
        <v>20</v>
      </c>
      <c r="K21" s="30"/>
      <c r="L21" s="34"/>
      <c r="M21" s="30"/>
      <c r="N21" s="34"/>
      <c r="O21" s="30"/>
      <c r="P21" s="34"/>
      <c r="Q21" s="30"/>
      <c r="R21" s="30">
        <v>7.9329999999999998</v>
      </c>
      <c r="S21" s="30">
        <v>7.9329999999999998</v>
      </c>
      <c r="T21" s="30"/>
      <c r="U21" s="30"/>
      <c r="V21" s="30"/>
      <c r="W21" s="30">
        <v>7.9329999999999998</v>
      </c>
      <c r="X21" s="30"/>
      <c r="Y21" s="30"/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213</v>
      </c>
      <c r="B22" s="28"/>
      <c r="C22" s="28">
        <v>8.0470000000000006</v>
      </c>
      <c r="D22" s="28">
        <v>1</v>
      </c>
      <c r="E22" s="30"/>
      <c r="F22" s="34">
        <v>20</v>
      </c>
      <c r="G22" s="30"/>
      <c r="H22" s="34">
        <v>60</v>
      </c>
      <c r="I22" s="30"/>
      <c r="J22" s="34">
        <v>20</v>
      </c>
      <c r="K22" s="30"/>
      <c r="L22" s="34"/>
      <c r="M22" s="30"/>
      <c r="N22" s="34"/>
      <c r="O22" s="30"/>
      <c r="P22" s="34"/>
      <c r="Q22" s="30"/>
      <c r="R22" s="30">
        <v>8.036999999999999</v>
      </c>
      <c r="S22" s="30">
        <v>8.036999999999999</v>
      </c>
      <c r="T22" s="30"/>
      <c r="U22" s="30"/>
      <c r="V22" s="30"/>
      <c r="W22" s="30">
        <v>8.036999999999999</v>
      </c>
      <c r="X22" s="30"/>
      <c r="Y22" s="30"/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214</v>
      </c>
      <c r="B23" s="28"/>
      <c r="C23" s="28">
        <v>8.0589999999999993</v>
      </c>
      <c r="D23" s="28">
        <v>1</v>
      </c>
      <c r="E23" s="30"/>
      <c r="F23" s="34">
        <v>20</v>
      </c>
      <c r="G23" s="30"/>
      <c r="H23" s="34">
        <v>60</v>
      </c>
      <c r="I23" s="30"/>
      <c r="J23" s="34">
        <v>20</v>
      </c>
      <c r="K23" s="30"/>
      <c r="L23" s="34"/>
      <c r="M23" s="30"/>
      <c r="N23" s="34"/>
      <c r="O23" s="30"/>
      <c r="P23" s="34"/>
      <c r="Q23" s="30"/>
      <c r="R23" s="30">
        <v>8.0530000000000008</v>
      </c>
      <c r="S23" s="30">
        <v>8.0530000000000008</v>
      </c>
      <c r="T23" s="30"/>
      <c r="U23" s="30"/>
      <c r="V23" s="30"/>
      <c r="W23" s="30">
        <v>8.0530000000000008</v>
      </c>
      <c r="X23" s="30"/>
      <c r="Y23" s="30"/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215</v>
      </c>
      <c r="B24" s="28"/>
      <c r="C24" s="28">
        <v>8.02</v>
      </c>
      <c r="D24" s="28">
        <v>1</v>
      </c>
      <c r="E24" s="30"/>
      <c r="F24" s="34">
        <v>20</v>
      </c>
      <c r="G24" s="30"/>
      <c r="H24" s="34">
        <v>60</v>
      </c>
      <c r="I24" s="30"/>
      <c r="J24" s="34">
        <v>20</v>
      </c>
      <c r="K24" s="30"/>
      <c r="L24" s="34"/>
      <c r="M24" s="30"/>
      <c r="N24" s="34"/>
      <c r="O24" s="30"/>
      <c r="P24" s="34"/>
      <c r="Q24" s="30"/>
      <c r="R24" s="30">
        <v>8.0395000000000003</v>
      </c>
      <c r="S24" s="30">
        <v>8.0395000000000003</v>
      </c>
      <c r="T24" s="30"/>
      <c r="U24" s="30"/>
      <c r="V24" s="30"/>
      <c r="W24" s="30">
        <v>8.0395000000000003</v>
      </c>
      <c r="X24" s="30"/>
      <c r="Y24" s="30"/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216</v>
      </c>
      <c r="B25" s="28"/>
      <c r="C25" s="28">
        <v>7.367</v>
      </c>
      <c r="D25" s="28">
        <v>4</v>
      </c>
      <c r="E25" s="30"/>
      <c r="F25" s="34">
        <v>20</v>
      </c>
      <c r="G25" s="30"/>
      <c r="H25" s="34">
        <v>60</v>
      </c>
      <c r="I25" s="30"/>
      <c r="J25" s="34">
        <v>20</v>
      </c>
      <c r="K25" s="30"/>
      <c r="L25" s="34"/>
      <c r="M25" s="30"/>
      <c r="N25" s="34"/>
      <c r="O25" s="30"/>
      <c r="P25" s="34"/>
      <c r="Q25" s="30"/>
      <c r="R25" s="30">
        <v>30.774000000000001</v>
      </c>
      <c r="S25" s="30">
        <v>30.774000000000001</v>
      </c>
      <c r="T25" s="30"/>
      <c r="U25" s="30"/>
      <c r="V25" s="30"/>
      <c r="W25" s="30">
        <v>30.774000000000001</v>
      </c>
      <c r="X25" s="30"/>
      <c r="Y25" s="30"/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217</v>
      </c>
      <c r="B26" s="28"/>
      <c r="C26" s="28">
        <v>7.3419999999999996</v>
      </c>
      <c r="D26" s="28">
        <v>1</v>
      </c>
      <c r="E26" s="30"/>
      <c r="F26" s="34">
        <v>20</v>
      </c>
      <c r="G26" s="30"/>
      <c r="H26" s="34">
        <v>60</v>
      </c>
      <c r="I26" s="30"/>
      <c r="J26" s="34">
        <v>20</v>
      </c>
      <c r="K26" s="30"/>
      <c r="L26" s="34"/>
      <c r="M26" s="30"/>
      <c r="N26" s="34"/>
      <c r="O26" s="30"/>
      <c r="P26" s="34"/>
      <c r="Q26" s="30"/>
      <c r="R26" s="30">
        <v>7.3544999999999998</v>
      </c>
      <c r="S26" s="30">
        <v>7.3544999999999998</v>
      </c>
      <c r="T26" s="30"/>
      <c r="U26" s="30"/>
      <c r="V26" s="30"/>
      <c r="W26" s="30">
        <v>7.3544999999999998</v>
      </c>
      <c r="X26" s="30"/>
      <c r="Y26" s="30"/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218</v>
      </c>
      <c r="B27" s="28"/>
      <c r="C27" s="28">
        <v>7.319</v>
      </c>
      <c r="D27" s="28">
        <v>1</v>
      </c>
      <c r="E27" s="30"/>
      <c r="F27" s="34">
        <v>20</v>
      </c>
      <c r="G27" s="30"/>
      <c r="H27" s="34">
        <v>60</v>
      </c>
      <c r="I27" s="30"/>
      <c r="J27" s="34">
        <v>20</v>
      </c>
      <c r="K27" s="30"/>
      <c r="L27" s="34"/>
      <c r="M27" s="30"/>
      <c r="N27" s="34"/>
      <c r="O27" s="30"/>
      <c r="P27" s="34"/>
      <c r="Q27" s="30"/>
      <c r="R27" s="30">
        <v>7.3304999999999998</v>
      </c>
      <c r="S27" s="30">
        <v>7.3304999999999998</v>
      </c>
      <c r="T27" s="30"/>
      <c r="U27" s="30"/>
      <c r="V27" s="30"/>
      <c r="W27" s="30">
        <v>7.3304999999999998</v>
      </c>
      <c r="X27" s="30"/>
      <c r="Y27" s="30"/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219</v>
      </c>
      <c r="B28" s="28"/>
      <c r="C28" s="28">
        <v>7.3079999999999998</v>
      </c>
      <c r="D28" s="28">
        <v>1</v>
      </c>
      <c r="E28" s="30"/>
      <c r="F28" s="34">
        <v>20</v>
      </c>
      <c r="G28" s="30"/>
      <c r="H28" s="34">
        <v>60</v>
      </c>
      <c r="I28" s="30"/>
      <c r="J28" s="34">
        <v>20</v>
      </c>
      <c r="K28" s="30"/>
      <c r="L28" s="34"/>
      <c r="M28" s="30"/>
      <c r="N28" s="34"/>
      <c r="O28" s="30"/>
      <c r="P28" s="34"/>
      <c r="Q28" s="30"/>
      <c r="R28" s="30">
        <v>7.3134999999999994</v>
      </c>
      <c r="S28" s="30">
        <v>7.3134999999999994</v>
      </c>
      <c r="T28" s="30"/>
      <c r="U28" s="30"/>
      <c r="V28" s="30"/>
      <c r="W28" s="30">
        <v>7.3134999999999994</v>
      </c>
      <c r="X28" s="30"/>
      <c r="Y28" s="30"/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220</v>
      </c>
      <c r="B29" s="28"/>
      <c r="C29" s="28">
        <v>7.3109999999999999</v>
      </c>
      <c r="D29" s="28">
        <v>1</v>
      </c>
      <c r="E29" s="30"/>
      <c r="F29" s="34">
        <v>20</v>
      </c>
      <c r="G29" s="30"/>
      <c r="H29" s="34">
        <v>60</v>
      </c>
      <c r="I29" s="30"/>
      <c r="J29" s="34">
        <v>20</v>
      </c>
      <c r="K29" s="30"/>
      <c r="L29" s="34"/>
      <c r="M29" s="30"/>
      <c r="N29" s="34"/>
      <c r="O29" s="30"/>
      <c r="P29" s="34"/>
      <c r="Q29" s="30"/>
      <c r="R29" s="30">
        <v>7.3094999999999999</v>
      </c>
      <c r="S29" s="30">
        <v>7.3094999999999999</v>
      </c>
      <c r="T29" s="30"/>
      <c r="U29" s="30"/>
      <c r="V29" s="30"/>
      <c r="W29" s="30">
        <v>7.3094999999999999</v>
      </c>
      <c r="X29" s="30"/>
      <c r="Y29" s="30"/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221</v>
      </c>
      <c r="B30" s="28"/>
      <c r="C30" s="28">
        <v>7.4340000000000002</v>
      </c>
      <c r="D30" s="28">
        <v>4</v>
      </c>
      <c r="E30" s="30"/>
      <c r="F30" s="34">
        <v>20</v>
      </c>
      <c r="G30" s="30"/>
      <c r="H30" s="34">
        <v>60</v>
      </c>
      <c r="I30" s="30"/>
      <c r="J30" s="34">
        <v>20</v>
      </c>
      <c r="K30" s="30"/>
      <c r="L30" s="34"/>
      <c r="M30" s="30"/>
      <c r="N30" s="34"/>
      <c r="O30" s="30"/>
      <c r="P30" s="34"/>
      <c r="Q30" s="30"/>
      <c r="R30" s="30">
        <v>29.490000000000002</v>
      </c>
      <c r="S30" s="30">
        <v>29.490000000000002</v>
      </c>
      <c r="T30" s="30"/>
      <c r="U30" s="30"/>
      <c r="V30" s="30"/>
      <c r="W30" s="30">
        <v>29.490000000000002</v>
      </c>
      <c r="X30" s="30"/>
      <c r="Y30" s="30"/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222</v>
      </c>
      <c r="B31" s="28"/>
      <c r="C31" s="28">
        <v>7.4950000000000001</v>
      </c>
      <c r="D31" s="28">
        <v>2</v>
      </c>
      <c r="E31" s="30"/>
      <c r="F31" s="34">
        <v>20</v>
      </c>
      <c r="G31" s="30"/>
      <c r="H31" s="34">
        <v>60</v>
      </c>
      <c r="I31" s="30"/>
      <c r="J31" s="34">
        <v>20</v>
      </c>
      <c r="K31" s="30"/>
      <c r="L31" s="34"/>
      <c r="M31" s="30"/>
      <c r="N31" s="34"/>
      <c r="O31" s="30"/>
      <c r="P31" s="34"/>
      <c r="Q31" s="30"/>
      <c r="R31" s="30">
        <v>14.929</v>
      </c>
      <c r="S31" s="30">
        <v>14.929</v>
      </c>
      <c r="T31" s="30"/>
      <c r="U31" s="30"/>
      <c r="V31" s="30"/>
      <c r="W31" s="30">
        <v>14.929</v>
      </c>
      <c r="X31" s="30"/>
      <c r="Y31" s="30"/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223</v>
      </c>
      <c r="B32" s="28"/>
      <c r="C32" s="28">
        <v>7.5339999999999998</v>
      </c>
      <c r="D32" s="28">
        <v>1</v>
      </c>
      <c r="E32" s="30"/>
      <c r="F32" s="34">
        <v>20</v>
      </c>
      <c r="G32" s="30"/>
      <c r="H32" s="34">
        <v>60</v>
      </c>
      <c r="I32" s="30"/>
      <c r="J32" s="34">
        <v>20</v>
      </c>
      <c r="K32" s="30"/>
      <c r="L32" s="34"/>
      <c r="M32" s="30"/>
      <c r="N32" s="34"/>
      <c r="O32" s="30"/>
      <c r="P32" s="34"/>
      <c r="Q32" s="30"/>
      <c r="R32" s="30">
        <v>7.5145</v>
      </c>
      <c r="S32" s="30">
        <v>7.5145</v>
      </c>
      <c r="T32" s="30"/>
      <c r="U32" s="30"/>
      <c r="V32" s="30"/>
      <c r="W32" s="30">
        <v>7.5145</v>
      </c>
      <c r="X32" s="30"/>
      <c r="Y32" s="30"/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224</v>
      </c>
      <c r="B33" s="28"/>
      <c r="C33" s="28">
        <v>7.5949999999999998</v>
      </c>
      <c r="D33" s="28">
        <v>1</v>
      </c>
      <c r="E33" s="30"/>
      <c r="F33" s="34">
        <v>20</v>
      </c>
      <c r="G33" s="30"/>
      <c r="H33" s="34">
        <v>60</v>
      </c>
      <c r="I33" s="30"/>
      <c r="J33" s="34">
        <v>20</v>
      </c>
      <c r="K33" s="30"/>
      <c r="L33" s="34"/>
      <c r="M33" s="30"/>
      <c r="N33" s="34"/>
      <c r="O33" s="30"/>
      <c r="P33" s="34"/>
      <c r="Q33" s="30"/>
      <c r="R33" s="30">
        <v>7.5644999999999998</v>
      </c>
      <c r="S33" s="30">
        <v>7.5644999999999998</v>
      </c>
      <c r="T33" s="30"/>
      <c r="U33" s="30"/>
      <c r="V33" s="30"/>
      <c r="W33" s="30">
        <v>7.5644999999999998</v>
      </c>
      <c r="X33" s="30"/>
      <c r="Y33" s="30"/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225</v>
      </c>
      <c r="B34" s="28"/>
      <c r="C34" s="28">
        <v>7.6230000000000002</v>
      </c>
      <c r="D34" s="28">
        <v>1</v>
      </c>
      <c r="E34" s="30"/>
      <c r="F34" s="34">
        <v>20</v>
      </c>
      <c r="G34" s="30"/>
      <c r="H34" s="34">
        <v>60</v>
      </c>
      <c r="I34" s="30"/>
      <c r="J34" s="34">
        <v>20</v>
      </c>
      <c r="K34" s="30"/>
      <c r="L34" s="34"/>
      <c r="M34" s="30"/>
      <c r="N34" s="34"/>
      <c r="O34" s="30"/>
      <c r="P34" s="34"/>
      <c r="Q34" s="30"/>
      <c r="R34" s="30">
        <v>7.609</v>
      </c>
      <c r="S34" s="30">
        <v>7.609</v>
      </c>
      <c r="T34" s="30"/>
      <c r="U34" s="30"/>
      <c r="V34" s="30"/>
      <c r="W34" s="30">
        <v>7.609</v>
      </c>
      <c r="X34" s="30"/>
      <c r="Y34" s="30"/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226</v>
      </c>
      <c r="B35" s="28"/>
      <c r="C35" s="28">
        <v>7.6150000000000002</v>
      </c>
      <c r="D35" s="28">
        <v>2</v>
      </c>
      <c r="E35" s="30"/>
      <c r="F35" s="34">
        <v>20</v>
      </c>
      <c r="G35" s="30"/>
      <c r="H35" s="34">
        <v>60</v>
      </c>
      <c r="I35" s="30"/>
      <c r="J35" s="34">
        <v>20</v>
      </c>
      <c r="K35" s="30"/>
      <c r="L35" s="34"/>
      <c r="M35" s="30"/>
      <c r="N35" s="34"/>
      <c r="O35" s="30"/>
      <c r="P35" s="34"/>
      <c r="Q35" s="30"/>
      <c r="R35" s="30">
        <v>15.238</v>
      </c>
      <c r="S35" s="30">
        <v>15.238</v>
      </c>
      <c r="T35" s="30"/>
      <c r="U35" s="30"/>
      <c r="V35" s="30"/>
      <c r="W35" s="30">
        <v>15.238</v>
      </c>
      <c r="X35" s="30"/>
      <c r="Y35" s="30"/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 t="str">
        <f>IF(SUM(E9:E35)=0,"",SUM(E9:E35))</f>
        <v/>
      </c>
      <c r="F36" s="22"/>
      <c r="G36" s="31" t="str">
        <f>IF(SUM(G9:G35)=0,"",SUM(G9:G35))</f>
        <v/>
      </c>
      <c r="H36" s="22"/>
      <c r="I36" s="31" t="str">
        <f>IF(SUM(I9:I35)=0,"",SUM(I9:I35))</f>
        <v/>
      </c>
      <c r="J36" s="22"/>
      <c r="K36" s="31" t="str">
        <f>IF(SUM(K9:K35)=0,"",SUM(K9:K35))</f>
        <v/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497.48399149999977</v>
      </c>
      <c r="S36" s="31">
        <f t="shared" si="0"/>
        <v>497.48399149999977</v>
      </c>
      <c r="T36" s="31" t="str">
        <f t="shared" si="0"/>
        <v/>
      </c>
      <c r="U36" s="31" t="str">
        <f t="shared" si="0"/>
        <v/>
      </c>
      <c r="V36" s="31" t="str">
        <f t="shared" si="0"/>
        <v/>
      </c>
      <c r="W36" s="31">
        <f t="shared" si="0"/>
        <v>497.48399149999977</v>
      </c>
      <c r="X36" s="31" t="str">
        <f t="shared" si="0"/>
        <v/>
      </c>
      <c r="Y36" s="31" t="str">
        <f t="shared" si="0"/>
        <v/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IF($E$36="",IF(土方计算表006!$E$37="","",土方计算表006!$E$37),IF(土方计算表006!$E$37="",$E$36,$E$36+土方计算表006!$E$37))</f>
        <v>954.49608550000016</v>
      </c>
      <c r="F37" s="16"/>
      <c r="G37" s="32">
        <f>IF($G$36="",IF(土方计算表006!$G$37="","",土方计算表006!$G$37),IF(土方计算表006!$G$37="",$G$36,$G$36+土方计算表006!$G$37))</f>
        <v>190.89921710000004</v>
      </c>
      <c r="H37" s="16"/>
      <c r="I37" s="32">
        <f>IF($I$36="",IF(土方计算表006!$I$37="","",土方计算表006!$I$37),IF(土方计算表006!$I$37="",$I$36,$I$36+土方计算表006!$I$37))</f>
        <v>572.69765130000008</v>
      </c>
      <c r="J37" s="16"/>
      <c r="K37" s="32">
        <f>IF($K$36="",IF(土方计算表006!$K$37="","",土方计算表006!$K$37),IF(土方计算表006!$K$37="",$K$36,$K$36+土方计算表006!$K$37))</f>
        <v>190.89921710000004</v>
      </c>
      <c r="L37" s="16"/>
      <c r="M37" s="32" t="str">
        <f>IF($M$36="",IF(土方计算表006!$M$37="","",土方计算表006!$M$37),IF(土方计算表006!$M$37="",$M$36,$M$36+土方计算表006!$M$37))</f>
        <v/>
      </c>
      <c r="N37" s="16"/>
      <c r="O37" s="32" t="str">
        <f>IF($O$36="",IF(土方计算表006!$O$37="","",土方计算表006!$O$37),IF(土方计算表006!$O$37="",$O$36,$O$36+土方计算表006!$O$37))</f>
        <v/>
      </c>
      <c r="P37" s="16"/>
      <c r="Q37" s="32" t="str">
        <f>IF($Q$36="",IF(土方计算表006!$Q$37="","",土方计算表006!$Q$37),IF(土方计算表006!$Q$37="",$Q$36,$Q$36+土方计算表006!$Q$37))</f>
        <v/>
      </c>
      <c r="R37" s="32">
        <f>IF($R$36="",IF(土方计算表006!$R$37="","",土方计算表006!$R$37),IF(土方计算表006!$R$37="",$R$36,$R$36+土方计算表006!$R$37))</f>
        <v>1900.1692764999996</v>
      </c>
      <c r="S37" s="32">
        <f>IF($S$36="",IF(土方计算表006!$S$37="","",土方计算表006!$S$37),IF(土方计算表006!$S$37="",$S$36,$S$36+土方计算表006!$S$37))</f>
        <v>1900.1692764999996</v>
      </c>
      <c r="T37" s="32" t="str">
        <f>IF($T$36="",IF(土方计算表006!$T$37="","",土方计算表006!$T$37),IF(土方计算表006!$T$37="",$T$36,$T$36+土方计算表006!$T$37))</f>
        <v/>
      </c>
      <c r="U37" s="32">
        <f>IF($U$36="",IF(土方计算表006!$U$37="","",土方计算表006!$U$37),IF(土方计算表006!$U$37="",$U$36,$U$36+土方计算表006!$U$37))</f>
        <v>62.425165000000014</v>
      </c>
      <c r="V37" s="32" t="str">
        <f>IF($V$36="",IF(土方计算表006!$V$37="","",土方计算表006!$V$37),IF(土方计算表006!$V$37="",$V$36,$V$36+土方计算表006!$V$37))</f>
        <v/>
      </c>
      <c r="W37" s="32">
        <f>IF($W$36="",IF(土方计算表006!$W$37="","",土方计算表006!$W$37),IF(土方计算表006!$W$37="",$W$36,$W$36+土方计算表006!$W$37))</f>
        <v>1837.7441114999997</v>
      </c>
      <c r="X37" s="32" t="str">
        <f>IF($X$36="",IF(土方计算表006!$X$37="","",土方计算表006!$X$37),IF(土方计算表006!$X$37="",$X$36,$X$36+土方计算表006!$X$37))</f>
        <v/>
      </c>
      <c r="Y37" s="32">
        <f>IF($Y$36="",IF(土方计算表006!$Y$37="","",土方计算表006!$Y$37),IF(土方计算表006!$Y$37="",$Y$36,$Y$36+土方计算表006!$Y$37))</f>
        <v>892.07092050000006</v>
      </c>
      <c r="Z37" s="32" t="str">
        <f>IF($Z$36="",IF(土方计算表006!$Z$37="","",土方计算表006!$Z$37),IF(土方计算表006!$Z$37="",$Z$36,$Z$36+土方计算表006!$Z$37))</f>
        <v/>
      </c>
      <c r="AA37" s="17"/>
      <c r="AB37" s="16" t="str">
        <f>IF($AB$36="",IF(土方计算表006!$AB$37="","",土方计算表006!$AB$37),IF(土方计算表006!$AB$37="",$AB$36,$AB$36+土方计算表006!$AB$37))</f>
        <v/>
      </c>
      <c r="AC37" s="16" t="str">
        <f>IF($AC$36="",IF(土方计算表006!$AC$37="","",土方计算表006!$AC$37),IF(土方计算表006!$AC$37="",$AC$36,$AC$36+土方计算表006!$AC$37))</f>
        <v/>
      </c>
      <c r="AD37" s="16" t="str">
        <f>IF($AD$36="",IF(土方计算表006!$AD$37="","",土方计算表006!$AD$37),IF(土方计算表006!$AD$37="",$AD$36,$AD$36+土方计算表006!$AD$37))</f>
        <v/>
      </c>
      <c r="AE37" s="16" t="str">
        <f>IF($AE$36="",IF(土方计算表006!$AE$37="","",土方计算表006!$AE$37),IF(土方计算表006!$AE$37="",$AE$36,$AE$36+土方计算表006!$AE$37))</f>
        <v/>
      </c>
      <c r="AF37" s="16" t="str">
        <f>IF($AF$36="",IF(土方计算表006!$AF$37="","",土方计算表006!$AF$37),IF(土方计算表006!$AF$37="",$AF$36,$AF$36+土方计算表006!$AF$37))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DA5F8-B35F-4C2B-ADB4-48DF669D2919}">
  <sheetPr codeName="Sheet8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227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226</v>
      </c>
      <c r="B9" s="26"/>
      <c r="C9" s="26">
        <v>7.6150000000000002</v>
      </c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228</v>
      </c>
      <c r="B10" s="28"/>
      <c r="C10" s="28">
        <v>7.5720000000000001</v>
      </c>
      <c r="D10" s="28">
        <v>1</v>
      </c>
      <c r="E10" s="30"/>
      <c r="F10" s="34">
        <v>20</v>
      </c>
      <c r="G10" s="30"/>
      <c r="H10" s="34">
        <v>60</v>
      </c>
      <c r="I10" s="30"/>
      <c r="J10" s="34">
        <v>20</v>
      </c>
      <c r="K10" s="30"/>
      <c r="L10" s="34"/>
      <c r="M10" s="30"/>
      <c r="N10" s="34"/>
      <c r="O10" s="30"/>
      <c r="P10" s="34"/>
      <c r="Q10" s="30"/>
      <c r="R10" s="30">
        <v>7.5935000000000006</v>
      </c>
      <c r="S10" s="30">
        <v>7.5935000000000006</v>
      </c>
      <c r="T10" s="30"/>
      <c r="U10" s="30"/>
      <c r="V10" s="30"/>
      <c r="W10" s="30">
        <v>7.5935000000000006</v>
      </c>
      <c r="X10" s="30"/>
      <c r="Y10" s="30"/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229</v>
      </c>
      <c r="B11" s="28"/>
      <c r="C11" s="28">
        <v>7.56</v>
      </c>
      <c r="D11" s="28">
        <v>1</v>
      </c>
      <c r="E11" s="30"/>
      <c r="F11" s="34">
        <v>20</v>
      </c>
      <c r="G11" s="30"/>
      <c r="H11" s="34">
        <v>60</v>
      </c>
      <c r="I11" s="30"/>
      <c r="J11" s="34">
        <v>20</v>
      </c>
      <c r="K11" s="30"/>
      <c r="L11" s="34"/>
      <c r="M11" s="30"/>
      <c r="N11" s="34"/>
      <c r="O11" s="30"/>
      <c r="P11" s="34"/>
      <c r="Q11" s="30"/>
      <c r="R11" s="30">
        <v>7.5659999999999998</v>
      </c>
      <c r="S11" s="30">
        <v>7.5659999999999998</v>
      </c>
      <c r="T11" s="30"/>
      <c r="U11" s="30"/>
      <c r="V11" s="30"/>
      <c r="W11" s="30">
        <v>7.5659999999999998</v>
      </c>
      <c r="X11" s="30"/>
      <c r="Y11" s="30"/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230</v>
      </c>
      <c r="B12" s="28"/>
      <c r="C12" s="28">
        <v>7.65</v>
      </c>
      <c r="D12" s="28">
        <v>3</v>
      </c>
      <c r="E12" s="30"/>
      <c r="F12" s="34">
        <v>20</v>
      </c>
      <c r="G12" s="30"/>
      <c r="H12" s="34">
        <v>60</v>
      </c>
      <c r="I12" s="30"/>
      <c r="J12" s="34">
        <v>20</v>
      </c>
      <c r="K12" s="30"/>
      <c r="L12" s="34"/>
      <c r="M12" s="30"/>
      <c r="N12" s="34"/>
      <c r="O12" s="30"/>
      <c r="P12" s="34"/>
      <c r="Q12" s="30"/>
      <c r="R12" s="30">
        <v>22.815000000000001</v>
      </c>
      <c r="S12" s="30">
        <v>22.815000000000001</v>
      </c>
      <c r="T12" s="30"/>
      <c r="U12" s="30"/>
      <c r="V12" s="30"/>
      <c r="W12" s="30">
        <v>22.815000000000001</v>
      </c>
      <c r="X12" s="30"/>
      <c r="Y12" s="30"/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231</v>
      </c>
      <c r="B13" s="28"/>
      <c r="C13" s="28">
        <v>7.6479999999999997</v>
      </c>
      <c r="D13" s="28">
        <v>1</v>
      </c>
      <c r="E13" s="30"/>
      <c r="F13" s="34">
        <v>20</v>
      </c>
      <c r="G13" s="30"/>
      <c r="H13" s="34">
        <v>60</v>
      </c>
      <c r="I13" s="30"/>
      <c r="J13" s="34">
        <v>20</v>
      </c>
      <c r="K13" s="30"/>
      <c r="L13" s="34"/>
      <c r="M13" s="30"/>
      <c r="N13" s="34"/>
      <c r="O13" s="30"/>
      <c r="P13" s="34"/>
      <c r="Q13" s="30"/>
      <c r="R13" s="30">
        <v>7.649</v>
      </c>
      <c r="S13" s="30">
        <v>7.649</v>
      </c>
      <c r="T13" s="30"/>
      <c r="U13" s="30"/>
      <c r="V13" s="30"/>
      <c r="W13" s="30">
        <v>7.649</v>
      </c>
      <c r="X13" s="30"/>
      <c r="Y13" s="30"/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232</v>
      </c>
      <c r="B14" s="28"/>
      <c r="C14" s="28">
        <v>7.6749999999999998</v>
      </c>
      <c r="D14" s="28">
        <v>1</v>
      </c>
      <c r="E14" s="30"/>
      <c r="F14" s="34">
        <v>20</v>
      </c>
      <c r="G14" s="30"/>
      <c r="H14" s="34">
        <v>60</v>
      </c>
      <c r="I14" s="30"/>
      <c r="J14" s="34">
        <v>20</v>
      </c>
      <c r="K14" s="30"/>
      <c r="L14" s="34"/>
      <c r="M14" s="30"/>
      <c r="N14" s="34"/>
      <c r="O14" s="30"/>
      <c r="P14" s="34"/>
      <c r="Q14" s="30"/>
      <c r="R14" s="30">
        <v>7.6615000000000002</v>
      </c>
      <c r="S14" s="30">
        <v>7.6615000000000002</v>
      </c>
      <c r="T14" s="30"/>
      <c r="U14" s="30"/>
      <c r="V14" s="30"/>
      <c r="W14" s="30">
        <v>7.6615000000000002</v>
      </c>
      <c r="X14" s="30"/>
      <c r="Y14" s="30"/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233</v>
      </c>
      <c r="B15" s="28"/>
      <c r="C15" s="28">
        <v>7.7160000000000002</v>
      </c>
      <c r="D15" s="28">
        <v>1</v>
      </c>
      <c r="E15" s="30"/>
      <c r="F15" s="34">
        <v>20</v>
      </c>
      <c r="G15" s="30"/>
      <c r="H15" s="34">
        <v>60</v>
      </c>
      <c r="I15" s="30"/>
      <c r="J15" s="34">
        <v>20</v>
      </c>
      <c r="K15" s="30"/>
      <c r="L15" s="34"/>
      <c r="M15" s="30"/>
      <c r="N15" s="34"/>
      <c r="O15" s="30"/>
      <c r="P15" s="34"/>
      <c r="Q15" s="30"/>
      <c r="R15" s="30">
        <v>7.6955</v>
      </c>
      <c r="S15" s="30">
        <v>7.6955</v>
      </c>
      <c r="T15" s="30"/>
      <c r="U15" s="30"/>
      <c r="V15" s="30"/>
      <c r="W15" s="30">
        <v>7.6955</v>
      </c>
      <c r="X15" s="30"/>
      <c r="Y15" s="30"/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234</v>
      </c>
      <c r="B16" s="28"/>
      <c r="C16" s="28">
        <v>7.75</v>
      </c>
      <c r="D16" s="28">
        <v>1</v>
      </c>
      <c r="E16" s="30"/>
      <c r="F16" s="34">
        <v>20</v>
      </c>
      <c r="G16" s="30"/>
      <c r="H16" s="34">
        <v>60</v>
      </c>
      <c r="I16" s="30"/>
      <c r="J16" s="34">
        <v>20</v>
      </c>
      <c r="K16" s="30"/>
      <c r="L16" s="34"/>
      <c r="M16" s="30"/>
      <c r="N16" s="34"/>
      <c r="O16" s="30"/>
      <c r="P16" s="34"/>
      <c r="Q16" s="30"/>
      <c r="R16" s="30">
        <v>7.7330000000000005</v>
      </c>
      <c r="S16" s="30">
        <v>7.7330000000000005</v>
      </c>
      <c r="T16" s="30"/>
      <c r="U16" s="30"/>
      <c r="V16" s="30"/>
      <c r="W16" s="30">
        <v>7.7330000000000005</v>
      </c>
      <c r="X16" s="30"/>
      <c r="Y16" s="30"/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235</v>
      </c>
      <c r="B17" s="28"/>
      <c r="C17" s="28">
        <v>8.1370000000000005</v>
      </c>
      <c r="D17" s="28">
        <v>3.7919999999999732</v>
      </c>
      <c r="E17" s="30"/>
      <c r="F17" s="34">
        <v>20</v>
      </c>
      <c r="G17" s="30"/>
      <c r="H17" s="34">
        <v>60</v>
      </c>
      <c r="I17" s="30"/>
      <c r="J17" s="34">
        <v>20</v>
      </c>
      <c r="K17" s="30"/>
      <c r="L17" s="34"/>
      <c r="M17" s="30"/>
      <c r="N17" s="34"/>
      <c r="O17" s="30"/>
      <c r="P17" s="34"/>
      <c r="Q17" s="30"/>
      <c r="R17" s="30">
        <v>30.121751999999788</v>
      </c>
      <c r="S17" s="30">
        <v>30.121751999999788</v>
      </c>
      <c r="T17" s="30"/>
      <c r="U17" s="30"/>
      <c r="V17" s="30"/>
      <c r="W17" s="30">
        <v>30.121751999999788</v>
      </c>
      <c r="X17" s="30"/>
      <c r="Y17" s="30"/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236</v>
      </c>
      <c r="B18" s="28"/>
      <c r="C18" s="28">
        <v>8.1530000000000005</v>
      </c>
      <c r="D18" s="28">
        <v>0.20800000000002683</v>
      </c>
      <c r="E18" s="30"/>
      <c r="F18" s="34">
        <v>20</v>
      </c>
      <c r="G18" s="30"/>
      <c r="H18" s="34">
        <v>60</v>
      </c>
      <c r="I18" s="30"/>
      <c r="J18" s="34">
        <v>20</v>
      </c>
      <c r="K18" s="30"/>
      <c r="L18" s="34"/>
      <c r="M18" s="30"/>
      <c r="N18" s="34"/>
      <c r="O18" s="30"/>
      <c r="P18" s="34"/>
      <c r="Q18" s="30"/>
      <c r="R18" s="30">
        <v>1.6941600000002184</v>
      </c>
      <c r="S18" s="30">
        <v>1.6941600000002184</v>
      </c>
      <c r="T18" s="30"/>
      <c r="U18" s="30"/>
      <c r="V18" s="30"/>
      <c r="W18" s="30">
        <v>1.6941600000002184</v>
      </c>
      <c r="X18" s="30"/>
      <c r="Y18" s="30"/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237</v>
      </c>
      <c r="B19" s="28"/>
      <c r="C19" s="28">
        <v>8.2669999999999995</v>
      </c>
      <c r="D19" s="28">
        <v>2</v>
      </c>
      <c r="E19" s="30"/>
      <c r="F19" s="34">
        <v>20</v>
      </c>
      <c r="G19" s="30"/>
      <c r="H19" s="34">
        <v>60</v>
      </c>
      <c r="I19" s="30"/>
      <c r="J19" s="34">
        <v>20</v>
      </c>
      <c r="K19" s="30"/>
      <c r="L19" s="34"/>
      <c r="M19" s="30"/>
      <c r="N19" s="34"/>
      <c r="O19" s="30"/>
      <c r="P19" s="34"/>
      <c r="Q19" s="30"/>
      <c r="R19" s="30">
        <v>16.420000000000002</v>
      </c>
      <c r="S19" s="30">
        <v>16.420000000000002</v>
      </c>
      <c r="T19" s="30"/>
      <c r="U19" s="30"/>
      <c r="V19" s="30"/>
      <c r="W19" s="30">
        <v>16.420000000000002</v>
      </c>
      <c r="X19" s="30"/>
      <c r="Y19" s="30"/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238</v>
      </c>
      <c r="B20" s="28"/>
      <c r="C20" s="28">
        <v>8.2270000000000003</v>
      </c>
      <c r="D20" s="28">
        <v>5</v>
      </c>
      <c r="E20" s="30"/>
      <c r="F20" s="34">
        <v>20</v>
      </c>
      <c r="G20" s="30"/>
      <c r="H20" s="34">
        <v>60</v>
      </c>
      <c r="I20" s="30"/>
      <c r="J20" s="34">
        <v>20</v>
      </c>
      <c r="K20" s="30"/>
      <c r="L20" s="34"/>
      <c r="M20" s="30"/>
      <c r="N20" s="34"/>
      <c r="O20" s="30"/>
      <c r="P20" s="34"/>
      <c r="Q20" s="30"/>
      <c r="R20" s="30">
        <v>41.234999999999999</v>
      </c>
      <c r="S20" s="30">
        <v>41.234999999999999</v>
      </c>
      <c r="T20" s="30"/>
      <c r="U20" s="30"/>
      <c r="V20" s="30"/>
      <c r="W20" s="30">
        <v>41.234999999999999</v>
      </c>
      <c r="X20" s="30"/>
      <c r="Y20" s="30"/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239</v>
      </c>
      <c r="B21" s="28"/>
      <c r="C21" s="28">
        <v>8.2110000000000003</v>
      </c>
      <c r="D21" s="28">
        <v>1</v>
      </c>
      <c r="E21" s="30"/>
      <c r="F21" s="34">
        <v>20</v>
      </c>
      <c r="G21" s="30"/>
      <c r="H21" s="34">
        <v>60</v>
      </c>
      <c r="I21" s="30"/>
      <c r="J21" s="34">
        <v>20</v>
      </c>
      <c r="K21" s="30"/>
      <c r="L21" s="34"/>
      <c r="M21" s="30"/>
      <c r="N21" s="34"/>
      <c r="O21" s="30"/>
      <c r="P21" s="34"/>
      <c r="Q21" s="30"/>
      <c r="R21" s="30">
        <v>8.2190000000000012</v>
      </c>
      <c r="S21" s="30">
        <v>8.2190000000000012</v>
      </c>
      <c r="T21" s="30"/>
      <c r="U21" s="30"/>
      <c r="V21" s="30"/>
      <c r="W21" s="30">
        <v>8.2190000000000012</v>
      </c>
      <c r="X21" s="30"/>
      <c r="Y21" s="30"/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240</v>
      </c>
      <c r="B22" s="28"/>
      <c r="C22" s="28">
        <v>7.7889999999999997</v>
      </c>
      <c r="D22" s="28">
        <v>4</v>
      </c>
      <c r="E22" s="30"/>
      <c r="F22" s="34">
        <v>20</v>
      </c>
      <c r="G22" s="30"/>
      <c r="H22" s="34">
        <v>60</v>
      </c>
      <c r="I22" s="30"/>
      <c r="J22" s="34">
        <v>20</v>
      </c>
      <c r="K22" s="30"/>
      <c r="L22" s="34"/>
      <c r="M22" s="30"/>
      <c r="N22" s="34"/>
      <c r="O22" s="30"/>
      <c r="P22" s="34"/>
      <c r="Q22" s="30"/>
      <c r="R22" s="30">
        <v>32</v>
      </c>
      <c r="S22" s="30">
        <v>32</v>
      </c>
      <c r="T22" s="30"/>
      <c r="U22" s="30"/>
      <c r="V22" s="30"/>
      <c r="W22" s="30">
        <v>32</v>
      </c>
      <c r="X22" s="30"/>
      <c r="Y22" s="30"/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241</v>
      </c>
      <c r="B23" s="28"/>
      <c r="C23" s="28">
        <v>7.8479999999999999</v>
      </c>
      <c r="D23" s="28">
        <v>1</v>
      </c>
      <c r="E23" s="30"/>
      <c r="F23" s="34">
        <v>20</v>
      </c>
      <c r="G23" s="30"/>
      <c r="H23" s="34">
        <v>60</v>
      </c>
      <c r="I23" s="30"/>
      <c r="J23" s="34">
        <v>20</v>
      </c>
      <c r="K23" s="30"/>
      <c r="L23" s="34"/>
      <c r="M23" s="30"/>
      <c r="N23" s="34"/>
      <c r="O23" s="30"/>
      <c r="P23" s="34"/>
      <c r="Q23" s="30"/>
      <c r="R23" s="30">
        <v>7.8185000000000002</v>
      </c>
      <c r="S23" s="30">
        <v>7.8185000000000002</v>
      </c>
      <c r="T23" s="30"/>
      <c r="U23" s="30"/>
      <c r="V23" s="30"/>
      <c r="W23" s="30">
        <v>7.8185000000000002</v>
      </c>
      <c r="X23" s="30"/>
      <c r="Y23" s="30"/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242</v>
      </c>
      <c r="B24" s="28"/>
      <c r="C24" s="28">
        <v>8.2430000000000003</v>
      </c>
      <c r="D24" s="28">
        <v>1</v>
      </c>
      <c r="E24" s="30"/>
      <c r="F24" s="34">
        <v>20</v>
      </c>
      <c r="G24" s="30"/>
      <c r="H24" s="34">
        <v>60</v>
      </c>
      <c r="I24" s="30"/>
      <c r="J24" s="34">
        <v>20</v>
      </c>
      <c r="K24" s="30"/>
      <c r="L24" s="34"/>
      <c r="M24" s="30"/>
      <c r="N24" s="34"/>
      <c r="O24" s="30"/>
      <c r="P24" s="34"/>
      <c r="Q24" s="30"/>
      <c r="R24" s="30">
        <v>8.0455000000000005</v>
      </c>
      <c r="S24" s="30">
        <v>8.0455000000000005</v>
      </c>
      <c r="T24" s="30"/>
      <c r="U24" s="30"/>
      <c r="V24" s="30"/>
      <c r="W24" s="30">
        <v>8.0455000000000005</v>
      </c>
      <c r="X24" s="30"/>
      <c r="Y24" s="30"/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243</v>
      </c>
      <c r="B25" s="28"/>
      <c r="C25" s="28">
        <v>8.4339999999999993</v>
      </c>
      <c r="D25" s="28">
        <v>1</v>
      </c>
      <c r="E25" s="30"/>
      <c r="F25" s="34">
        <v>20</v>
      </c>
      <c r="G25" s="30"/>
      <c r="H25" s="34">
        <v>60</v>
      </c>
      <c r="I25" s="30"/>
      <c r="J25" s="34">
        <v>20</v>
      </c>
      <c r="K25" s="30"/>
      <c r="L25" s="34"/>
      <c r="M25" s="30"/>
      <c r="N25" s="34"/>
      <c r="O25" s="30"/>
      <c r="P25" s="34"/>
      <c r="Q25" s="30"/>
      <c r="R25" s="30">
        <v>8.3384999999999998</v>
      </c>
      <c r="S25" s="30">
        <v>8.3384999999999998</v>
      </c>
      <c r="T25" s="30"/>
      <c r="U25" s="30"/>
      <c r="V25" s="30"/>
      <c r="W25" s="30">
        <v>8.3384999999999998</v>
      </c>
      <c r="X25" s="30"/>
      <c r="Y25" s="30"/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244</v>
      </c>
      <c r="B26" s="28"/>
      <c r="C26" s="28">
        <v>9.3149999999999995</v>
      </c>
      <c r="D26" s="28">
        <v>4</v>
      </c>
      <c r="E26" s="30"/>
      <c r="F26" s="34">
        <v>20</v>
      </c>
      <c r="G26" s="30"/>
      <c r="H26" s="34">
        <v>60</v>
      </c>
      <c r="I26" s="30"/>
      <c r="J26" s="34">
        <v>20</v>
      </c>
      <c r="K26" s="30"/>
      <c r="L26" s="34"/>
      <c r="M26" s="30"/>
      <c r="N26" s="34"/>
      <c r="O26" s="30"/>
      <c r="P26" s="34"/>
      <c r="Q26" s="30"/>
      <c r="R26" s="30">
        <v>35.497999999999998</v>
      </c>
      <c r="S26" s="30">
        <v>35.497999999999998</v>
      </c>
      <c r="T26" s="30"/>
      <c r="U26" s="30"/>
      <c r="V26" s="30"/>
      <c r="W26" s="30">
        <v>35.497999999999998</v>
      </c>
      <c r="X26" s="30"/>
      <c r="Y26" s="30"/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245</v>
      </c>
      <c r="B27" s="28"/>
      <c r="C27" s="28">
        <v>9.3070000000000004</v>
      </c>
      <c r="D27" s="28">
        <v>1</v>
      </c>
      <c r="E27" s="30"/>
      <c r="F27" s="34">
        <v>20</v>
      </c>
      <c r="G27" s="30"/>
      <c r="H27" s="34">
        <v>60</v>
      </c>
      <c r="I27" s="30"/>
      <c r="J27" s="34">
        <v>20</v>
      </c>
      <c r="K27" s="30"/>
      <c r="L27" s="34"/>
      <c r="M27" s="30"/>
      <c r="N27" s="34"/>
      <c r="O27" s="30"/>
      <c r="P27" s="34"/>
      <c r="Q27" s="30"/>
      <c r="R27" s="30">
        <v>9.3109999999999999</v>
      </c>
      <c r="S27" s="30">
        <v>9.3109999999999999</v>
      </c>
      <c r="T27" s="30"/>
      <c r="U27" s="30"/>
      <c r="V27" s="30"/>
      <c r="W27" s="30">
        <v>9.3109999999999999</v>
      </c>
      <c r="X27" s="30"/>
      <c r="Y27" s="30"/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246</v>
      </c>
      <c r="B28" s="28"/>
      <c r="C28" s="28">
        <v>9.2720000000000002</v>
      </c>
      <c r="D28" s="28">
        <v>1</v>
      </c>
      <c r="E28" s="30"/>
      <c r="F28" s="34">
        <v>20</v>
      </c>
      <c r="G28" s="30"/>
      <c r="H28" s="34">
        <v>60</v>
      </c>
      <c r="I28" s="30"/>
      <c r="J28" s="34">
        <v>20</v>
      </c>
      <c r="K28" s="30"/>
      <c r="L28" s="34"/>
      <c r="M28" s="30"/>
      <c r="N28" s="34"/>
      <c r="O28" s="30"/>
      <c r="P28" s="34"/>
      <c r="Q28" s="30"/>
      <c r="R28" s="30">
        <v>9.2895000000000003</v>
      </c>
      <c r="S28" s="30">
        <v>9.2895000000000003</v>
      </c>
      <c r="T28" s="30"/>
      <c r="U28" s="30"/>
      <c r="V28" s="30"/>
      <c r="W28" s="30">
        <v>9.2895000000000003</v>
      </c>
      <c r="X28" s="30"/>
      <c r="Y28" s="30"/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247</v>
      </c>
      <c r="B29" s="28"/>
      <c r="C29" s="28">
        <v>9.0419999999999998</v>
      </c>
      <c r="D29" s="28">
        <v>3</v>
      </c>
      <c r="E29" s="30"/>
      <c r="F29" s="34">
        <v>20</v>
      </c>
      <c r="G29" s="30"/>
      <c r="H29" s="34">
        <v>60</v>
      </c>
      <c r="I29" s="30"/>
      <c r="J29" s="34">
        <v>20</v>
      </c>
      <c r="K29" s="30"/>
      <c r="L29" s="34"/>
      <c r="M29" s="30"/>
      <c r="N29" s="34"/>
      <c r="O29" s="30"/>
      <c r="P29" s="34"/>
      <c r="Q29" s="30"/>
      <c r="R29" s="30">
        <v>27.471</v>
      </c>
      <c r="S29" s="30">
        <v>27.471</v>
      </c>
      <c r="T29" s="30"/>
      <c r="U29" s="30"/>
      <c r="V29" s="30"/>
      <c r="W29" s="30">
        <v>27.471</v>
      </c>
      <c r="X29" s="30"/>
      <c r="Y29" s="30"/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248</v>
      </c>
      <c r="B30" s="28"/>
      <c r="C30" s="28">
        <v>9.0440000000000005</v>
      </c>
      <c r="D30" s="28">
        <v>1</v>
      </c>
      <c r="E30" s="30"/>
      <c r="F30" s="34">
        <v>20</v>
      </c>
      <c r="G30" s="30"/>
      <c r="H30" s="34">
        <v>60</v>
      </c>
      <c r="I30" s="30"/>
      <c r="J30" s="34">
        <v>20</v>
      </c>
      <c r="K30" s="30"/>
      <c r="L30" s="34"/>
      <c r="M30" s="30"/>
      <c r="N30" s="34"/>
      <c r="O30" s="30"/>
      <c r="P30" s="34"/>
      <c r="Q30" s="30"/>
      <c r="R30" s="30">
        <v>9.0429999999999993</v>
      </c>
      <c r="S30" s="30">
        <v>9.0429999999999993</v>
      </c>
      <c r="T30" s="30"/>
      <c r="U30" s="30"/>
      <c r="V30" s="30"/>
      <c r="W30" s="30">
        <v>9.0429999999999993</v>
      </c>
      <c r="X30" s="30"/>
      <c r="Y30" s="30"/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249</v>
      </c>
      <c r="B31" s="28"/>
      <c r="C31" s="28">
        <v>9.0250000000000004</v>
      </c>
      <c r="D31" s="28">
        <v>2</v>
      </c>
      <c r="E31" s="30"/>
      <c r="F31" s="34">
        <v>20</v>
      </c>
      <c r="G31" s="30"/>
      <c r="H31" s="34">
        <v>60</v>
      </c>
      <c r="I31" s="30"/>
      <c r="J31" s="34">
        <v>20</v>
      </c>
      <c r="K31" s="30"/>
      <c r="L31" s="34"/>
      <c r="M31" s="30"/>
      <c r="N31" s="34"/>
      <c r="O31" s="30"/>
      <c r="P31" s="34"/>
      <c r="Q31" s="30"/>
      <c r="R31" s="30">
        <v>18.069000000000003</v>
      </c>
      <c r="S31" s="30">
        <v>18.069000000000003</v>
      </c>
      <c r="T31" s="30"/>
      <c r="U31" s="30"/>
      <c r="V31" s="30"/>
      <c r="W31" s="30">
        <v>18.069000000000003</v>
      </c>
      <c r="X31" s="30"/>
      <c r="Y31" s="30"/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250</v>
      </c>
      <c r="B32" s="28"/>
      <c r="C32" s="28">
        <v>9.0269999999999992</v>
      </c>
      <c r="D32" s="28">
        <v>1</v>
      </c>
      <c r="E32" s="30"/>
      <c r="F32" s="34">
        <v>20</v>
      </c>
      <c r="G32" s="30"/>
      <c r="H32" s="34">
        <v>60</v>
      </c>
      <c r="I32" s="30"/>
      <c r="J32" s="34">
        <v>20</v>
      </c>
      <c r="K32" s="30"/>
      <c r="L32" s="34"/>
      <c r="M32" s="30"/>
      <c r="N32" s="34"/>
      <c r="O32" s="30"/>
      <c r="P32" s="34"/>
      <c r="Q32" s="30"/>
      <c r="R32" s="30">
        <v>9.0259999999999998</v>
      </c>
      <c r="S32" s="30">
        <v>9.0259999999999998</v>
      </c>
      <c r="T32" s="30"/>
      <c r="U32" s="30"/>
      <c r="V32" s="30"/>
      <c r="W32" s="30">
        <v>9.0259999999999998</v>
      </c>
      <c r="X32" s="30"/>
      <c r="Y32" s="30"/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251</v>
      </c>
      <c r="B33" s="28"/>
      <c r="C33" s="28">
        <v>9.0510000000000002</v>
      </c>
      <c r="D33" s="28">
        <v>1.7919999999999732</v>
      </c>
      <c r="E33" s="30"/>
      <c r="F33" s="34">
        <v>20</v>
      </c>
      <c r="G33" s="30"/>
      <c r="H33" s="34">
        <v>60</v>
      </c>
      <c r="I33" s="30"/>
      <c r="J33" s="34">
        <v>20</v>
      </c>
      <c r="K33" s="30"/>
      <c r="L33" s="34"/>
      <c r="M33" s="30"/>
      <c r="N33" s="34"/>
      <c r="O33" s="30"/>
      <c r="P33" s="34"/>
      <c r="Q33" s="30"/>
      <c r="R33" s="30">
        <v>16.197887999999757</v>
      </c>
      <c r="S33" s="30">
        <v>16.197887999999757</v>
      </c>
      <c r="T33" s="30"/>
      <c r="U33" s="30"/>
      <c r="V33" s="30"/>
      <c r="W33" s="30">
        <v>16.197887999999757</v>
      </c>
      <c r="X33" s="30"/>
      <c r="Y33" s="30"/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252</v>
      </c>
      <c r="B34" s="28"/>
      <c r="C34" s="28">
        <v>9.06</v>
      </c>
      <c r="D34" s="28">
        <v>1</v>
      </c>
      <c r="E34" s="30"/>
      <c r="F34" s="34">
        <v>20</v>
      </c>
      <c r="G34" s="30"/>
      <c r="H34" s="34">
        <v>60</v>
      </c>
      <c r="I34" s="30"/>
      <c r="J34" s="34">
        <v>20</v>
      </c>
      <c r="K34" s="30"/>
      <c r="L34" s="34"/>
      <c r="M34" s="30"/>
      <c r="N34" s="34"/>
      <c r="O34" s="30"/>
      <c r="P34" s="34"/>
      <c r="Q34" s="30"/>
      <c r="R34" s="30">
        <v>9.0555000000000003</v>
      </c>
      <c r="S34" s="30">
        <v>9.0555000000000003</v>
      </c>
      <c r="T34" s="30"/>
      <c r="U34" s="30"/>
      <c r="V34" s="30"/>
      <c r="W34" s="30">
        <v>9.0555000000000003</v>
      </c>
      <c r="X34" s="30"/>
      <c r="Y34" s="30"/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253</v>
      </c>
      <c r="B35" s="28"/>
      <c r="C35" s="28">
        <v>9.0709999999999997</v>
      </c>
      <c r="D35" s="28">
        <v>1</v>
      </c>
      <c r="E35" s="30"/>
      <c r="F35" s="34">
        <v>20</v>
      </c>
      <c r="G35" s="30"/>
      <c r="H35" s="34">
        <v>60</v>
      </c>
      <c r="I35" s="30"/>
      <c r="J35" s="34">
        <v>20</v>
      </c>
      <c r="K35" s="30"/>
      <c r="L35" s="34"/>
      <c r="M35" s="30"/>
      <c r="N35" s="34"/>
      <c r="O35" s="30"/>
      <c r="P35" s="34"/>
      <c r="Q35" s="30"/>
      <c r="R35" s="30">
        <v>9.0655000000000001</v>
      </c>
      <c r="S35" s="30">
        <v>9.0655000000000001</v>
      </c>
      <c r="T35" s="30"/>
      <c r="U35" s="30"/>
      <c r="V35" s="30"/>
      <c r="W35" s="30">
        <v>9.0655000000000001</v>
      </c>
      <c r="X35" s="30"/>
      <c r="Y35" s="30"/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 t="str">
        <f>IF(SUM(E9:E35)=0,"",SUM(E9:E35))</f>
        <v/>
      </c>
      <c r="F36" s="22"/>
      <c r="G36" s="31" t="str">
        <f>IF(SUM(G9:G35)=0,"",SUM(G9:G35))</f>
        <v/>
      </c>
      <c r="H36" s="22"/>
      <c r="I36" s="31" t="str">
        <f>IF(SUM(I9:I35)=0,"",SUM(I9:I35))</f>
        <v/>
      </c>
      <c r="J36" s="22"/>
      <c r="K36" s="31" t="str">
        <f>IF(SUM(K9:K35)=0,"",SUM(K9:K35))</f>
        <v/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374.63229999999976</v>
      </c>
      <c r="S36" s="31">
        <f t="shared" si="0"/>
        <v>374.63229999999976</v>
      </c>
      <c r="T36" s="31" t="str">
        <f t="shared" si="0"/>
        <v/>
      </c>
      <c r="U36" s="31" t="str">
        <f t="shared" si="0"/>
        <v/>
      </c>
      <c r="V36" s="31" t="str">
        <f t="shared" si="0"/>
        <v/>
      </c>
      <c r="W36" s="31">
        <f t="shared" si="0"/>
        <v>374.63229999999976</v>
      </c>
      <c r="X36" s="31" t="str">
        <f t="shared" si="0"/>
        <v/>
      </c>
      <c r="Y36" s="31" t="str">
        <f t="shared" si="0"/>
        <v/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IF($E$36="",IF(土方计算表007!$E$37="","",土方计算表007!$E$37),IF(土方计算表007!$E$37="",$E$36,$E$36+土方计算表007!$E$37))</f>
        <v>954.49608550000016</v>
      </c>
      <c r="F37" s="16"/>
      <c r="G37" s="32">
        <f>IF($G$36="",IF(土方计算表007!$G$37="","",土方计算表007!$G$37),IF(土方计算表007!$G$37="",$G$36,$G$36+土方计算表007!$G$37))</f>
        <v>190.89921710000004</v>
      </c>
      <c r="H37" s="16"/>
      <c r="I37" s="32">
        <f>IF($I$36="",IF(土方计算表007!$I$37="","",土方计算表007!$I$37),IF(土方计算表007!$I$37="",$I$36,$I$36+土方计算表007!$I$37))</f>
        <v>572.69765130000008</v>
      </c>
      <c r="J37" s="16"/>
      <c r="K37" s="32">
        <f>IF($K$36="",IF(土方计算表007!$K$37="","",土方计算表007!$K$37),IF(土方计算表007!$K$37="",$K$36,$K$36+土方计算表007!$K$37))</f>
        <v>190.89921710000004</v>
      </c>
      <c r="L37" s="16"/>
      <c r="M37" s="32" t="str">
        <f>IF($M$36="",IF(土方计算表007!$M$37="","",土方计算表007!$M$37),IF(土方计算表007!$M$37="",$M$36,$M$36+土方计算表007!$M$37))</f>
        <v/>
      </c>
      <c r="N37" s="16"/>
      <c r="O37" s="32" t="str">
        <f>IF($O$36="",IF(土方计算表007!$O$37="","",土方计算表007!$O$37),IF(土方计算表007!$O$37="",$O$36,$O$36+土方计算表007!$O$37))</f>
        <v/>
      </c>
      <c r="P37" s="16"/>
      <c r="Q37" s="32" t="str">
        <f>IF($Q$36="",IF(土方计算表007!$Q$37="","",土方计算表007!$Q$37),IF(土方计算表007!$Q$37="",$Q$36,$Q$36+土方计算表007!$Q$37))</f>
        <v/>
      </c>
      <c r="R37" s="32">
        <f>IF($R$36="",IF(土方计算表007!$R$37="","",土方计算表007!$R$37),IF(土方计算表007!$R$37="",$R$36,$R$36+土方计算表007!$R$37))</f>
        <v>2274.8015764999991</v>
      </c>
      <c r="S37" s="32">
        <f>IF($S$36="",IF(土方计算表007!$S$37="","",土方计算表007!$S$37),IF(土方计算表007!$S$37="",$S$36,$S$36+土方计算表007!$S$37))</f>
        <v>2274.8015764999991</v>
      </c>
      <c r="T37" s="32" t="str">
        <f>IF($T$36="",IF(土方计算表007!$T$37="","",土方计算表007!$T$37),IF(土方计算表007!$T$37="",$T$36,$T$36+土方计算表007!$T$37))</f>
        <v/>
      </c>
      <c r="U37" s="32">
        <f>IF($U$36="",IF(土方计算表007!$U$37="","",土方计算表007!$U$37),IF(土方计算表007!$U$37="",$U$36,$U$36+土方计算表007!$U$37))</f>
        <v>62.425165000000014</v>
      </c>
      <c r="V37" s="32" t="str">
        <f>IF($V$36="",IF(土方计算表007!$V$37="","",土方计算表007!$V$37),IF(土方计算表007!$V$37="",$V$36,$V$36+土方计算表007!$V$37))</f>
        <v/>
      </c>
      <c r="W37" s="32">
        <f>IF($W$36="",IF(土方计算表007!$W$37="","",土方计算表007!$W$37),IF(土方计算表007!$W$37="",$W$36,$W$36+土方计算表007!$W$37))</f>
        <v>2212.3764114999994</v>
      </c>
      <c r="X37" s="32" t="str">
        <f>IF($X$36="",IF(土方计算表007!$X$37="","",土方计算表007!$X$37),IF(土方计算表007!$X$37="",$X$36,$X$36+土方计算表007!$X$37))</f>
        <v/>
      </c>
      <c r="Y37" s="32">
        <f>IF($Y$36="",IF(土方计算表007!$Y$37="","",土方计算表007!$Y$37),IF(土方计算表007!$Y$37="",$Y$36,$Y$36+土方计算表007!$Y$37))</f>
        <v>892.07092050000006</v>
      </c>
      <c r="Z37" s="32" t="str">
        <f>IF($Z$36="",IF(土方计算表007!$Z$37="","",土方计算表007!$Z$37),IF(土方计算表007!$Z$37="",$Z$36,$Z$36+土方计算表007!$Z$37))</f>
        <v/>
      </c>
      <c r="AA37" s="17"/>
      <c r="AB37" s="16" t="str">
        <f>IF($AB$36="",IF(土方计算表007!$AB$37="","",土方计算表007!$AB$37),IF(土方计算表007!$AB$37="",$AB$36,$AB$36+土方计算表007!$AB$37))</f>
        <v/>
      </c>
      <c r="AC37" s="16" t="str">
        <f>IF($AC$36="",IF(土方计算表007!$AC$37="","",土方计算表007!$AC$37),IF(土方计算表007!$AC$37="",$AC$36,$AC$36+土方计算表007!$AC$37))</f>
        <v/>
      </c>
      <c r="AD37" s="16" t="str">
        <f>IF($AD$36="",IF(土方计算表007!$AD$37="","",土方计算表007!$AD$37),IF(土方计算表007!$AD$37="",$AD$36,$AD$36+土方计算表007!$AD$37))</f>
        <v/>
      </c>
      <c r="AE37" s="16" t="str">
        <f>IF($AE$36="",IF(土方计算表007!$AE$37="","",土方计算表007!$AE$37),IF(土方计算表007!$AE$37="",$AE$36,$AE$36+土方计算表007!$AE$37))</f>
        <v/>
      </c>
      <c r="AF37" s="16" t="str">
        <f>IF($AF$36="",IF(土方计算表007!$AF$37="","",土方计算表007!$AF$37),IF(土方计算表007!$AF$37="",$AF$36,$AF$36+土方计算表007!$AF$37))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8A1D-5A9D-4BD7-8424-9588E12AD748}">
  <sheetPr codeName="Sheet9"/>
  <dimension ref="A1:DR38"/>
  <sheetViews>
    <sheetView tabSelected="1"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254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253</v>
      </c>
      <c r="B9" s="26"/>
      <c r="C9" s="26">
        <v>9.0709999999999997</v>
      </c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255</v>
      </c>
      <c r="B10" s="28"/>
      <c r="C10" s="28">
        <v>9.1229999999999993</v>
      </c>
      <c r="D10" s="28">
        <v>1</v>
      </c>
      <c r="E10" s="30"/>
      <c r="F10" s="34">
        <v>20</v>
      </c>
      <c r="G10" s="30"/>
      <c r="H10" s="34">
        <v>60</v>
      </c>
      <c r="I10" s="30"/>
      <c r="J10" s="34">
        <v>20</v>
      </c>
      <c r="K10" s="30"/>
      <c r="L10" s="34"/>
      <c r="M10" s="30"/>
      <c r="N10" s="34"/>
      <c r="O10" s="30"/>
      <c r="P10" s="34"/>
      <c r="Q10" s="30"/>
      <c r="R10" s="30">
        <v>9.0969999999999995</v>
      </c>
      <c r="S10" s="30">
        <v>9.0969999999999995</v>
      </c>
      <c r="T10" s="30"/>
      <c r="U10" s="30"/>
      <c r="V10" s="30"/>
      <c r="W10" s="30">
        <v>9.0969999999999995</v>
      </c>
      <c r="X10" s="30"/>
      <c r="Y10" s="30"/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256</v>
      </c>
      <c r="B11" s="28"/>
      <c r="C11" s="28">
        <v>9.7539999999999996</v>
      </c>
      <c r="D11" s="28">
        <v>3</v>
      </c>
      <c r="E11" s="30"/>
      <c r="F11" s="34">
        <v>20</v>
      </c>
      <c r="G11" s="30"/>
      <c r="H11" s="34">
        <v>60</v>
      </c>
      <c r="I11" s="30"/>
      <c r="J11" s="34">
        <v>20</v>
      </c>
      <c r="K11" s="30"/>
      <c r="L11" s="34"/>
      <c r="M11" s="30"/>
      <c r="N11" s="34"/>
      <c r="O11" s="30"/>
      <c r="P11" s="34"/>
      <c r="Q11" s="30"/>
      <c r="R11" s="30">
        <v>28.3155</v>
      </c>
      <c r="S11" s="30">
        <v>28.3155</v>
      </c>
      <c r="T11" s="30"/>
      <c r="U11" s="30"/>
      <c r="V11" s="30"/>
      <c r="W11" s="30">
        <v>28.3155</v>
      </c>
      <c r="X11" s="30"/>
      <c r="Y11" s="30"/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257</v>
      </c>
      <c r="B12" s="28"/>
      <c r="C12" s="28">
        <v>9.7810000000000006</v>
      </c>
      <c r="D12" s="28">
        <v>0.43200000000001637</v>
      </c>
      <c r="E12" s="30"/>
      <c r="F12" s="34">
        <v>20</v>
      </c>
      <c r="G12" s="30"/>
      <c r="H12" s="34">
        <v>60</v>
      </c>
      <c r="I12" s="30"/>
      <c r="J12" s="34">
        <v>20</v>
      </c>
      <c r="K12" s="30"/>
      <c r="L12" s="34"/>
      <c r="M12" s="30"/>
      <c r="N12" s="34"/>
      <c r="O12" s="30"/>
      <c r="P12" s="34"/>
      <c r="Q12" s="30"/>
      <c r="R12" s="30">
        <v>4.2195600000001603</v>
      </c>
      <c r="S12" s="30">
        <v>4.2195600000001603</v>
      </c>
      <c r="T12" s="30"/>
      <c r="U12" s="30"/>
      <c r="V12" s="30"/>
      <c r="W12" s="30">
        <v>4.2195600000001603</v>
      </c>
      <c r="X12" s="30"/>
      <c r="Y12" s="30"/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258</v>
      </c>
      <c r="B13" s="28"/>
      <c r="C13" s="28">
        <v>9.8079999999999998</v>
      </c>
      <c r="D13" s="28">
        <v>1</v>
      </c>
      <c r="E13" s="30"/>
      <c r="F13" s="34">
        <v>20</v>
      </c>
      <c r="G13" s="30"/>
      <c r="H13" s="34">
        <v>60</v>
      </c>
      <c r="I13" s="30"/>
      <c r="J13" s="34">
        <v>20</v>
      </c>
      <c r="K13" s="30"/>
      <c r="L13" s="34"/>
      <c r="M13" s="30"/>
      <c r="N13" s="34"/>
      <c r="O13" s="30"/>
      <c r="P13" s="34"/>
      <c r="Q13" s="30"/>
      <c r="R13" s="30">
        <v>9.7944999999999993</v>
      </c>
      <c r="S13" s="30">
        <v>9.7944999999999993</v>
      </c>
      <c r="T13" s="30"/>
      <c r="U13" s="30"/>
      <c r="V13" s="30"/>
      <c r="W13" s="30">
        <v>9.7944999999999993</v>
      </c>
      <c r="X13" s="30"/>
      <c r="Y13" s="30"/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259</v>
      </c>
      <c r="B14" s="28"/>
      <c r="C14" s="28">
        <v>9.7799999999999994</v>
      </c>
      <c r="D14" s="28">
        <v>1</v>
      </c>
      <c r="E14" s="30"/>
      <c r="F14" s="34">
        <v>20</v>
      </c>
      <c r="G14" s="30"/>
      <c r="H14" s="34">
        <v>60</v>
      </c>
      <c r="I14" s="30"/>
      <c r="J14" s="34">
        <v>20</v>
      </c>
      <c r="K14" s="30"/>
      <c r="L14" s="34"/>
      <c r="M14" s="30"/>
      <c r="N14" s="34"/>
      <c r="O14" s="30"/>
      <c r="P14" s="34"/>
      <c r="Q14" s="30"/>
      <c r="R14" s="30">
        <v>9.7940000000000005</v>
      </c>
      <c r="S14" s="30">
        <v>9.7940000000000005</v>
      </c>
      <c r="T14" s="30"/>
      <c r="U14" s="30"/>
      <c r="V14" s="30"/>
      <c r="W14" s="30">
        <v>9.7940000000000005</v>
      </c>
      <c r="X14" s="30"/>
      <c r="Y14" s="30"/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260</v>
      </c>
      <c r="B15" s="28"/>
      <c r="C15" s="28">
        <v>9.7420000000000009</v>
      </c>
      <c r="D15" s="28">
        <v>1.7760000000000105</v>
      </c>
      <c r="E15" s="30"/>
      <c r="F15" s="34">
        <v>20</v>
      </c>
      <c r="G15" s="30"/>
      <c r="H15" s="34">
        <v>60</v>
      </c>
      <c r="I15" s="30"/>
      <c r="J15" s="34">
        <v>20</v>
      </c>
      <c r="K15" s="30"/>
      <c r="L15" s="34"/>
      <c r="M15" s="30"/>
      <c r="N15" s="34"/>
      <c r="O15" s="30"/>
      <c r="P15" s="34"/>
      <c r="Q15" s="30"/>
      <c r="R15" s="30">
        <v>17.335536000000101</v>
      </c>
      <c r="S15" s="30">
        <v>17.335536000000101</v>
      </c>
      <c r="T15" s="30"/>
      <c r="U15" s="30"/>
      <c r="V15" s="30"/>
      <c r="W15" s="30">
        <v>17.335536000000101</v>
      </c>
      <c r="X15" s="30"/>
      <c r="Y15" s="30"/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261</v>
      </c>
      <c r="B16" s="28"/>
      <c r="C16" s="28">
        <v>9.6690000000000005</v>
      </c>
      <c r="D16" s="28">
        <v>2.6549999999999727</v>
      </c>
      <c r="E16" s="30"/>
      <c r="F16" s="34">
        <v>20</v>
      </c>
      <c r="G16" s="30"/>
      <c r="H16" s="34">
        <v>60</v>
      </c>
      <c r="I16" s="30"/>
      <c r="J16" s="34">
        <v>20</v>
      </c>
      <c r="K16" s="30"/>
      <c r="L16" s="34"/>
      <c r="M16" s="30"/>
      <c r="N16" s="34"/>
      <c r="O16" s="30"/>
      <c r="P16" s="34"/>
      <c r="Q16" s="30"/>
      <c r="R16" s="30">
        <v>25.768102499999738</v>
      </c>
      <c r="S16" s="30">
        <v>25.768102499999738</v>
      </c>
      <c r="T16" s="30"/>
      <c r="U16" s="30"/>
      <c r="V16" s="30"/>
      <c r="W16" s="30">
        <v>25.768102499999738</v>
      </c>
      <c r="X16" s="30"/>
      <c r="Y16" s="30"/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262</v>
      </c>
      <c r="B17" s="28"/>
      <c r="C17" s="28">
        <v>9.5229999999999997</v>
      </c>
      <c r="D17" s="28">
        <v>9</v>
      </c>
      <c r="E17" s="30"/>
      <c r="F17" s="34">
        <v>20</v>
      </c>
      <c r="G17" s="30"/>
      <c r="H17" s="34">
        <v>60</v>
      </c>
      <c r="I17" s="30"/>
      <c r="J17" s="34">
        <v>20</v>
      </c>
      <c r="K17" s="30"/>
      <c r="L17" s="34"/>
      <c r="M17" s="30"/>
      <c r="N17" s="34"/>
      <c r="O17" s="30"/>
      <c r="P17" s="34"/>
      <c r="Q17" s="30"/>
      <c r="R17" s="30">
        <v>86.364000000000004</v>
      </c>
      <c r="S17" s="30">
        <v>86.364000000000004</v>
      </c>
      <c r="T17" s="30"/>
      <c r="U17" s="30"/>
      <c r="V17" s="30"/>
      <c r="W17" s="30">
        <v>86.364000000000004</v>
      </c>
      <c r="X17" s="30"/>
      <c r="Y17" s="30"/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263</v>
      </c>
      <c r="B18" s="28"/>
      <c r="C18" s="28">
        <v>10.474</v>
      </c>
      <c r="D18" s="28">
        <v>7</v>
      </c>
      <c r="E18" s="30"/>
      <c r="F18" s="34">
        <v>20</v>
      </c>
      <c r="G18" s="30"/>
      <c r="H18" s="34">
        <v>60</v>
      </c>
      <c r="I18" s="30"/>
      <c r="J18" s="34">
        <v>20</v>
      </c>
      <c r="K18" s="30"/>
      <c r="L18" s="34"/>
      <c r="M18" s="30"/>
      <c r="N18" s="34"/>
      <c r="O18" s="30"/>
      <c r="P18" s="34"/>
      <c r="Q18" s="30"/>
      <c r="R18" s="30">
        <v>69.989499999999992</v>
      </c>
      <c r="S18" s="30">
        <v>69.989499999999992</v>
      </c>
      <c r="T18" s="30"/>
      <c r="U18" s="30"/>
      <c r="V18" s="30"/>
      <c r="W18" s="30">
        <v>69.989499999999992</v>
      </c>
      <c r="X18" s="30"/>
      <c r="Y18" s="30"/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264</v>
      </c>
      <c r="B19" s="28"/>
      <c r="C19" s="28">
        <v>10.561</v>
      </c>
      <c r="D19" s="28">
        <v>1</v>
      </c>
      <c r="E19" s="30"/>
      <c r="F19" s="34">
        <v>20</v>
      </c>
      <c r="G19" s="30"/>
      <c r="H19" s="34">
        <v>60</v>
      </c>
      <c r="I19" s="30"/>
      <c r="J19" s="34">
        <v>20</v>
      </c>
      <c r="K19" s="30"/>
      <c r="L19" s="34"/>
      <c r="M19" s="30"/>
      <c r="N19" s="34"/>
      <c r="O19" s="30"/>
      <c r="P19" s="34"/>
      <c r="Q19" s="30"/>
      <c r="R19" s="30">
        <v>10.5175</v>
      </c>
      <c r="S19" s="30">
        <v>10.5175</v>
      </c>
      <c r="T19" s="30"/>
      <c r="U19" s="30"/>
      <c r="V19" s="30"/>
      <c r="W19" s="30">
        <v>10.5175</v>
      </c>
      <c r="X19" s="30"/>
      <c r="Y19" s="30"/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265</v>
      </c>
      <c r="B20" s="28"/>
      <c r="C20" s="28">
        <v>10.582000000000001</v>
      </c>
      <c r="D20" s="28">
        <v>0.34500000000002728</v>
      </c>
      <c r="E20" s="30"/>
      <c r="F20" s="34">
        <v>20</v>
      </c>
      <c r="G20" s="30"/>
      <c r="H20" s="34">
        <v>60</v>
      </c>
      <c r="I20" s="30"/>
      <c r="J20" s="34">
        <v>20</v>
      </c>
      <c r="K20" s="30"/>
      <c r="L20" s="34"/>
      <c r="M20" s="30"/>
      <c r="N20" s="34"/>
      <c r="O20" s="30"/>
      <c r="P20" s="34"/>
      <c r="Q20" s="30"/>
      <c r="R20" s="30">
        <v>3.6471675000002888</v>
      </c>
      <c r="S20" s="30">
        <v>3.6471675000002888</v>
      </c>
      <c r="T20" s="30"/>
      <c r="U20" s="30"/>
      <c r="V20" s="30"/>
      <c r="W20" s="30">
        <v>3.6471675000002888</v>
      </c>
      <c r="X20" s="30"/>
      <c r="Y20" s="30"/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266</v>
      </c>
      <c r="B21" s="28"/>
      <c r="C21" s="28">
        <v>10.768000000000001</v>
      </c>
      <c r="D21" s="28">
        <v>3</v>
      </c>
      <c r="E21" s="30"/>
      <c r="F21" s="34">
        <v>20</v>
      </c>
      <c r="G21" s="30"/>
      <c r="H21" s="34">
        <v>60</v>
      </c>
      <c r="I21" s="30"/>
      <c r="J21" s="34">
        <v>20</v>
      </c>
      <c r="K21" s="30"/>
      <c r="L21" s="34"/>
      <c r="M21" s="30"/>
      <c r="N21" s="34"/>
      <c r="O21" s="30"/>
      <c r="P21" s="34"/>
      <c r="Q21" s="30"/>
      <c r="R21" s="30">
        <v>32.025000000000006</v>
      </c>
      <c r="S21" s="30">
        <v>32.025000000000006</v>
      </c>
      <c r="T21" s="30"/>
      <c r="U21" s="30"/>
      <c r="V21" s="30"/>
      <c r="W21" s="30">
        <v>32.025000000000006</v>
      </c>
      <c r="X21" s="30"/>
      <c r="Y21" s="30"/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267</v>
      </c>
      <c r="B22" s="28"/>
      <c r="C22" s="28">
        <v>10.861000000000001</v>
      </c>
      <c r="D22" s="28">
        <v>1</v>
      </c>
      <c r="E22" s="30"/>
      <c r="F22" s="34">
        <v>20</v>
      </c>
      <c r="G22" s="30"/>
      <c r="H22" s="34">
        <v>60</v>
      </c>
      <c r="I22" s="30"/>
      <c r="J22" s="34">
        <v>20</v>
      </c>
      <c r="K22" s="30"/>
      <c r="L22" s="34"/>
      <c r="M22" s="30"/>
      <c r="N22" s="34"/>
      <c r="O22" s="30"/>
      <c r="P22" s="34"/>
      <c r="Q22" s="30"/>
      <c r="R22" s="30">
        <v>10.814500000000001</v>
      </c>
      <c r="S22" s="30">
        <v>10.814500000000001</v>
      </c>
      <c r="T22" s="30"/>
      <c r="U22" s="30"/>
      <c r="V22" s="30"/>
      <c r="W22" s="30">
        <v>10.814500000000001</v>
      </c>
      <c r="X22" s="30"/>
      <c r="Y22" s="30"/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268</v>
      </c>
      <c r="B23" s="28"/>
      <c r="C23" s="28">
        <v>10.167</v>
      </c>
      <c r="D23" s="28">
        <v>2</v>
      </c>
      <c r="E23" s="30"/>
      <c r="F23" s="34">
        <v>20</v>
      </c>
      <c r="G23" s="30"/>
      <c r="H23" s="34">
        <v>60</v>
      </c>
      <c r="I23" s="30"/>
      <c r="J23" s="34">
        <v>20</v>
      </c>
      <c r="K23" s="30"/>
      <c r="L23" s="34"/>
      <c r="M23" s="30"/>
      <c r="N23" s="34"/>
      <c r="O23" s="30"/>
      <c r="P23" s="34"/>
      <c r="Q23" s="30"/>
      <c r="R23" s="30">
        <v>21.027999999999999</v>
      </c>
      <c r="S23" s="30">
        <v>21.027999999999999</v>
      </c>
      <c r="T23" s="30"/>
      <c r="U23" s="30"/>
      <c r="V23" s="30"/>
      <c r="W23" s="30">
        <v>21.027999999999999</v>
      </c>
      <c r="X23" s="30"/>
      <c r="Y23" s="30"/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269</v>
      </c>
      <c r="B24" s="28"/>
      <c r="C24" s="28">
        <v>9.5350000000000001</v>
      </c>
      <c r="D24" s="28">
        <v>1</v>
      </c>
      <c r="E24" s="30"/>
      <c r="F24" s="34">
        <v>20</v>
      </c>
      <c r="G24" s="30"/>
      <c r="H24" s="34">
        <v>60</v>
      </c>
      <c r="I24" s="30"/>
      <c r="J24" s="34">
        <v>20</v>
      </c>
      <c r="K24" s="30"/>
      <c r="L24" s="34"/>
      <c r="M24" s="30"/>
      <c r="N24" s="34"/>
      <c r="O24" s="30"/>
      <c r="P24" s="34"/>
      <c r="Q24" s="30"/>
      <c r="R24" s="30">
        <v>9.8509999999999991</v>
      </c>
      <c r="S24" s="30">
        <v>9.8509999999999991</v>
      </c>
      <c r="T24" s="30"/>
      <c r="U24" s="30"/>
      <c r="V24" s="30"/>
      <c r="W24" s="30">
        <v>9.8509999999999991</v>
      </c>
      <c r="X24" s="30"/>
      <c r="Y24" s="30"/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270</v>
      </c>
      <c r="B25" s="28"/>
      <c r="C25" s="28">
        <v>8.8930000000000007</v>
      </c>
      <c r="D25" s="28">
        <v>1</v>
      </c>
      <c r="E25" s="30"/>
      <c r="F25" s="34">
        <v>20</v>
      </c>
      <c r="G25" s="30"/>
      <c r="H25" s="34">
        <v>60</v>
      </c>
      <c r="I25" s="30"/>
      <c r="J25" s="34">
        <v>20</v>
      </c>
      <c r="K25" s="30"/>
      <c r="L25" s="34"/>
      <c r="M25" s="30"/>
      <c r="N25" s="34"/>
      <c r="O25" s="30"/>
      <c r="P25" s="34"/>
      <c r="Q25" s="30"/>
      <c r="R25" s="30">
        <v>9.2140000000000004</v>
      </c>
      <c r="S25" s="30">
        <v>9.2140000000000004</v>
      </c>
      <c r="T25" s="30"/>
      <c r="U25" s="30"/>
      <c r="V25" s="30"/>
      <c r="W25" s="30">
        <v>9.2140000000000004</v>
      </c>
      <c r="X25" s="30"/>
      <c r="Y25" s="30"/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271</v>
      </c>
      <c r="B26" s="28"/>
      <c r="C26" s="28">
        <v>8.2899999999999991</v>
      </c>
      <c r="D26" s="28">
        <v>1</v>
      </c>
      <c r="E26" s="30"/>
      <c r="F26" s="34">
        <v>20</v>
      </c>
      <c r="G26" s="30"/>
      <c r="H26" s="34">
        <v>60</v>
      </c>
      <c r="I26" s="30"/>
      <c r="J26" s="34">
        <v>20</v>
      </c>
      <c r="K26" s="30"/>
      <c r="L26" s="34"/>
      <c r="M26" s="30"/>
      <c r="N26" s="34"/>
      <c r="O26" s="30"/>
      <c r="P26" s="34"/>
      <c r="Q26" s="30"/>
      <c r="R26" s="30">
        <v>8.5914999999999999</v>
      </c>
      <c r="S26" s="30">
        <v>8.5914999999999999</v>
      </c>
      <c r="T26" s="30"/>
      <c r="U26" s="30"/>
      <c r="V26" s="30"/>
      <c r="W26" s="30">
        <v>8.5914999999999999</v>
      </c>
      <c r="X26" s="30"/>
      <c r="Y26" s="30"/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272</v>
      </c>
      <c r="B27" s="28"/>
      <c r="C27" s="28">
        <v>7.444</v>
      </c>
      <c r="D27" s="28">
        <v>1</v>
      </c>
      <c r="E27" s="30"/>
      <c r="F27" s="34">
        <v>20</v>
      </c>
      <c r="G27" s="30"/>
      <c r="H27" s="34">
        <v>60</v>
      </c>
      <c r="I27" s="30"/>
      <c r="J27" s="34">
        <v>20</v>
      </c>
      <c r="K27" s="30"/>
      <c r="L27" s="34"/>
      <c r="M27" s="30"/>
      <c r="N27" s="34"/>
      <c r="O27" s="30"/>
      <c r="P27" s="34"/>
      <c r="Q27" s="30"/>
      <c r="R27" s="30">
        <v>7.8669999999999991</v>
      </c>
      <c r="S27" s="30">
        <v>7.8669999999999991</v>
      </c>
      <c r="T27" s="30"/>
      <c r="U27" s="30"/>
      <c r="V27" s="30"/>
      <c r="W27" s="30">
        <v>7.8669999999999991</v>
      </c>
      <c r="X27" s="30"/>
      <c r="Y27" s="30"/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273</v>
      </c>
      <c r="B28" s="28"/>
      <c r="C28" s="28">
        <v>6.5519999999999996</v>
      </c>
      <c r="D28" s="28">
        <v>1</v>
      </c>
      <c r="E28" s="30"/>
      <c r="F28" s="34">
        <v>20</v>
      </c>
      <c r="G28" s="30"/>
      <c r="H28" s="34">
        <v>60</v>
      </c>
      <c r="I28" s="30"/>
      <c r="J28" s="34">
        <v>20</v>
      </c>
      <c r="K28" s="30"/>
      <c r="L28" s="34"/>
      <c r="M28" s="30"/>
      <c r="N28" s="34"/>
      <c r="O28" s="30"/>
      <c r="P28" s="34"/>
      <c r="Q28" s="30"/>
      <c r="R28" s="30">
        <v>6.9979999999999993</v>
      </c>
      <c r="S28" s="30">
        <v>6.9979999999999993</v>
      </c>
      <c r="T28" s="30"/>
      <c r="U28" s="30"/>
      <c r="V28" s="30"/>
      <c r="W28" s="30">
        <v>6.9979999999999993</v>
      </c>
      <c r="X28" s="30"/>
      <c r="Y28" s="30"/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274</v>
      </c>
      <c r="B29" s="28"/>
      <c r="C29" s="28">
        <v>5.6639999999999997</v>
      </c>
      <c r="D29" s="28">
        <v>1</v>
      </c>
      <c r="E29" s="30"/>
      <c r="F29" s="34">
        <v>20</v>
      </c>
      <c r="G29" s="30"/>
      <c r="H29" s="34">
        <v>60</v>
      </c>
      <c r="I29" s="30"/>
      <c r="J29" s="34">
        <v>20</v>
      </c>
      <c r="K29" s="30"/>
      <c r="L29" s="34"/>
      <c r="M29" s="30"/>
      <c r="N29" s="34"/>
      <c r="O29" s="30"/>
      <c r="P29" s="34"/>
      <c r="Q29" s="30"/>
      <c r="R29" s="30">
        <v>6.1079999999999997</v>
      </c>
      <c r="S29" s="30">
        <v>6.1079999999999997</v>
      </c>
      <c r="T29" s="30"/>
      <c r="U29" s="30"/>
      <c r="V29" s="30"/>
      <c r="W29" s="30">
        <v>6.1079999999999997</v>
      </c>
      <c r="X29" s="30"/>
      <c r="Y29" s="30"/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275</v>
      </c>
      <c r="B30" s="28"/>
      <c r="C30" s="28">
        <v>5.907</v>
      </c>
      <c r="D30" s="28">
        <v>0.65499999999997272</v>
      </c>
      <c r="E30" s="30"/>
      <c r="F30" s="34">
        <v>20</v>
      </c>
      <c r="G30" s="30"/>
      <c r="H30" s="34">
        <v>60</v>
      </c>
      <c r="I30" s="30"/>
      <c r="J30" s="34">
        <v>20</v>
      </c>
      <c r="K30" s="30"/>
      <c r="L30" s="34"/>
      <c r="M30" s="30"/>
      <c r="N30" s="34"/>
      <c r="O30" s="30"/>
      <c r="P30" s="34"/>
      <c r="Q30" s="30"/>
      <c r="R30" s="30">
        <v>3.7895024999998421</v>
      </c>
      <c r="S30" s="30">
        <v>3.7895024999998421</v>
      </c>
      <c r="T30" s="30"/>
      <c r="U30" s="30"/>
      <c r="V30" s="30"/>
      <c r="W30" s="30">
        <v>3.7895024999998421</v>
      </c>
      <c r="X30" s="30"/>
      <c r="Y30" s="30"/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276</v>
      </c>
      <c r="B31" s="28"/>
      <c r="C31" s="28">
        <v>7.5</v>
      </c>
      <c r="D31" s="28">
        <v>1</v>
      </c>
      <c r="E31" s="30"/>
      <c r="F31" s="34">
        <v>20</v>
      </c>
      <c r="G31" s="30"/>
      <c r="H31" s="34">
        <v>60</v>
      </c>
      <c r="I31" s="30"/>
      <c r="J31" s="34">
        <v>20</v>
      </c>
      <c r="K31" s="30"/>
      <c r="L31" s="34"/>
      <c r="M31" s="30"/>
      <c r="N31" s="34"/>
      <c r="O31" s="30"/>
      <c r="P31" s="34"/>
      <c r="Q31" s="30"/>
      <c r="R31" s="30">
        <v>6.7035</v>
      </c>
      <c r="S31" s="30">
        <v>6.7035</v>
      </c>
      <c r="T31" s="30"/>
      <c r="U31" s="30"/>
      <c r="V31" s="30"/>
      <c r="W31" s="30">
        <v>6.7035</v>
      </c>
      <c r="X31" s="30"/>
      <c r="Y31" s="30"/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277</v>
      </c>
      <c r="B32" s="28"/>
      <c r="C32" s="28">
        <v>9.9239999999999995</v>
      </c>
      <c r="D32" s="28">
        <v>1</v>
      </c>
      <c r="E32" s="30"/>
      <c r="F32" s="34">
        <v>20</v>
      </c>
      <c r="G32" s="30"/>
      <c r="H32" s="34">
        <v>60</v>
      </c>
      <c r="I32" s="30"/>
      <c r="J32" s="34">
        <v>20</v>
      </c>
      <c r="K32" s="30"/>
      <c r="L32" s="34"/>
      <c r="M32" s="30"/>
      <c r="N32" s="34"/>
      <c r="O32" s="30"/>
      <c r="P32" s="34"/>
      <c r="Q32" s="30"/>
      <c r="R32" s="30">
        <v>8.7119999999999997</v>
      </c>
      <c r="S32" s="30">
        <v>8.7119999999999997</v>
      </c>
      <c r="T32" s="30"/>
      <c r="U32" s="30"/>
      <c r="V32" s="30"/>
      <c r="W32" s="30">
        <v>8.7119999999999997</v>
      </c>
      <c r="X32" s="30"/>
      <c r="Y32" s="30"/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278</v>
      </c>
      <c r="B33" s="28"/>
      <c r="C33" s="28">
        <v>9.6080000000000005</v>
      </c>
      <c r="D33" s="28">
        <v>1</v>
      </c>
      <c r="E33" s="30"/>
      <c r="F33" s="34">
        <v>20</v>
      </c>
      <c r="G33" s="30"/>
      <c r="H33" s="34">
        <v>60</v>
      </c>
      <c r="I33" s="30"/>
      <c r="J33" s="34">
        <v>20</v>
      </c>
      <c r="K33" s="30"/>
      <c r="L33" s="34"/>
      <c r="M33" s="30"/>
      <c r="N33" s="34"/>
      <c r="O33" s="30"/>
      <c r="P33" s="34"/>
      <c r="Q33" s="30"/>
      <c r="R33" s="30">
        <v>9.766</v>
      </c>
      <c r="S33" s="30">
        <v>9.766</v>
      </c>
      <c r="T33" s="30"/>
      <c r="U33" s="30"/>
      <c r="V33" s="30"/>
      <c r="W33" s="30">
        <v>9.766</v>
      </c>
      <c r="X33" s="30"/>
      <c r="Y33" s="30"/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279</v>
      </c>
      <c r="B34" s="28"/>
      <c r="C34" s="28">
        <v>7.7960000000000003</v>
      </c>
      <c r="D34" s="28">
        <v>2</v>
      </c>
      <c r="E34" s="30"/>
      <c r="F34" s="34">
        <v>20</v>
      </c>
      <c r="G34" s="30"/>
      <c r="H34" s="34">
        <v>60</v>
      </c>
      <c r="I34" s="30"/>
      <c r="J34" s="34">
        <v>20</v>
      </c>
      <c r="K34" s="30"/>
      <c r="L34" s="34"/>
      <c r="M34" s="30"/>
      <c r="N34" s="34"/>
      <c r="O34" s="30"/>
      <c r="P34" s="34"/>
      <c r="Q34" s="30"/>
      <c r="R34" s="30">
        <v>17.404</v>
      </c>
      <c r="S34" s="30">
        <v>17.404</v>
      </c>
      <c r="T34" s="30"/>
      <c r="U34" s="30"/>
      <c r="V34" s="30"/>
      <c r="W34" s="30">
        <v>17.404</v>
      </c>
      <c r="X34" s="30"/>
      <c r="Y34" s="30"/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280</v>
      </c>
      <c r="B35" s="28"/>
      <c r="C35" s="28">
        <v>8.2070000000000007</v>
      </c>
      <c r="D35" s="28">
        <v>1</v>
      </c>
      <c r="E35" s="30"/>
      <c r="F35" s="34">
        <v>20</v>
      </c>
      <c r="G35" s="30"/>
      <c r="H35" s="34">
        <v>60</v>
      </c>
      <c r="I35" s="30"/>
      <c r="J35" s="34">
        <v>20</v>
      </c>
      <c r="K35" s="30"/>
      <c r="L35" s="34"/>
      <c r="M35" s="30"/>
      <c r="N35" s="34"/>
      <c r="O35" s="30"/>
      <c r="P35" s="34"/>
      <c r="Q35" s="30"/>
      <c r="R35" s="30">
        <v>8.0015000000000001</v>
      </c>
      <c r="S35" s="30">
        <v>8.0015000000000001</v>
      </c>
      <c r="T35" s="30"/>
      <c r="U35" s="30"/>
      <c r="V35" s="30"/>
      <c r="W35" s="30">
        <v>8.0015000000000001</v>
      </c>
      <c r="X35" s="30"/>
      <c r="Y35" s="30"/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 t="str">
        <f>IF(SUM(E9:E35)=0,"",SUM(E9:E35))</f>
        <v/>
      </c>
      <c r="F36" s="22"/>
      <c r="G36" s="31" t="str">
        <f>IF(SUM(G9:G35)=0,"",SUM(G9:G35))</f>
        <v/>
      </c>
      <c r="H36" s="22"/>
      <c r="I36" s="31" t="str">
        <f>IF(SUM(I9:I35)=0,"",SUM(I9:I35))</f>
        <v/>
      </c>
      <c r="J36" s="22"/>
      <c r="K36" s="31" t="str">
        <f>IF(SUM(K9:K35)=0,"",SUM(K9:K35))</f>
        <v/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441.71586850000023</v>
      </c>
      <c r="S36" s="31">
        <f t="shared" si="0"/>
        <v>441.71586850000023</v>
      </c>
      <c r="T36" s="31" t="str">
        <f t="shared" si="0"/>
        <v/>
      </c>
      <c r="U36" s="31" t="str">
        <f t="shared" si="0"/>
        <v/>
      </c>
      <c r="V36" s="31" t="str">
        <f t="shared" si="0"/>
        <v/>
      </c>
      <c r="W36" s="31">
        <f t="shared" si="0"/>
        <v>441.71586850000023</v>
      </c>
      <c r="X36" s="31" t="str">
        <f t="shared" si="0"/>
        <v/>
      </c>
      <c r="Y36" s="31" t="str">
        <f t="shared" si="0"/>
        <v/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IF($E$36="",IF(土方计算表008!$E$37="","",土方计算表008!$E$37),IF(土方计算表008!$E$37="",$E$36,$E$36+土方计算表008!$E$37))</f>
        <v>954.49608550000016</v>
      </c>
      <c r="F37" s="16"/>
      <c r="G37" s="32">
        <f>IF($G$36="",IF(土方计算表008!$G$37="","",土方计算表008!$G$37),IF(土方计算表008!$G$37="",$G$36,$G$36+土方计算表008!$G$37))</f>
        <v>190.89921710000004</v>
      </c>
      <c r="H37" s="16"/>
      <c r="I37" s="32">
        <f>IF($I$36="",IF(土方计算表008!$I$37="","",土方计算表008!$I$37),IF(土方计算表008!$I$37="",$I$36,$I$36+土方计算表008!$I$37))</f>
        <v>572.69765130000008</v>
      </c>
      <c r="J37" s="16"/>
      <c r="K37" s="32">
        <f>IF($K$36="",IF(土方计算表008!$K$37="","",土方计算表008!$K$37),IF(土方计算表008!$K$37="",$K$36,$K$36+土方计算表008!$K$37))</f>
        <v>190.89921710000004</v>
      </c>
      <c r="L37" s="16"/>
      <c r="M37" s="32" t="str">
        <f>IF($M$36="",IF(土方计算表008!$M$37="","",土方计算表008!$M$37),IF(土方计算表008!$M$37="",$M$36,$M$36+土方计算表008!$M$37))</f>
        <v/>
      </c>
      <c r="N37" s="16"/>
      <c r="O37" s="32" t="str">
        <f>IF($O$36="",IF(土方计算表008!$O$37="","",土方计算表008!$O$37),IF(土方计算表008!$O$37="",$O$36,$O$36+土方计算表008!$O$37))</f>
        <v/>
      </c>
      <c r="P37" s="16"/>
      <c r="Q37" s="32" t="str">
        <f>IF($Q$36="",IF(土方计算表008!$Q$37="","",土方计算表008!$Q$37),IF(土方计算表008!$Q$37="",$Q$36,$Q$36+土方计算表008!$Q$37))</f>
        <v/>
      </c>
      <c r="R37" s="32">
        <f>IF($R$36="",IF(土方计算表008!$R$37="","",土方计算表008!$R$37),IF(土方计算表008!$R$37="",$R$36,$R$36+土方计算表008!$R$37))</f>
        <v>2716.5174449999995</v>
      </c>
      <c r="S37" s="32">
        <f>IF($S$36="",IF(土方计算表008!$S$37="","",土方计算表008!$S$37),IF(土方计算表008!$S$37="",$S$36,$S$36+土方计算表008!$S$37))</f>
        <v>2716.5174449999995</v>
      </c>
      <c r="T37" s="32" t="str">
        <f>IF($T$36="",IF(土方计算表008!$T$37="","",土方计算表008!$T$37),IF(土方计算表008!$T$37="",$T$36,$T$36+土方计算表008!$T$37))</f>
        <v/>
      </c>
      <c r="U37" s="32">
        <f>IF($U$36="",IF(土方计算表008!$U$37="","",土方计算表008!$U$37),IF(土方计算表008!$U$37="",$U$36,$U$36+土方计算表008!$U$37))</f>
        <v>62.425165000000014</v>
      </c>
      <c r="V37" s="32" t="str">
        <f>IF($V$36="",IF(土方计算表008!$V$37="","",土方计算表008!$V$37),IF(土方计算表008!$V$37="",$V$36,$V$36+土方计算表008!$V$37))</f>
        <v/>
      </c>
      <c r="W37" s="32">
        <f>IF($W$36="",IF(土方计算表008!$W$37="","",土方计算表008!$W$37),IF(土方计算表008!$W$37="",$W$36,$W$36+土方计算表008!$W$37))</f>
        <v>2654.0922799999998</v>
      </c>
      <c r="X37" s="32" t="str">
        <f>IF($X$36="",IF(土方计算表008!$X$37="","",土方计算表008!$X$37),IF(土方计算表008!$X$37="",$X$36,$X$36+土方计算表008!$X$37))</f>
        <v/>
      </c>
      <c r="Y37" s="32">
        <f>IF($Y$36="",IF(土方计算表008!$Y$37="","",土方计算表008!$Y$37),IF(土方计算表008!$Y$37="",$Y$36,$Y$36+土方计算表008!$Y$37))</f>
        <v>892.07092050000006</v>
      </c>
      <c r="Z37" s="32" t="str">
        <f>IF($Z$36="",IF(土方计算表008!$Z$37="","",土方计算表008!$Z$37),IF(土方计算表008!$Z$37="",$Z$36,$Z$36+土方计算表008!$Z$37))</f>
        <v/>
      </c>
      <c r="AA37" s="17"/>
      <c r="AB37" s="16" t="str">
        <f>IF($AB$36="",IF(土方计算表008!$AB$37="","",土方计算表008!$AB$37),IF(土方计算表008!$AB$37="",$AB$36,$AB$36+土方计算表008!$AB$37))</f>
        <v/>
      </c>
      <c r="AC37" s="16" t="str">
        <f>IF($AC$36="",IF(土方计算表008!$AC$37="","",土方计算表008!$AC$37),IF(土方计算表008!$AC$37="",$AC$36,$AC$36+土方计算表008!$AC$37))</f>
        <v/>
      </c>
      <c r="AD37" s="16" t="str">
        <f>IF($AD$36="",IF(土方计算表008!$AD$37="","",土方计算表008!$AD$37),IF(土方计算表008!$AD$37="",$AD$36,$AD$36+土方计算表008!$AD$37))</f>
        <v/>
      </c>
      <c r="AE37" s="16" t="str">
        <f>IF($AE$36="",IF(土方计算表008!$AE$37="","",土方计算表008!$AE$37),IF(土方计算表008!$AE$37="",$AE$36,$AE$36+土方计算表008!$AE$37))</f>
        <v/>
      </c>
      <c r="AF37" s="16" t="str">
        <f>IF($AF$36="",IF(土方计算表008!$AF$37="","",土方计算表008!$AF$37),IF(土方计算表008!$AF$37="",$AF$36,$AF$36+土方计算表008!$AF$37))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AD12B-022A-4311-9BE3-01C110F003BE}">
  <sheetPr codeName="Sheet10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281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280</v>
      </c>
      <c r="B9" s="26"/>
      <c r="C9" s="26">
        <v>8.2070000000000007</v>
      </c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282</v>
      </c>
      <c r="B10" s="28"/>
      <c r="C10" s="28">
        <v>8.6850000000000005</v>
      </c>
      <c r="D10" s="28">
        <v>1</v>
      </c>
      <c r="E10" s="30"/>
      <c r="F10" s="34">
        <v>20</v>
      </c>
      <c r="G10" s="30"/>
      <c r="H10" s="34">
        <v>60</v>
      </c>
      <c r="I10" s="30"/>
      <c r="J10" s="34">
        <v>20</v>
      </c>
      <c r="K10" s="30"/>
      <c r="L10" s="34"/>
      <c r="M10" s="30"/>
      <c r="N10" s="34"/>
      <c r="O10" s="30"/>
      <c r="P10" s="34"/>
      <c r="Q10" s="30"/>
      <c r="R10" s="30">
        <v>8.4460000000000015</v>
      </c>
      <c r="S10" s="30">
        <v>8.4460000000000015</v>
      </c>
      <c r="T10" s="30"/>
      <c r="U10" s="30"/>
      <c r="V10" s="30"/>
      <c r="W10" s="30">
        <v>8.4460000000000015</v>
      </c>
      <c r="X10" s="30"/>
      <c r="Y10" s="30"/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283</v>
      </c>
      <c r="B11" s="28"/>
      <c r="C11" s="28">
        <v>8.923</v>
      </c>
      <c r="D11" s="28">
        <v>0.34500000000002728</v>
      </c>
      <c r="E11" s="30"/>
      <c r="F11" s="34">
        <v>20</v>
      </c>
      <c r="G11" s="30"/>
      <c r="H11" s="34">
        <v>60</v>
      </c>
      <c r="I11" s="30"/>
      <c r="J11" s="34">
        <v>20</v>
      </c>
      <c r="K11" s="30"/>
      <c r="L11" s="34"/>
      <c r="M11" s="30"/>
      <c r="N11" s="34"/>
      <c r="O11" s="30"/>
      <c r="P11" s="34"/>
      <c r="Q11" s="30"/>
      <c r="R11" s="30">
        <v>3.0373800000002404</v>
      </c>
      <c r="S11" s="30">
        <v>3.0373800000002404</v>
      </c>
      <c r="T11" s="30"/>
      <c r="U11" s="30"/>
      <c r="V11" s="30"/>
      <c r="W11" s="30">
        <v>3.0373800000002404</v>
      </c>
      <c r="X11" s="30"/>
      <c r="Y11" s="30"/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284</v>
      </c>
      <c r="B12" s="28"/>
      <c r="C12" s="28">
        <v>9.8680000000000003</v>
      </c>
      <c r="D12" s="28">
        <v>3</v>
      </c>
      <c r="E12" s="30"/>
      <c r="F12" s="34">
        <v>20</v>
      </c>
      <c r="G12" s="30"/>
      <c r="H12" s="34">
        <v>60</v>
      </c>
      <c r="I12" s="30"/>
      <c r="J12" s="34">
        <v>20</v>
      </c>
      <c r="K12" s="30"/>
      <c r="L12" s="34"/>
      <c r="M12" s="30"/>
      <c r="N12" s="34"/>
      <c r="O12" s="30"/>
      <c r="P12" s="34"/>
      <c r="Q12" s="30"/>
      <c r="R12" s="30">
        <v>28.186500000000002</v>
      </c>
      <c r="S12" s="30">
        <v>28.186500000000002</v>
      </c>
      <c r="T12" s="30"/>
      <c r="U12" s="30"/>
      <c r="V12" s="30"/>
      <c r="W12" s="30">
        <v>28.186500000000002</v>
      </c>
      <c r="X12" s="30"/>
      <c r="Y12" s="30"/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285</v>
      </c>
      <c r="B13" s="28"/>
      <c r="C13" s="28">
        <v>10.055999999999999</v>
      </c>
      <c r="D13" s="28">
        <v>1</v>
      </c>
      <c r="E13" s="30"/>
      <c r="F13" s="34">
        <v>20</v>
      </c>
      <c r="G13" s="30"/>
      <c r="H13" s="34">
        <v>60</v>
      </c>
      <c r="I13" s="30"/>
      <c r="J13" s="34">
        <v>20</v>
      </c>
      <c r="K13" s="30"/>
      <c r="L13" s="34"/>
      <c r="M13" s="30"/>
      <c r="N13" s="34"/>
      <c r="O13" s="30"/>
      <c r="P13" s="34"/>
      <c r="Q13" s="30"/>
      <c r="R13" s="30">
        <v>9.9619999999999997</v>
      </c>
      <c r="S13" s="30">
        <v>9.9619999999999997</v>
      </c>
      <c r="T13" s="30"/>
      <c r="U13" s="30"/>
      <c r="V13" s="30"/>
      <c r="W13" s="30">
        <v>9.9619999999999997</v>
      </c>
      <c r="X13" s="30"/>
      <c r="Y13" s="30"/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286</v>
      </c>
      <c r="B14" s="28"/>
      <c r="C14" s="28">
        <v>10.243</v>
      </c>
      <c r="D14" s="28">
        <v>1</v>
      </c>
      <c r="E14" s="30"/>
      <c r="F14" s="34">
        <v>20</v>
      </c>
      <c r="G14" s="30"/>
      <c r="H14" s="34">
        <v>60</v>
      </c>
      <c r="I14" s="30"/>
      <c r="J14" s="34">
        <v>20</v>
      </c>
      <c r="K14" s="30"/>
      <c r="L14" s="34"/>
      <c r="M14" s="30"/>
      <c r="N14" s="34"/>
      <c r="O14" s="30"/>
      <c r="P14" s="34"/>
      <c r="Q14" s="30"/>
      <c r="R14" s="30">
        <v>10.1495</v>
      </c>
      <c r="S14" s="30">
        <v>10.1495</v>
      </c>
      <c r="T14" s="30"/>
      <c r="U14" s="30"/>
      <c r="V14" s="30"/>
      <c r="W14" s="30">
        <v>10.1495</v>
      </c>
      <c r="X14" s="30"/>
      <c r="Y14" s="30"/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287</v>
      </c>
      <c r="B15" s="28"/>
      <c r="C15" s="28">
        <v>10.366</v>
      </c>
      <c r="D15" s="28">
        <v>1</v>
      </c>
      <c r="E15" s="30"/>
      <c r="F15" s="34">
        <v>20</v>
      </c>
      <c r="G15" s="30"/>
      <c r="H15" s="34">
        <v>60</v>
      </c>
      <c r="I15" s="30"/>
      <c r="J15" s="34">
        <v>20</v>
      </c>
      <c r="K15" s="30"/>
      <c r="L15" s="34"/>
      <c r="M15" s="30"/>
      <c r="N15" s="34"/>
      <c r="O15" s="30"/>
      <c r="P15" s="34"/>
      <c r="Q15" s="30"/>
      <c r="R15" s="30">
        <v>10.304500000000001</v>
      </c>
      <c r="S15" s="30">
        <v>10.304500000000001</v>
      </c>
      <c r="T15" s="30"/>
      <c r="U15" s="30"/>
      <c r="V15" s="30"/>
      <c r="W15" s="30">
        <v>10.304500000000001</v>
      </c>
      <c r="X15" s="30"/>
      <c r="Y15" s="30"/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288</v>
      </c>
      <c r="B16" s="28"/>
      <c r="C16" s="28">
        <v>10.436</v>
      </c>
      <c r="D16" s="28">
        <v>1</v>
      </c>
      <c r="E16" s="30"/>
      <c r="F16" s="34">
        <v>20</v>
      </c>
      <c r="G16" s="30"/>
      <c r="H16" s="34">
        <v>60</v>
      </c>
      <c r="I16" s="30"/>
      <c r="J16" s="34">
        <v>20</v>
      </c>
      <c r="K16" s="30"/>
      <c r="L16" s="34"/>
      <c r="M16" s="30"/>
      <c r="N16" s="34"/>
      <c r="O16" s="30"/>
      <c r="P16" s="34"/>
      <c r="Q16" s="30"/>
      <c r="R16" s="30">
        <v>10.401</v>
      </c>
      <c r="S16" s="30">
        <v>10.401</v>
      </c>
      <c r="T16" s="30"/>
      <c r="U16" s="30"/>
      <c r="V16" s="30"/>
      <c r="W16" s="30">
        <v>10.401</v>
      </c>
      <c r="X16" s="30"/>
      <c r="Y16" s="30"/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289</v>
      </c>
      <c r="B17" s="28"/>
      <c r="C17" s="28">
        <v>10.795999999999999</v>
      </c>
      <c r="D17" s="28">
        <v>1</v>
      </c>
      <c r="E17" s="30"/>
      <c r="F17" s="34">
        <v>20</v>
      </c>
      <c r="G17" s="30"/>
      <c r="H17" s="34">
        <v>60</v>
      </c>
      <c r="I17" s="30"/>
      <c r="J17" s="34">
        <v>20</v>
      </c>
      <c r="K17" s="30"/>
      <c r="L17" s="34"/>
      <c r="M17" s="30"/>
      <c r="N17" s="34"/>
      <c r="O17" s="30"/>
      <c r="P17" s="34"/>
      <c r="Q17" s="30"/>
      <c r="R17" s="30">
        <v>10.616</v>
      </c>
      <c r="S17" s="30">
        <v>10.616</v>
      </c>
      <c r="T17" s="30"/>
      <c r="U17" s="30"/>
      <c r="V17" s="30"/>
      <c r="W17" s="30">
        <v>10.616</v>
      </c>
      <c r="X17" s="30"/>
      <c r="Y17" s="30"/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290</v>
      </c>
      <c r="B18" s="28"/>
      <c r="C18" s="28">
        <v>10.731999999999999</v>
      </c>
      <c r="D18" s="28">
        <v>1</v>
      </c>
      <c r="E18" s="30"/>
      <c r="F18" s="34">
        <v>20</v>
      </c>
      <c r="G18" s="30"/>
      <c r="H18" s="34">
        <v>60</v>
      </c>
      <c r="I18" s="30"/>
      <c r="J18" s="34">
        <v>20</v>
      </c>
      <c r="K18" s="30"/>
      <c r="L18" s="34"/>
      <c r="M18" s="30"/>
      <c r="N18" s="34"/>
      <c r="O18" s="30"/>
      <c r="P18" s="34"/>
      <c r="Q18" s="30"/>
      <c r="R18" s="30">
        <v>10.763999999999999</v>
      </c>
      <c r="S18" s="30">
        <v>10.763999999999999</v>
      </c>
      <c r="T18" s="30"/>
      <c r="U18" s="30"/>
      <c r="V18" s="30"/>
      <c r="W18" s="30">
        <v>10.763999999999999</v>
      </c>
      <c r="X18" s="30"/>
      <c r="Y18" s="30"/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291</v>
      </c>
      <c r="B19" s="28"/>
      <c r="C19" s="28">
        <v>10.510999999999999</v>
      </c>
      <c r="D19" s="28">
        <v>1</v>
      </c>
      <c r="E19" s="30"/>
      <c r="F19" s="34">
        <v>20</v>
      </c>
      <c r="G19" s="30"/>
      <c r="H19" s="34">
        <v>60</v>
      </c>
      <c r="I19" s="30"/>
      <c r="J19" s="34">
        <v>20</v>
      </c>
      <c r="K19" s="30"/>
      <c r="L19" s="34"/>
      <c r="M19" s="30"/>
      <c r="N19" s="34"/>
      <c r="O19" s="30"/>
      <c r="P19" s="34"/>
      <c r="Q19" s="30"/>
      <c r="R19" s="30">
        <v>10.621499999999999</v>
      </c>
      <c r="S19" s="30">
        <v>10.621499999999999</v>
      </c>
      <c r="T19" s="30"/>
      <c r="U19" s="30"/>
      <c r="V19" s="30"/>
      <c r="W19" s="30">
        <v>10.621499999999999</v>
      </c>
      <c r="X19" s="30"/>
      <c r="Y19" s="30"/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292</v>
      </c>
      <c r="B20" s="28"/>
      <c r="C20" s="28">
        <v>10.512</v>
      </c>
      <c r="D20" s="28">
        <v>1</v>
      </c>
      <c r="E20" s="30"/>
      <c r="F20" s="34">
        <v>20</v>
      </c>
      <c r="G20" s="30"/>
      <c r="H20" s="34">
        <v>60</v>
      </c>
      <c r="I20" s="30"/>
      <c r="J20" s="34">
        <v>20</v>
      </c>
      <c r="K20" s="30"/>
      <c r="L20" s="34"/>
      <c r="M20" s="30"/>
      <c r="N20" s="34"/>
      <c r="O20" s="30"/>
      <c r="P20" s="34"/>
      <c r="Q20" s="30"/>
      <c r="R20" s="30">
        <v>10.5115</v>
      </c>
      <c r="S20" s="30">
        <v>10.5115</v>
      </c>
      <c r="T20" s="30"/>
      <c r="U20" s="30"/>
      <c r="V20" s="30"/>
      <c r="W20" s="30">
        <v>10.5115</v>
      </c>
      <c r="X20" s="30"/>
      <c r="Y20" s="30"/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293</v>
      </c>
      <c r="B21" s="28"/>
      <c r="C21" s="28">
        <v>10.525</v>
      </c>
      <c r="D21" s="28">
        <v>1</v>
      </c>
      <c r="E21" s="30"/>
      <c r="F21" s="34">
        <v>20</v>
      </c>
      <c r="G21" s="30"/>
      <c r="H21" s="34">
        <v>60</v>
      </c>
      <c r="I21" s="30"/>
      <c r="J21" s="34">
        <v>20</v>
      </c>
      <c r="K21" s="30"/>
      <c r="L21" s="34"/>
      <c r="M21" s="30"/>
      <c r="N21" s="34"/>
      <c r="O21" s="30"/>
      <c r="P21" s="34"/>
      <c r="Q21" s="30"/>
      <c r="R21" s="30">
        <v>10.5185</v>
      </c>
      <c r="S21" s="30">
        <v>10.5185</v>
      </c>
      <c r="T21" s="30"/>
      <c r="U21" s="30"/>
      <c r="V21" s="30"/>
      <c r="W21" s="30">
        <v>10.5185</v>
      </c>
      <c r="X21" s="30"/>
      <c r="Y21" s="30"/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294</v>
      </c>
      <c r="B22" s="28"/>
      <c r="C22" s="28">
        <v>10.531000000000001</v>
      </c>
      <c r="D22" s="28">
        <v>2</v>
      </c>
      <c r="E22" s="30"/>
      <c r="F22" s="34">
        <v>20</v>
      </c>
      <c r="G22" s="30"/>
      <c r="H22" s="34">
        <v>60</v>
      </c>
      <c r="I22" s="30"/>
      <c r="J22" s="34">
        <v>20</v>
      </c>
      <c r="K22" s="30"/>
      <c r="L22" s="34"/>
      <c r="M22" s="30"/>
      <c r="N22" s="34"/>
      <c r="O22" s="30"/>
      <c r="P22" s="34"/>
      <c r="Q22" s="30"/>
      <c r="R22" s="30">
        <v>21.056000000000001</v>
      </c>
      <c r="S22" s="30">
        <v>21.056000000000001</v>
      </c>
      <c r="T22" s="30"/>
      <c r="U22" s="30"/>
      <c r="V22" s="30"/>
      <c r="W22" s="30">
        <v>21.056000000000001</v>
      </c>
      <c r="X22" s="30"/>
      <c r="Y22" s="30"/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295</v>
      </c>
      <c r="B23" s="28"/>
      <c r="C23" s="28">
        <v>10.532999999999999</v>
      </c>
      <c r="D23" s="28">
        <v>1</v>
      </c>
      <c r="E23" s="30"/>
      <c r="F23" s="34">
        <v>20</v>
      </c>
      <c r="G23" s="30"/>
      <c r="H23" s="34">
        <v>60</v>
      </c>
      <c r="I23" s="30"/>
      <c r="J23" s="34">
        <v>20</v>
      </c>
      <c r="K23" s="30"/>
      <c r="L23" s="34"/>
      <c r="M23" s="30"/>
      <c r="N23" s="34"/>
      <c r="O23" s="30"/>
      <c r="P23" s="34"/>
      <c r="Q23" s="30"/>
      <c r="R23" s="30">
        <v>10.532</v>
      </c>
      <c r="S23" s="30">
        <v>10.532</v>
      </c>
      <c r="T23" s="30"/>
      <c r="U23" s="30"/>
      <c r="V23" s="30"/>
      <c r="W23" s="30">
        <v>10.532</v>
      </c>
      <c r="X23" s="30"/>
      <c r="Y23" s="30"/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296</v>
      </c>
      <c r="B24" s="28"/>
      <c r="C24" s="28">
        <v>10.41</v>
      </c>
      <c r="D24" s="28">
        <v>5</v>
      </c>
      <c r="E24" s="30"/>
      <c r="F24" s="34">
        <v>20</v>
      </c>
      <c r="G24" s="30"/>
      <c r="H24" s="34">
        <v>60</v>
      </c>
      <c r="I24" s="30"/>
      <c r="J24" s="34">
        <v>20</v>
      </c>
      <c r="K24" s="30"/>
      <c r="L24" s="34"/>
      <c r="M24" s="30"/>
      <c r="N24" s="34"/>
      <c r="O24" s="30"/>
      <c r="P24" s="34"/>
      <c r="Q24" s="30"/>
      <c r="R24" s="30">
        <v>52.357499999999995</v>
      </c>
      <c r="S24" s="30">
        <v>52.357499999999995</v>
      </c>
      <c r="T24" s="30"/>
      <c r="U24" s="30"/>
      <c r="V24" s="30"/>
      <c r="W24" s="30">
        <v>52.357499999999995</v>
      </c>
      <c r="X24" s="30"/>
      <c r="Y24" s="30"/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297</v>
      </c>
      <c r="B25" s="28"/>
      <c r="C25" s="28">
        <v>10.384</v>
      </c>
      <c r="D25" s="28">
        <v>1</v>
      </c>
      <c r="E25" s="30"/>
      <c r="F25" s="34">
        <v>20</v>
      </c>
      <c r="G25" s="30"/>
      <c r="H25" s="34">
        <v>60</v>
      </c>
      <c r="I25" s="30"/>
      <c r="J25" s="34">
        <v>20</v>
      </c>
      <c r="K25" s="30"/>
      <c r="L25" s="34"/>
      <c r="M25" s="30"/>
      <c r="N25" s="34"/>
      <c r="O25" s="30"/>
      <c r="P25" s="34"/>
      <c r="Q25" s="30"/>
      <c r="R25" s="30">
        <v>10.397</v>
      </c>
      <c r="S25" s="30">
        <v>10.397</v>
      </c>
      <c r="T25" s="30"/>
      <c r="U25" s="30"/>
      <c r="V25" s="30"/>
      <c r="W25" s="30">
        <v>10.397</v>
      </c>
      <c r="X25" s="30"/>
      <c r="Y25" s="30"/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298</v>
      </c>
      <c r="B26" s="28"/>
      <c r="C26" s="28">
        <v>10.504</v>
      </c>
      <c r="D26" s="28">
        <v>1</v>
      </c>
      <c r="E26" s="30"/>
      <c r="F26" s="34">
        <v>20</v>
      </c>
      <c r="G26" s="30"/>
      <c r="H26" s="34">
        <v>60</v>
      </c>
      <c r="I26" s="30"/>
      <c r="J26" s="34">
        <v>20</v>
      </c>
      <c r="K26" s="30"/>
      <c r="L26" s="34"/>
      <c r="M26" s="30"/>
      <c r="N26" s="34"/>
      <c r="O26" s="30"/>
      <c r="P26" s="34"/>
      <c r="Q26" s="30"/>
      <c r="R26" s="30">
        <v>10.443999999999999</v>
      </c>
      <c r="S26" s="30">
        <v>10.443999999999999</v>
      </c>
      <c r="T26" s="30"/>
      <c r="U26" s="30"/>
      <c r="V26" s="30"/>
      <c r="W26" s="30">
        <v>10.443999999999999</v>
      </c>
      <c r="X26" s="30"/>
      <c r="Y26" s="30"/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299</v>
      </c>
      <c r="B27" s="28"/>
      <c r="C27" s="28">
        <v>10.728</v>
      </c>
      <c r="D27" s="28">
        <v>1</v>
      </c>
      <c r="E27" s="30"/>
      <c r="F27" s="34">
        <v>20</v>
      </c>
      <c r="G27" s="30"/>
      <c r="H27" s="34">
        <v>60</v>
      </c>
      <c r="I27" s="30"/>
      <c r="J27" s="34">
        <v>20</v>
      </c>
      <c r="K27" s="30"/>
      <c r="L27" s="34"/>
      <c r="M27" s="30"/>
      <c r="N27" s="34"/>
      <c r="O27" s="30"/>
      <c r="P27" s="34"/>
      <c r="Q27" s="30"/>
      <c r="R27" s="30">
        <v>10.616</v>
      </c>
      <c r="S27" s="30">
        <v>10.616</v>
      </c>
      <c r="T27" s="30"/>
      <c r="U27" s="30"/>
      <c r="V27" s="30"/>
      <c r="W27" s="30">
        <v>10.616</v>
      </c>
      <c r="X27" s="30"/>
      <c r="Y27" s="30"/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300</v>
      </c>
      <c r="B28" s="28"/>
      <c r="C28" s="28">
        <v>10.353999999999999</v>
      </c>
      <c r="D28" s="28">
        <v>1</v>
      </c>
      <c r="E28" s="30"/>
      <c r="F28" s="34">
        <v>20</v>
      </c>
      <c r="G28" s="30"/>
      <c r="H28" s="34">
        <v>60</v>
      </c>
      <c r="I28" s="30"/>
      <c r="J28" s="34">
        <v>20</v>
      </c>
      <c r="K28" s="30"/>
      <c r="L28" s="34"/>
      <c r="M28" s="30"/>
      <c r="N28" s="34"/>
      <c r="O28" s="30"/>
      <c r="P28" s="34"/>
      <c r="Q28" s="30"/>
      <c r="R28" s="30">
        <v>10.541</v>
      </c>
      <c r="S28" s="30">
        <v>10.541</v>
      </c>
      <c r="T28" s="30"/>
      <c r="U28" s="30"/>
      <c r="V28" s="30"/>
      <c r="W28" s="30">
        <v>10.541</v>
      </c>
      <c r="X28" s="30"/>
      <c r="Y28" s="30"/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301</v>
      </c>
      <c r="B29" s="28"/>
      <c r="C29" s="28">
        <v>10.461</v>
      </c>
      <c r="D29" s="28">
        <v>1</v>
      </c>
      <c r="E29" s="30"/>
      <c r="F29" s="34">
        <v>20</v>
      </c>
      <c r="G29" s="30"/>
      <c r="H29" s="34">
        <v>60</v>
      </c>
      <c r="I29" s="30"/>
      <c r="J29" s="34">
        <v>20</v>
      </c>
      <c r="K29" s="30"/>
      <c r="L29" s="34"/>
      <c r="M29" s="30"/>
      <c r="N29" s="34"/>
      <c r="O29" s="30"/>
      <c r="P29" s="34"/>
      <c r="Q29" s="30"/>
      <c r="R29" s="30">
        <v>10.407499999999999</v>
      </c>
      <c r="S29" s="30">
        <v>10.407499999999999</v>
      </c>
      <c r="T29" s="30"/>
      <c r="U29" s="30"/>
      <c r="V29" s="30"/>
      <c r="W29" s="30">
        <v>10.407499999999999</v>
      </c>
      <c r="X29" s="30"/>
      <c r="Y29" s="30"/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302</v>
      </c>
      <c r="B30" s="28"/>
      <c r="C30" s="28">
        <v>10.663</v>
      </c>
      <c r="D30" s="28">
        <v>1</v>
      </c>
      <c r="E30" s="30"/>
      <c r="F30" s="34">
        <v>20</v>
      </c>
      <c r="G30" s="30"/>
      <c r="H30" s="34">
        <v>60</v>
      </c>
      <c r="I30" s="30"/>
      <c r="J30" s="34">
        <v>20</v>
      </c>
      <c r="K30" s="30"/>
      <c r="L30" s="34"/>
      <c r="M30" s="30"/>
      <c r="N30" s="34"/>
      <c r="O30" s="30"/>
      <c r="P30" s="34"/>
      <c r="Q30" s="30"/>
      <c r="R30" s="30">
        <v>10.562000000000001</v>
      </c>
      <c r="S30" s="30">
        <v>10.562000000000001</v>
      </c>
      <c r="T30" s="30"/>
      <c r="U30" s="30"/>
      <c r="V30" s="30"/>
      <c r="W30" s="30">
        <v>10.562000000000001</v>
      </c>
      <c r="X30" s="30"/>
      <c r="Y30" s="30"/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303</v>
      </c>
      <c r="B31" s="28"/>
      <c r="C31" s="28">
        <v>10.824999999999999</v>
      </c>
      <c r="D31" s="28">
        <v>1</v>
      </c>
      <c r="E31" s="30"/>
      <c r="F31" s="34">
        <v>20</v>
      </c>
      <c r="G31" s="30"/>
      <c r="H31" s="34">
        <v>60</v>
      </c>
      <c r="I31" s="30"/>
      <c r="J31" s="34">
        <v>20</v>
      </c>
      <c r="K31" s="30"/>
      <c r="L31" s="34"/>
      <c r="M31" s="30"/>
      <c r="N31" s="34"/>
      <c r="O31" s="30"/>
      <c r="P31" s="34"/>
      <c r="Q31" s="30"/>
      <c r="R31" s="30">
        <v>10.744</v>
      </c>
      <c r="S31" s="30">
        <v>10.744</v>
      </c>
      <c r="T31" s="30"/>
      <c r="U31" s="30"/>
      <c r="V31" s="30"/>
      <c r="W31" s="30">
        <v>10.744</v>
      </c>
      <c r="X31" s="30"/>
      <c r="Y31" s="30"/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304</v>
      </c>
      <c r="B32" s="28"/>
      <c r="C32" s="28">
        <v>10.877000000000001</v>
      </c>
      <c r="D32" s="28">
        <v>1</v>
      </c>
      <c r="E32" s="30"/>
      <c r="F32" s="34">
        <v>20</v>
      </c>
      <c r="G32" s="30"/>
      <c r="H32" s="34">
        <v>60</v>
      </c>
      <c r="I32" s="30"/>
      <c r="J32" s="34">
        <v>20</v>
      </c>
      <c r="K32" s="30"/>
      <c r="L32" s="34"/>
      <c r="M32" s="30"/>
      <c r="N32" s="34"/>
      <c r="O32" s="30"/>
      <c r="P32" s="34"/>
      <c r="Q32" s="30"/>
      <c r="R32" s="30">
        <v>10.850999999999999</v>
      </c>
      <c r="S32" s="30">
        <v>10.850999999999999</v>
      </c>
      <c r="T32" s="30"/>
      <c r="U32" s="30"/>
      <c r="V32" s="30"/>
      <c r="W32" s="30">
        <v>10.850999999999999</v>
      </c>
      <c r="X32" s="30"/>
      <c r="Y32" s="30"/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305</v>
      </c>
      <c r="B33" s="28"/>
      <c r="C33" s="28">
        <v>10.592000000000001</v>
      </c>
      <c r="D33" s="28">
        <v>3</v>
      </c>
      <c r="E33" s="30"/>
      <c r="F33" s="34">
        <v>20</v>
      </c>
      <c r="G33" s="30"/>
      <c r="H33" s="34">
        <v>60</v>
      </c>
      <c r="I33" s="30"/>
      <c r="J33" s="34">
        <v>20</v>
      </c>
      <c r="K33" s="30"/>
      <c r="L33" s="34"/>
      <c r="M33" s="30"/>
      <c r="N33" s="34"/>
      <c r="O33" s="30"/>
      <c r="P33" s="34"/>
      <c r="Q33" s="30"/>
      <c r="R33" s="30">
        <v>32.203500000000005</v>
      </c>
      <c r="S33" s="30">
        <v>32.203500000000005</v>
      </c>
      <c r="T33" s="30"/>
      <c r="U33" s="30"/>
      <c r="V33" s="30"/>
      <c r="W33" s="30">
        <v>32.203500000000005</v>
      </c>
      <c r="X33" s="30"/>
      <c r="Y33" s="30"/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306</v>
      </c>
      <c r="B34" s="28"/>
      <c r="C34" s="28">
        <v>10.516</v>
      </c>
      <c r="D34" s="28">
        <v>1</v>
      </c>
      <c r="E34" s="30"/>
      <c r="F34" s="34">
        <v>20</v>
      </c>
      <c r="G34" s="30"/>
      <c r="H34" s="34">
        <v>60</v>
      </c>
      <c r="I34" s="30"/>
      <c r="J34" s="34">
        <v>20</v>
      </c>
      <c r="K34" s="30"/>
      <c r="L34" s="34"/>
      <c r="M34" s="30"/>
      <c r="N34" s="34"/>
      <c r="O34" s="30"/>
      <c r="P34" s="34"/>
      <c r="Q34" s="30"/>
      <c r="R34" s="30">
        <v>10.554</v>
      </c>
      <c r="S34" s="30">
        <v>10.554</v>
      </c>
      <c r="T34" s="30"/>
      <c r="U34" s="30"/>
      <c r="V34" s="30"/>
      <c r="W34" s="30">
        <v>10.554</v>
      </c>
      <c r="X34" s="30"/>
      <c r="Y34" s="30"/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307</v>
      </c>
      <c r="B35" s="28"/>
      <c r="C35" s="28">
        <v>10.457000000000001</v>
      </c>
      <c r="D35" s="28">
        <v>1</v>
      </c>
      <c r="E35" s="30"/>
      <c r="F35" s="34">
        <v>20</v>
      </c>
      <c r="G35" s="30"/>
      <c r="H35" s="34">
        <v>60</v>
      </c>
      <c r="I35" s="30"/>
      <c r="J35" s="34">
        <v>20</v>
      </c>
      <c r="K35" s="30"/>
      <c r="L35" s="34"/>
      <c r="M35" s="30"/>
      <c r="N35" s="34"/>
      <c r="O35" s="30"/>
      <c r="P35" s="34"/>
      <c r="Q35" s="30"/>
      <c r="R35" s="30">
        <v>10.486499999999999</v>
      </c>
      <c r="S35" s="30">
        <v>10.486499999999999</v>
      </c>
      <c r="T35" s="30"/>
      <c r="U35" s="30"/>
      <c r="V35" s="30"/>
      <c r="W35" s="30">
        <v>10.486499999999999</v>
      </c>
      <c r="X35" s="30"/>
      <c r="Y35" s="30"/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 t="str">
        <f>IF(SUM(E9:E35)=0,"",SUM(E9:E35))</f>
        <v/>
      </c>
      <c r="F36" s="22"/>
      <c r="G36" s="31" t="str">
        <f>IF(SUM(G9:G35)=0,"",SUM(G9:G35))</f>
        <v/>
      </c>
      <c r="H36" s="22"/>
      <c r="I36" s="31" t="str">
        <f>IF(SUM(I9:I35)=0,"",SUM(I9:I35))</f>
        <v/>
      </c>
      <c r="J36" s="22"/>
      <c r="K36" s="31" t="str">
        <f>IF(SUM(K9:K35)=0,"",SUM(K9:K35))</f>
        <v/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355.27038000000022</v>
      </c>
      <c r="S36" s="31">
        <f t="shared" si="0"/>
        <v>355.27038000000022</v>
      </c>
      <c r="T36" s="31" t="str">
        <f t="shared" si="0"/>
        <v/>
      </c>
      <c r="U36" s="31" t="str">
        <f t="shared" si="0"/>
        <v/>
      </c>
      <c r="V36" s="31" t="str">
        <f t="shared" si="0"/>
        <v/>
      </c>
      <c r="W36" s="31">
        <f t="shared" si="0"/>
        <v>355.27038000000022</v>
      </c>
      <c r="X36" s="31" t="str">
        <f t="shared" si="0"/>
        <v/>
      </c>
      <c r="Y36" s="31" t="str">
        <f t="shared" si="0"/>
        <v/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IF($E$36="",IF(土方计算表009!$E$37="","",土方计算表009!$E$37),IF(土方计算表009!$E$37="",$E$36,$E$36+土方计算表009!$E$37))</f>
        <v>954.49608550000016</v>
      </c>
      <c r="F37" s="16"/>
      <c r="G37" s="32">
        <f>IF($G$36="",IF(土方计算表009!$G$37="","",土方计算表009!$G$37),IF(土方计算表009!$G$37="",$G$36,$G$36+土方计算表009!$G$37))</f>
        <v>190.89921710000004</v>
      </c>
      <c r="H37" s="16"/>
      <c r="I37" s="32">
        <f>IF($I$36="",IF(土方计算表009!$I$37="","",土方计算表009!$I$37),IF(土方计算表009!$I$37="",$I$36,$I$36+土方计算表009!$I$37))</f>
        <v>572.69765130000008</v>
      </c>
      <c r="J37" s="16"/>
      <c r="K37" s="32">
        <f>IF($K$36="",IF(土方计算表009!$K$37="","",土方计算表009!$K$37),IF(土方计算表009!$K$37="",$K$36,$K$36+土方计算表009!$K$37))</f>
        <v>190.89921710000004</v>
      </c>
      <c r="L37" s="16"/>
      <c r="M37" s="32" t="str">
        <f>IF($M$36="",IF(土方计算表009!$M$37="","",土方计算表009!$M$37),IF(土方计算表009!$M$37="",$M$36,$M$36+土方计算表009!$M$37))</f>
        <v/>
      </c>
      <c r="N37" s="16"/>
      <c r="O37" s="32" t="str">
        <f>IF($O$36="",IF(土方计算表009!$O$37="","",土方计算表009!$O$37),IF(土方计算表009!$O$37="",$O$36,$O$36+土方计算表009!$O$37))</f>
        <v/>
      </c>
      <c r="P37" s="16"/>
      <c r="Q37" s="32" t="str">
        <f>IF($Q$36="",IF(土方计算表009!$Q$37="","",土方计算表009!$Q$37),IF(土方计算表009!$Q$37="",$Q$36,$Q$36+土方计算表009!$Q$37))</f>
        <v/>
      </c>
      <c r="R37" s="32">
        <f>IF($R$36="",IF(土方计算表009!$R$37="","",土方计算表009!$R$37),IF(土方计算表009!$R$37="",$R$36,$R$36+土方计算表009!$R$37))</f>
        <v>3071.7878249999999</v>
      </c>
      <c r="S37" s="32">
        <f>IF($S$36="",IF(土方计算表009!$S$37="","",土方计算表009!$S$37),IF(土方计算表009!$S$37="",$S$36,$S$36+土方计算表009!$S$37))</f>
        <v>3071.7878249999999</v>
      </c>
      <c r="T37" s="32" t="str">
        <f>IF($T$36="",IF(土方计算表009!$T$37="","",土方计算表009!$T$37),IF(土方计算表009!$T$37="",$T$36,$T$36+土方计算表009!$T$37))</f>
        <v/>
      </c>
      <c r="U37" s="32">
        <f>IF($U$36="",IF(土方计算表009!$U$37="","",土方计算表009!$U$37),IF(土方计算表009!$U$37="",$U$36,$U$36+土方计算表009!$U$37))</f>
        <v>62.425165000000014</v>
      </c>
      <c r="V37" s="32" t="str">
        <f>IF($V$36="",IF(土方计算表009!$V$37="","",土方计算表009!$V$37),IF(土方计算表009!$V$37="",$V$36,$V$36+土方计算表009!$V$37))</f>
        <v/>
      </c>
      <c r="W37" s="32">
        <f>IF($W$36="",IF(土方计算表009!$W$37="","",土方计算表009!$W$37),IF(土方计算表009!$W$37="",$W$36,$W$36+土方计算表009!$W$37))</f>
        <v>3009.3626600000002</v>
      </c>
      <c r="X37" s="32" t="str">
        <f>IF($X$36="",IF(土方计算表009!$X$37="","",土方计算表009!$X$37),IF(土方计算表009!$X$37="",$X$36,$X$36+土方计算表009!$X$37))</f>
        <v/>
      </c>
      <c r="Y37" s="32">
        <f>IF($Y$36="",IF(土方计算表009!$Y$37="","",土方计算表009!$Y$37),IF(土方计算表009!$Y$37="",$Y$36,$Y$36+土方计算表009!$Y$37))</f>
        <v>892.07092050000006</v>
      </c>
      <c r="Z37" s="32" t="str">
        <f>IF($Z$36="",IF(土方计算表009!$Z$37="","",土方计算表009!$Z$37),IF(土方计算表009!$Z$37="",$Z$36,$Z$36+土方计算表009!$Z$37))</f>
        <v/>
      </c>
      <c r="AA37" s="17"/>
      <c r="AB37" s="16" t="str">
        <f>IF($AB$36="",IF(土方计算表009!$AB$37="","",土方计算表009!$AB$37),IF(土方计算表009!$AB$37="",$AB$36,$AB$36+土方计算表009!$AB$37))</f>
        <v/>
      </c>
      <c r="AC37" s="16" t="str">
        <f>IF($AC$36="",IF(土方计算表009!$AC$37="","",土方计算表009!$AC$37),IF(土方计算表009!$AC$37="",$AC$36,$AC$36+土方计算表009!$AC$37))</f>
        <v/>
      </c>
      <c r="AD37" s="16" t="str">
        <f>IF($AD$36="",IF(土方计算表009!$AD$37="","",土方计算表009!$AD$37),IF(土方计算表009!$AD$37="",$AD$36,$AD$36+土方计算表009!$AD$37))</f>
        <v/>
      </c>
      <c r="AE37" s="16" t="str">
        <f>IF($AE$36="",IF(土方计算表009!$AE$37="","",土方计算表009!$AE$37),IF(土方计算表009!$AE$37="",$AE$36,$AE$36+土方计算表009!$AE$37))</f>
        <v/>
      </c>
      <c r="AF37" s="16" t="str">
        <f>IF($AF$36="",IF(土方计算表009!$AF$37="","",土方计算表009!$AF$37),IF(土方计算表009!$AF$37="",$AF$36,$AF$36+土方计算表009!$AF$37))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BEDEA-C683-4E50-BC70-2DC77C131976}">
  <sheetPr codeName="Sheet11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308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307</v>
      </c>
      <c r="B9" s="26"/>
      <c r="C9" s="26">
        <v>10.457000000000001</v>
      </c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309</v>
      </c>
      <c r="B10" s="28"/>
      <c r="C10" s="28">
        <v>10.404</v>
      </c>
      <c r="D10" s="28">
        <v>1</v>
      </c>
      <c r="E10" s="30"/>
      <c r="F10" s="34">
        <v>20</v>
      </c>
      <c r="G10" s="30"/>
      <c r="H10" s="34">
        <v>60</v>
      </c>
      <c r="I10" s="30"/>
      <c r="J10" s="34">
        <v>20</v>
      </c>
      <c r="K10" s="30"/>
      <c r="L10" s="34"/>
      <c r="M10" s="30"/>
      <c r="N10" s="34"/>
      <c r="O10" s="30"/>
      <c r="P10" s="34"/>
      <c r="Q10" s="30"/>
      <c r="R10" s="30">
        <v>10.4305</v>
      </c>
      <c r="S10" s="30">
        <v>10.4305</v>
      </c>
      <c r="T10" s="30"/>
      <c r="U10" s="30"/>
      <c r="V10" s="30"/>
      <c r="W10" s="30">
        <v>10.4305</v>
      </c>
      <c r="X10" s="30"/>
      <c r="Y10" s="30"/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310</v>
      </c>
      <c r="B11" s="28"/>
      <c r="C11" s="28">
        <v>10.394</v>
      </c>
      <c r="D11" s="28">
        <v>1</v>
      </c>
      <c r="E11" s="30"/>
      <c r="F11" s="34">
        <v>20</v>
      </c>
      <c r="G11" s="30"/>
      <c r="H11" s="34">
        <v>60</v>
      </c>
      <c r="I11" s="30"/>
      <c r="J11" s="34">
        <v>20</v>
      </c>
      <c r="K11" s="30"/>
      <c r="L11" s="34"/>
      <c r="M11" s="30"/>
      <c r="N11" s="34"/>
      <c r="O11" s="30"/>
      <c r="P11" s="34"/>
      <c r="Q11" s="30"/>
      <c r="R11" s="30">
        <v>10.399000000000001</v>
      </c>
      <c r="S11" s="30">
        <v>10.399000000000001</v>
      </c>
      <c r="T11" s="30"/>
      <c r="U11" s="30"/>
      <c r="V11" s="30"/>
      <c r="W11" s="30">
        <v>10.399000000000001</v>
      </c>
      <c r="X11" s="30"/>
      <c r="Y11" s="30"/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311</v>
      </c>
      <c r="B12" s="28"/>
      <c r="C12" s="28">
        <v>10.346</v>
      </c>
      <c r="D12" s="28">
        <v>2</v>
      </c>
      <c r="E12" s="30"/>
      <c r="F12" s="34">
        <v>20</v>
      </c>
      <c r="G12" s="30"/>
      <c r="H12" s="34">
        <v>60</v>
      </c>
      <c r="I12" s="30"/>
      <c r="J12" s="34">
        <v>20</v>
      </c>
      <c r="K12" s="30"/>
      <c r="L12" s="34"/>
      <c r="M12" s="30"/>
      <c r="N12" s="34"/>
      <c r="O12" s="30"/>
      <c r="P12" s="34"/>
      <c r="Q12" s="30"/>
      <c r="R12" s="30">
        <v>20.740000000000002</v>
      </c>
      <c r="S12" s="30">
        <v>20.740000000000002</v>
      </c>
      <c r="T12" s="30"/>
      <c r="U12" s="30"/>
      <c r="V12" s="30"/>
      <c r="W12" s="30">
        <v>20.740000000000002</v>
      </c>
      <c r="X12" s="30"/>
      <c r="Y12" s="30"/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312</v>
      </c>
      <c r="B13" s="28"/>
      <c r="C13" s="28">
        <v>10.311999999999999</v>
      </c>
      <c r="D13" s="28">
        <v>1</v>
      </c>
      <c r="E13" s="30"/>
      <c r="F13" s="34">
        <v>20</v>
      </c>
      <c r="G13" s="30"/>
      <c r="H13" s="34">
        <v>60</v>
      </c>
      <c r="I13" s="30"/>
      <c r="J13" s="34">
        <v>20</v>
      </c>
      <c r="K13" s="30"/>
      <c r="L13" s="34"/>
      <c r="M13" s="30"/>
      <c r="N13" s="34"/>
      <c r="O13" s="30"/>
      <c r="P13" s="34"/>
      <c r="Q13" s="30"/>
      <c r="R13" s="30">
        <v>10.329000000000001</v>
      </c>
      <c r="S13" s="30">
        <v>10.329000000000001</v>
      </c>
      <c r="T13" s="30"/>
      <c r="U13" s="30"/>
      <c r="V13" s="30"/>
      <c r="W13" s="30">
        <v>10.329000000000001</v>
      </c>
      <c r="X13" s="30"/>
      <c r="Y13" s="30"/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313</v>
      </c>
      <c r="B14" s="28"/>
      <c r="C14" s="28">
        <v>10.286</v>
      </c>
      <c r="D14" s="28">
        <v>1</v>
      </c>
      <c r="E14" s="30"/>
      <c r="F14" s="34">
        <v>20</v>
      </c>
      <c r="G14" s="30"/>
      <c r="H14" s="34">
        <v>60</v>
      </c>
      <c r="I14" s="30"/>
      <c r="J14" s="34">
        <v>20</v>
      </c>
      <c r="K14" s="30"/>
      <c r="L14" s="34"/>
      <c r="M14" s="30"/>
      <c r="N14" s="34"/>
      <c r="O14" s="30"/>
      <c r="P14" s="34"/>
      <c r="Q14" s="30"/>
      <c r="R14" s="30">
        <v>10.298999999999999</v>
      </c>
      <c r="S14" s="30">
        <v>10.298999999999999</v>
      </c>
      <c r="T14" s="30"/>
      <c r="U14" s="30"/>
      <c r="V14" s="30"/>
      <c r="W14" s="30">
        <v>10.298999999999999</v>
      </c>
      <c r="X14" s="30"/>
      <c r="Y14" s="30"/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314</v>
      </c>
      <c r="B15" s="28"/>
      <c r="C15" s="28">
        <v>10.263</v>
      </c>
      <c r="D15" s="28">
        <v>1</v>
      </c>
      <c r="E15" s="30"/>
      <c r="F15" s="34">
        <v>20</v>
      </c>
      <c r="G15" s="30"/>
      <c r="H15" s="34">
        <v>60</v>
      </c>
      <c r="I15" s="30"/>
      <c r="J15" s="34">
        <v>20</v>
      </c>
      <c r="K15" s="30"/>
      <c r="L15" s="34"/>
      <c r="M15" s="30"/>
      <c r="N15" s="34"/>
      <c r="O15" s="30"/>
      <c r="P15" s="34"/>
      <c r="Q15" s="30"/>
      <c r="R15" s="30">
        <v>10.2745</v>
      </c>
      <c r="S15" s="30">
        <v>10.2745</v>
      </c>
      <c r="T15" s="30"/>
      <c r="U15" s="30"/>
      <c r="V15" s="30"/>
      <c r="W15" s="30">
        <v>10.2745</v>
      </c>
      <c r="X15" s="30"/>
      <c r="Y15" s="30"/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315</v>
      </c>
      <c r="B16" s="28"/>
      <c r="C16" s="28">
        <v>10.242000000000001</v>
      </c>
      <c r="D16" s="28">
        <v>1</v>
      </c>
      <c r="E16" s="30"/>
      <c r="F16" s="34">
        <v>20</v>
      </c>
      <c r="G16" s="30"/>
      <c r="H16" s="34">
        <v>60</v>
      </c>
      <c r="I16" s="30"/>
      <c r="J16" s="34">
        <v>20</v>
      </c>
      <c r="K16" s="30"/>
      <c r="L16" s="34"/>
      <c r="M16" s="30"/>
      <c r="N16" s="34"/>
      <c r="O16" s="30"/>
      <c r="P16" s="34"/>
      <c r="Q16" s="30"/>
      <c r="R16" s="30">
        <v>10.252500000000001</v>
      </c>
      <c r="S16" s="30">
        <v>10.252500000000001</v>
      </c>
      <c r="T16" s="30"/>
      <c r="U16" s="30"/>
      <c r="V16" s="30"/>
      <c r="W16" s="30">
        <v>10.252500000000001</v>
      </c>
      <c r="X16" s="30"/>
      <c r="Y16" s="30"/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316</v>
      </c>
      <c r="B17" s="28"/>
      <c r="C17" s="28">
        <v>10.227</v>
      </c>
      <c r="D17" s="28">
        <v>1</v>
      </c>
      <c r="E17" s="30"/>
      <c r="F17" s="34">
        <v>20</v>
      </c>
      <c r="G17" s="30"/>
      <c r="H17" s="34">
        <v>60</v>
      </c>
      <c r="I17" s="30"/>
      <c r="J17" s="34">
        <v>20</v>
      </c>
      <c r="K17" s="30"/>
      <c r="L17" s="34"/>
      <c r="M17" s="30"/>
      <c r="N17" s="34"/>
      <c r="O17" s="30"/>
      <c r="P17" s="34"/>
      <c r="Q17" s="30"/>
      <c r="R17" s="30">
        <v>10.234500000000001</v>
      </c>
      <c r="S17" s="30">
        <v>10.234500000000001</v>
      </c>
      <c r="T17" s="30"/>
      <c r="U17" s="30"/>
      <c r="V17" s="30"/>
      <c r="W17" s="30">
        <v>10.234500000000001</v>
      </c>
      <c r="X17" s="30"/>
      <c r="Y17" s="30"/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317</v>
      </c>
      <c r="B18" s="28"/>
      <c r="C18" s="28">
        <v>10.198</v>
      </c>
      <c r="D18" s="28">
        <v>1</v>
      </c>
      <c r="E18" s="30"/>
      <c r="F18" s="34">
        <v>20</v>
      </c>
      <c r="G18" s="30"/>
      <c r="H18" s="34">
        <v>60</v>
      </c>
      <c r="I18" s="30"/>
      <c r="J18" s="34">
        <v>20</v>
      </c>
      <c r="K18" s="30"/>
      <c r="L18" s="34"/>
      <c r="M18" s="30"/>
      <c r="N18" s="34"/>
      <c r="O18" s="30"/>
      <c r="P18" s="34"/>
      <c r="Q18" s="30"/>
      <c r="R18" s="30">
        <v>10.2125</v>
      </c>
      <c r="S18" s="30">
        <v>10.2125</v>
      </c>
      <c r="T18" s="30"/>
      <c r="U18" s="30"/>
      <c r="V18" s="30"/>
      <c r="W18" s="30">
        <v>10.2125</v>
      </c>
      <c r="X18" s="30"/>
      <c r="Y18" s="30"/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318</v>
      </c>
      <c r="B19" s="28"/>
      <c r="C19" s="28">
        <v>10.17</v>
      </c>
      <c r="D19" s="28">
        <v>1</v>
      </c>
      <c r="E19" s="30"/>
      <c r="F19" s="34">
        <v>20</v>
      </c>
      <c r="G19" s="30"/>
      <c r="H19" s="34">
        <v>60</v>
      </c>
      <c r="I19" s="30"/>
      <c r="J19" s="34">
        <v>20</v>
      </c>
      <c r="K19" s="30"/>
      <c r="L19" s="34"/>
      <c r="M19" s="30"/>
      <c r="N19" s="34"/>
      <c r="O19" s="30"/>
      <c r="P19" s="34"/>
      <c r="Q19" s="30"/>
      <c r="R19" s="30">
        <v>10.184000000000001</v>
      </c>
      <c r="S19" s="30">
        <v>10.184000000000001</v>
      </c>
      <c r="T19" s="30"/>
      <c r="U19" s="30"/>
      <c r="V19" s="30"/>
      <c r="W19" s="30">
        <v>10.184000000000001</v>
      </c>
      <c r="X19" s="30"/>
      <c r="Y19" s="30"/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319</v>
      </c>
      <c r="B20" s="28"/>
      <c r="C20" s="28">
        <v>10.143000000000001</v>
      </c>
      <c r="D20" s="28">
        <v>1</v>
      </c>
      <c r="E20" s="30"/>
      <c r="F20" s="34">
        <v>20</v>
      </c>
      <c r="G20" s="30"/>
      <c r="H20" s="34">
        <v>60</v>
      </c>
      <c r="I20" s="30"/>
      <c r="J20" s="34">
        <v>20</v>
      </c>
      <c r="K20" s="30"/>
      <c r="L20" s="34"/>
      <c r="M20" s="30"/>
      <c r="N20" s="34"/>
      <c r="O20" s="30"/>
      <c r="P20" s="34"/>
      <c r="Q20" s="30"/>
      <c r="R20" s="30">
        <v>10.156500000000001</v>
      </c>
      <c r="S20" s="30">
        <v>10.156500000000001</v>
      </c>
      <c r="T20" s="30"/>
      <c r="U20" s="30"/>
      <c r="V20" s="30"/>
      <c r="W20" s="30">
        <v>10.156500000000001</v>
      </c>
      <c r="X20" s="30"/>
      <c r="Y20" s="30"/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320</v>
      </c>
      <c r="B21" s="28"/>
      <c r="C21" s="28">
        <v>10.124000000000001</v>
      </c>
      <c r="D21" s="28">
        <v>1</v>
      </c>
      <c r="E21" s="30"/>
      <c r="F21" s="34">
        <v>20</v>
      </c>
      <c r="G21" s="30"/>
      <c r="H21" s="34">
        <v>60</v>
      </c>
      <c r="I21" s="30"/>
      <c r="J21" s="34">
        <v>20</v>
      </c>
      <c r="K21" s="30"/>
      <c r="L21" s="34"/>
      <c r="M21" s="30"/>
      <c r="N21" s="34"/>
      <c r="O21" s="30"/>
      <c r="P21" s="34"/>
      <c r="Q21" s="30"/>
      <c r="R21" s="30">
        <v>10.133500000000002</v>
      </c>
      <c r="S21" s="30">
        <v>10.133500000000002</v>
      </c>
      <c r="T21" s="30"/>
      <c r="U21" s="30"/>
      <c r="V21" s="30"/>
      <c r="W21" s="30">
        <v>10.133500000000002</v>
      </c>
      <c r="X21" s="30"/>
      <c r="Y21" s="30"/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321</v>
      </c>
      <c r="B22" s="28"/>
      <c r="C22" s="28">
        <v>10.095000000000001</v>
      </c>
      <c r="D22" s="28">
        <v>1</v>
      </c>
      <c r="E22" s="30"/>
      <c r="F22" s="34">
        <v>20</v>
      </c>
      <c r="G22" s="30"/>
      <c r="H22" s="34">
        <v>60</v>
      </c>
      <c r="I22" s="30"/>
      <c r="J22" s="34">
        <v>20</v>
      </c>
      <c r="K22" s="30"/>
      <c r="L22" s="34"/>
      <c r="M22" s="30"/>
      <c r="N22" s="34"/>
      <c r="O22" s="30"/>
      <c r="P22" s="34"/>
      <c r="Q22" s="30"/>
      <c r="R22" s="30">
        <v>10.109500000000001</v>
      </c>
      <c r="S22" s="30">
        <v>10.109500000000001</v>
      </c>
      <c r="T22" s="30"/>
      <c r="U22" s="30"/>
      <c r="V22" s="30"/>
      <c r="W22" s="30">
        <v>10.109500000000001</v>
      </c>
      <c r="X22" s="30"/>
      <c r="Y22" s="30"/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322</v>
      </c>
      <c r="B23" s="28"/>
      <c r="C23" s="28">
        <v>10.067</v>
      </c>
      <c r="D23" s="28">
        <v>1</v>
      </c>
      <c r="E23" s="30"/>
      <c r="F23" s="34">
        <v>20</v>
      </c>
      <c r="G23" s="30"/>
      <c r="H23" s="34">
        <v>60</v>
      </c>
      <c r="I23" s="30"/>
      <c r="J23" s="34">
        <v>20</v>
      </c>
      <c r="K23" s="30"/>
      <c r="L23" s="34"/>
      <c r="M23" s="30"/>
      <c r="N23" s="34"/>
      <c r="O23" s="30"/>
      <c r="P23" s="34"/>
      <c r="Q23" s="30"/>
      <c r="R23" s="30">
        <v>10.081</v>
      </c>
      <c r="S23" s="30">
        <v>10.081</v>
      </c>
      <c r="T23" s="30"/>
      <c r="U23" s="30"/>
      <c r="V23" s="30"/>
      <c r="W23" s="30">
        <v>10.081</v>
      </c>
      <c r="X23" s="30"/>
      <c r="Y23" s="30"/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323</v>
      </c>
      <c r="B24" s="28"/>
      <c r="C24" s="28">
        <v>10.044</v>
      </c>
      <c r="D24" s="28">
        <v>1</v>
      </c>
      <c r="E24" s="30"/>
      <c r="F24" s="34">
        <v>20</v>
      </c>
      <c r="G24" s="30"/>
      <c r="H24" s="34">
        <v>60</v>
      </c>
      <c r="I24" s="30"/>
      <c r="J24" s="34">
        <v>20</v>
      </c>
      <c r="K24" s="30"/>
      <c r="L24" s="34"/>
      <c r="M24" s="30"/>
      <c r="N24" s="34"/>
      <c r="O24" s="30"/>
      <c r="P24" s="34"/>
      <c r="Q24" s="30"/>
      <c r="R24" s="30">
        <v>10.0555</v>
      </c>
      <c r="S24" s="30">
        <v>10.0555</v>
      </c>
      <c r="T24" s="30"/>
      <c r="U24" s="30"/>
      <c r="V24" s="30"/>
      <c r="W24" s="30">
        <v>10.0555</v>
      </c>
      <c r="X24" s="30"/>
      <c r="Y24" s="30"/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324</v>
      </c>
      <c r="B25" s="28"/>
      <c r="C25" s="28">
        <v>10.021000000000001</v>
      </c>
      <c r="D25" s="28">
        <v>1</v>
      </c>
      <c r="E25" s="30"/>
      <c r="F25" s="34">
        <v>20</v>
      </c>
      <c r="G25" s="30"/>
      <c r="H25" s="34">
        <v>60</v>
      </c>
      <c r="I25" s="30"/>
      <c r="J25" s="34">
        <v>20</v>
      </c>
      <c r="K25" s="30"/>
      <c r="L25" s="34"/>
      <c r="M25" s="30"/>
      <c r="N25" s="34"/>
      <c r="O25" s="30"/>
      <c r="P25" s="34"/>
      <c r="Q25" s="30"/>
      <c r="R25" s="30">
        <v>10.032500000000001</v>
      </c>
      <c r="S25" s="30">
        <v>10.032500000000001</v>
      </c>
      <c r="T25" s="30"/>
      <c r="U25" s="30"/>
      <c r="V25" s="30"/>
      <c r="W25" s="30">
        <v>10.032500000000001</v>
      </c>
      <c r="X25" s="30"/>
      <c r="Y25" s="30"/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325</v>
      </c>
      <c r="B26" s="28"/>
      <c r="C26" s="28">
        <v>9.9979999999999993</v>
      </c>
      <c r="D26" s="28">
        <v>1</v>
      </c>
      <c r="E26" s="30"/>
      <c r="F26" s="34">
        <v>20</v>
      </c>
      <c r="G26" s="30"/>
      <c r="H26" s="34">
        <v>60</v>
      </c>
      <c r="I26" s="30"/>
      <c r="J26" s="34">
        <v>20</v>
      </c>
      <c r="K26" s="30"/>
      <c r="L26" s="34"/>
      <c r="M26" s="30"/>
      <c r="N26" s="34"/>
      <c r="O26" s="30"/>
      <c r="P26" s="34"/>
      <c r="Q26" s="30"/>
      <c r="R26" s="30">
        <v>10.009499999999999</v>
      </c>
      <c r="S26" s="30">
        <v>10.009499999999999</v>
      </c>
      <c r="T26" s="30"/>
      <c r="U26" s="30"/>
      <c r="V26" s="30"/>
      <c r="W26" s="30">
        <v>10.009499999999999</v>
      </c>
      <c r="X26" s="30"/>
      <c r="Y26" s="30"/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326</v>
      </c>
      <c r="B27" s="28"/>
      <c r="C27" s="28">
        <v>9.9819999999999993</v>
      </c>
      <c r="D27" s="28">
        <v>1</v>
      </c>
      <c r="E27" s="30"/>
      <c r="F27" s="34">
        <v>20</v>
      </c>
      <c r="G27" s="30"/>
      <c r="H27" s="34">
        <v>60</v>
      </c>
      <c r="I27" s="30"/>
      <c r="J27" s="34">
        <v>20</v>
      </c>
      <c r="K27" s="30"/>
      <c r="L27" s="34"/>
      <c r="M27" s="30"/>
      <c r="N27" s="34"/>
      <c r="O27" s="30"/>
      <c r="P27" s="34"/>
      <c r="Q27" s="30"/>
      <c r="R27" s="30">
        <v>9.9899999999999984</v>
      </c>
      <c r="S27" s="30">
        <v>9.9899999999999984</v>
      </c>
      <c r="T27" s="30"/>
      <c r="U27" s="30"/>
      <c r="V27" s="30"/>
      <c r="W27" s="30">
        <v>9.9899999999999984</v>
      </c>
      <c r="X27" s="30"/>
      <c r="Y27" s="30"/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327</v>
      </c>
      <c r="B28" s="28"/>
      <c r="C28" s="28">
        <v>9.9700000000000006</v>
      </c>
      <c r="D28" s="28">
        <v>1</v>
      </c>
      <c r="E28" s="30"/>
      <c r="F28" s="34">
        <v>20</v>
      </c>
      <c r="G28" s="30"/>
      <c r="H28" s="34">
        <v>60</v>
      </c>
      <c r="I28" s="30"/>
      <c r="J28" s="34">
        <v>20</v>
      </c>
      <c r="K28" s="30"/>
      <c r="L28" s="34"/>
      <c r="M28" s="30"/>
      <c r="N28" s="34"/>
      <c r="O28" s="30"/>
      <c r="P28" s="34"/>
      <c r="Q28" s="30"/>
      <c r="R28" s="30">
        <v>9.9759999999999991</v>
      </c>
      <c r="S28" s="30">
        <v>9.9759999999999991</v>
      </c>
      <c r="T28" s="30"/>
      <c r="U28" s="30"/>
      <c r="V28" s="30"/>
      <c r="W28" s="30">
        <v>9.9759999999999991</v>
      </c>
      <c r="X28" s="30"/>
      <c r="Y28" s="30"/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328</v>
      </c>
      <c r="B29" s="28"/>
      <c r="C29" s="28">
        <v>9.9220000000000006</v>
      </c>
      <c r="D29" s="28">
        <v>1</v>
      </c>
      <c r="E29" s="30"/>
      <c r="F29" s="34">
        <v>20</v>
      </c>
      <c r="G29" s="30"/>
      <c r="H29" s="34">
        <v>60</v>
      </c>
      <c r="I29" s="30"/>
      <c r="J29" s="34">
        <v>20</v>
      </c>
      <c r="K29" s="30"/>
      <c r="L29" s="34"/>
      <c r="M29" s="30"/>
      <c r="N29" s="34"/>
      <c r="O29" s="30"/>
      <c r="P29" s="34"/>
      <c r="Q29" s="30"/>
      <c r="R29" s="30">
        <v>9.9460000000000015</v>
      </c>
      <c r="S29" s="30">
        <v>9.9460000000000015</v>
      </c>
      <c r="T29" s="30"/>
      <c r="U29" s="30"/>
      <c r="V29" s="30"/>
      <c r="W29" s="30">
        <v>9.9460000000000015</v>
      </c>
      <c r="X29" s="30"/>
      <c r="Y29" s="30"/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329</v>
      </c>
      <c r="B30" s="28"/>
      <c r="C30" s="28">
        <v>9.4009999999999998</v>
      </c>
      <c r="D30" s="28">
        <v>2</v>
      </c>
      <c r="E30" s="30"/>
      <c r="F30" s="34">
        <v>20</v>
      </c>
      <c r="G30" s="30"/>
      <c r="H30" s="34">
        <v>60</v>
      </c>
      <c r="I30" s="30"/>
      <c r="J30" s="34">
        <v>20</v>
      </c>
      <c r="K30" s="30"/>
      <c r="L30" s="34"/>
      <c r="M30" s="30"/>
      <c r="N30" s="34"/>
      <c r="O30" s="30"/>
      <c r="P30" s="34"/>
      <c r="Q30" s="30"/>
      <c r="R30" s="30">
        <v>19.323</v>
      </c>
      <c r="S30" s="30">
        <v>19.323</v>
      </c>
      <c r="T30" s="30"/>
      <c r="U30" s="30"/>
      <c r="V30" s="30"/>
      <c r="W30" s="30">
        <v>19.323</v>
      </c>
      <c r="X30" s="30"/>
      <c r="Y30" s="30"/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330</v>
      </c>
      <c r="B31" s="28"/>
      <c r="C31" s="28">
        <v>9.5280000000000005</v>
      </c>
      <c r="D31" s="28">
        <v>3</v>
      </c>
      <c r="E31" s="30"/>
      <c r="F31" s="34">
        <v>20</v>
      </c>
      <c r="G31" s="30"/>
      <c r="H31" s="34">
        <v>60</v>
      </c>
      <c r="I31" s="30"/>
      <c r="J31" s="34">
        <v>20</v>
      </c>
      <c r="K31" s="30"/>
      <c r="L31" s="34"/>
      <c r="M31" s="30"/>
      <c r="N31" s="34"/>
      <c r="O31" s="30"/>
      <c r="P31" s="34"/>
      <c r="Q31" s="30"/>
      <c r="R31" s="30">
        <v>28.393500000000003</v>
      </c>
      <c r="S31" s="30">
        <v>28.393500000000003</v>
      </c>
      <c r="T31" s="30"/>
      <c r="U31" s="30"/>
      <c r="V31" s="30"/>
      <c r="W31" s="30">
        <v>28.393500000000003</v>
      </c>
      <c r="X31" s="30"/>
      <c r="Y31" s="30"/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331</v>
      </c>
      <c r="B32" s="28"/>
      <c r="C32" s="28">
        <v>9.9749999999999996</v>
      </c>
      <c r="D32" s="28">
        <v>1</v>
      </c>
      <c r="E32" s="30"/>
      <c r="F32" s="34">
        <v>20</v>
      </c>
      <c r="G32" s="30"/>
      <c r="H32" s="34">
        <v>60</v>
      </c>
      <c r="I32" s="30"/>
      <c r="J32" s="34">
        <v>20</v>
      </c>
      <c r="K32" s="30"/>
      <c r="L32" s="34"/>
      <c r="M32" s="30"/>
      <c r="N32" s="34"/>
      <c r="O32" s="30"/>
      <c r="P32" s="34"/>
      <c r="Q32" s="30"/>
      <c r="R32" s="30">
        <v>9.7515000000000001</v>
      </c>
      <c r="S32" s="30">
        <v>9.7515000000000001</v>
      </c>
      <c r="T32" s="30"/>
      <c r="U32" s="30"/>
      <c r="V32" s="30"/>
      <c r="W32" s="30">
        <v>9.7515000000000001</v>
      </c>
      <c r="X32" s="30"/>
      <c r="Y32" s="30"/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332</v>
      </c>
      <c r="B33" s="28"/>
      <c r="C33" s="28">
        <v>10.228</v>
      </c>
      <c r="D33" s="28">
        <v>1</v>
      </c>
      <c r="E33" s="30"/>
      <c r="F33" s="34">
        <v>20</v>
      </c>
      <c r="G33" s="30"/>
      <c r="H33" s="34">
        <v>60</v>
      </c>
      <c r="I33" s="30"/>
      <c r="J33" s="34">
        <v>20</v>
      </c>
      <c r="K33" s="30"/>
      <c r="L33" s="34"/>
      <c r="M33" s="30"/>
      <c r="N33" s="34"/>
      <c r="O33" s="30"/>
      <c r="P33" s="34"/>
      <c r="Q33" s="30"/>
      <c r="R33" s="30">
        <v>10.1015</v>
      </c>
      <c r="S33" s="30">
        <v>10.1015</v>
      </c>
      <c r="T33" s="30"/>
      <c r="U33" s="30"/>
      <c r="V33" s="30"/>
      <c r="W33" s="30">
        <v>10.1015</v>
      </c>
      <c r="X33" s="30"/>
      <c r="Y33" s="30"/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333</v>
      </c>
      <c r="B34" s="28"/>
      <c r="C34" s="28">
        <v>10.305999999999999</v>
      </c>
      <c r="D34" s="28">
        <v>1</v>
      </c>
      <c r="E34" s="30"/>
      <c r="F34" s="34">
        <v>20</v>
      </c>
      <c r="G34" s="30"/>
      <c r="H34" s="34">
        <v>60</v>
      </c>
      <c r="I34" s="30"/>
      <c r="J34" s="34">
        <v>20</v>
      </c>
      <c r="K34" s="30"/>
      <c r="L34" s="34"/>
      <c r="M34" s="30"/>
      <c r="N34" s="34"/>
      <c r="O34" s="30"/>
      <c r="P34" s="34"/>
      <c r="Q34" s="30"/>
      <c r="R34" s="30">
        <v>10.266999999999999</v>
      </c>
      <c r="S34" s="30">
        <v>10.266999999999999</v>
      </c>
      <c r="T34" s="30"/>
      <c r="U34" s="30"/>
      <c r="V34" s="30"/>
      <c r="W34" s="30">
        <v>10.266999999999999</v>
      </c>
      <c r="X34" s="30"/>
      <c r="Y34" s="30"/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334</v>
      </c>
      <c r="B35" s="28"/>
      <c r="C35" s="28">
        <v>10.396000000000001</v>
      </c>
      <c r="D35" s="28">
        <v>1</v>
      </c>
      <c r="E35" s="30"/>
      <c r="F35" s="34">
        <v>20</v>
      </c>
      <c r="G35" s="30"/>
      <c r="H35" s="34">
        <v>60</v>
      </c>
      <c r="I35" s="30"/>
      <c r="J35" s="34">
        <v>20</v>
      </c>
      <c r="K35" s="30"/>
      <c r="L35" s="34"/>
      <c r="M35" s="30"/>
      <c r="N35" s="34"/>
      <c r="O35" s="30"/>
      <c r="P35" s="34"/>
      <c r="Q35" s="30"/>
      <c r="R35" s="30">
        <v>10.350999999999999</v>
      </c>
      <c r="S35" s="30">
        <v>10.350999999999999</v>
      </c>
      <c r="T35" s="30"/>
      <c r="U35" s="30"/>
      <c r="V35" s="30"/>
      <c r="W35" s="30">
        <v>10.350999999999999</v>
      </c>
      <c r="X35" s="30"/>
      <c r="Y35" s="30"/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 t="str">
        <f>IF(SUM(E9:E35)=0,"",SUM(E9:E35))</f>
        <v/>
      </c>
      <c r="F36" s="22"/>
      <c r="G36" s="31" t="str">
        <f>IF(SUM(G9:G35)=0,"",SUM(G9:G35))</f>
        <v/>
      </c>
      <c r="H36" s="22"/>
      <c r="I36" s="31" t="str">
        <f>IF(SUM(I9:I35)=0,"",SUM(I9:I35))</f>
        <v/>
      </c>
      <c r="J36" s="22"/>
      <c r="K36" s="31" t="str">
        <f>IF(SUM(K9:K35)=0,"",SUM(K9:K35))</f>
        <v/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302.03300000000002</v>
      </c>
      <c r="S36" s="31">
        <f t="shared" si="0"/>
        <v>302.03300000000002</v>
      </c>
      <c r="T36" s="31" t="str">
        <f t="shared" si="0"/>
        <v/>
      </c>
      <c r="U36" s="31" t="str">
        <f t="shared" si="0"/>
        <v/>
      </c>
      <c r="V36" s="31" t="str">
        <f t="shared" si="0"/>
        <v/>
      </c>
      <c r="W36" s="31">
        <f t="shared" si="0"/>
        <v>302.03300000000002</v>
      </c>
      <c r="X36" s="31" t="str">
        <f t="shared" si="0"/>
        <v/>
      </c>
      <c r="Y36" s="31" t="str">
        <f t="shared" si="0"/>
        <v/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IF($E$36="",IF(土方计算表010!$E$37="","",土方计算表010!$E$37),IF(土方计算表010!$E$37="",$E$36,$E$36+土方计算表010!$E$37))</f>
        <v>954.49608550000016</v>
      </c>
      <c r="F37" s="16"/>
      <c r="G37" s="32">
        <f>IF($G$36="",IF(土方计算表010!$G$37="","",土方计算表010!$G$37),IF(土方计算表010!$G$37="",$G$36,$G$36+土方计算表010!$G$37))</f>
        <v>190.89921710000004</v>
      </c>
      <c r="H37" s="16"/>
      <c r="I37" s="32">
        <f>IF($I$36="",IF(土方计算表010!$I$37="","",土方计算表010!$I$37),IF(土方计算表010!$I$37="",$I$36,$I$36+土方计算表010!$I$37))</f>
        <v>572.69765130000008</v>
      </c>
      <c r="J37" s="16"/>
      <c r="K37" s="32">
        <f>IF($K$36="",IF(土方计算表010!$K$37="","",土方计算表010!$K$37),IF(土方计算表010!$K$37="",$K$36,$K$36+土方计算表010!$K$37))</f>
        <v>190.89921710000004</v>
      </c>
      <c r="L37" s="16"/>
      <c r="M37" s="32" t="str">
        <f>IF($M$36="",IF(土方计算表010!$M$37="","",土方计算表010!$M$37),IF(土方计算表010!$M$37="",$M$36,$M$36+土方计算表010!$M$37))</f>
        <v/>
      </c>
      <c r="N37" s="16"/>
      <c r="O37" s="32" t="str">
        <f>IF($O$36="",IF(土方计算表010!$O$37="","",土方计算表010!$O$37),IF(土方计算表010!$O$37="",$O$36,$O$36+土方计算表010!$O$37))</f>
        <v/>
      </c>
      <c r="P37" s="16"/>
      <c r="Q37" s="32" t="str">
        <f>IF($Q$36="",IF(土方计算表010!$Q$37="","",土方计算表010!$Q$37),IF(土方计算表010!$Q$37="",$Q$36,$Q$36+土方计算表010!$Q$37))</f>
        <v/>
      </c>
      <c r="R37" s="32">
        <f>IF($R$36="",IF(土方计算表010!$R$37="","",土方计算表010!$R$37),IF(土方计算表010!$R$37="",$R$36,$R$36+土方计算表010!$R$37))</f>
        <v>3373.8208249999998</v>
      </c>
      <c r="S37" s="32">
        <f>IF($S$36="",IF(土方计算表010!$S$37="","",土方计算表010!$S$37),IF(土方计算表010!$S$37="",$S$36,$S$36+土方计算表010!$S$37))</f>
        <v>3373.8208249999998</v>
      </c>
      <c r="T37" s="32" t="str">
        <f>IF($T$36="",IF(土方计算表010!$T$37="","",土方计算表010!$T$37),IF(土方计算表010!$T$37="",$T$36,$T$36+土方计算表010!$T$37))</f>
        <v/>
      </c>
      <c r="U37" s="32">
        <f>IF($U$36="",IF(土方计算表010!$U$37="","",土方计算表010!$U$37),IF(土方计算表010!$U$37="",$U$36,$U$36+土方计算表010!$U$37))</f>
        <v>62.425165000000014</v>
      </c>
      <c r="V37" s="32" t="str">
        <f>IF($V$36="",IF(土方计算表010!$V$37="","",土方计算表010!$V$37),IF(土方计算表010!$V$37="",$V$36,$V$36+土方计算表010!$V$37))</f>
        <v/>
      </c>
      <c r="W37" s="32">
        <f>IF($W$36="",IF(土方计算表010!$W$37="","",土方计算表010!$W$37),IF(土方计算表010!$W$37="",$W$36,$W$36+土方计算表010!$W$37))</f>
        <v>3311.3956600000001</v>
      </c>
      <c r="X37" s="32" t="str">
        <f>IF($X$36="",IF(土方计算表010!$X$37="","",土方计算表010!$X$37),IF(土方计算表010!$X$37="",$X$36,$X$36+土方计算表010!$X$37))</f>
        <v/>
      </c>
      <c r="Y37" s="32">
        <f>IF($Y$36="",IF(土方计算表010!$Y$37="","",土方计算表010!$Y$37),IF(土方计算表010!$Y$37="",$Y$36,$Y$36+土方计算表010!$Y$37))</f>
        <v>892.07092050000006</v>
      </c>
      <c r="Z37" s="32" t="str">
        <f>IF($Z$36="",IF(土方计算表010!$Z$37="","",土方计算表010!$Z$37),IF(土方计算表010!$Z$37="",$Z$36,$Z$36+土方计算表010!$Z$37))</f>
        <v/>
      </c>
      <c r="AA37" s="17"/>
      <c r="AB37" s="16" t="str">
        <f>IF($AB$36="",IF(土方计算表010!$AB$37="","",土方计算表010!$AB$37),IF(土方计算表010!$AB$37="",$AB$36,$AB$36+土方计算表010!$AB$37))</f>
        <v/>
      </c>
      <c r="AC37" s="16" t="str">
        <f>IF($AC$36="",IF(土方计算表010!$AC$37="","",土方计算表010!$AC$37),IF(土方计算表010!$AC$37="",$AC$36,$AC$36+土方计算表010!$AC$37))</f>
        <v/>
      </c>
      <c r="AD37" s="16" t="str">
        <f>IF($AD$36="",IF(土方计算表010!$AD$37="","",土方计算表010!$AD$37),IF(土方计算表010!$AD$37="",$AD$36,$AD$36+土方计算表010!$AD$37))</f>
        <v/>
      </c>
      <c r="AE37" s="16" t="str">
        <f>IF($AE$36="",IF(土方计算表010!$AE$37="","",土方计算表010!$AE$37),IF(土方计算表010!$AE$37="",$AE$36,$AE$36+土方计算表010!$AE$37))</f>
        <v/>
      </c>
      <c r="AF37" s="16" t="str">
        <f>IF($AF$36="",IF(土方计算表010!$AF$37="","",土方计算表010!$AF$37),IF(土方计算表010!$AF$37="",$AF$36,$AF$36+土方计算表010!$AF$37))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ADEF-CD4A-4106-8C54-6B8FA8F77314}">
  <sheetPr codeName="Sheet12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335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334</v>
      </c>
      <c r="B9" s="26"/>
      <c r="C9" s="26">
        <v>10.396000000000001</v>
      </c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336</v>
      </c>
      <c r="B10" s="28"/>
      <c r="C10" s="28">
        <v>10.702999999999999</v>
      </c>
      <c r="D10" s="28">
        <v>3</v>
      </c>
      <c r="E10" s="30"/>
      <c r="F10" s="34">
        <v>20</v>
      </c>
      <c r="G10" s="30"/>
      <c r="H10" s="34">
        <v>60</v>
      </c>
      <c r="I10" s="30"/>
      <c r="J10" s="34">
        <v>20</v>
      </c>
      <c r="K10" s="30"/>
      <c r="L10" s="34"/>
      <c r="M10" s="30"/>
      <c r="N10" s="34"/>
      <c r="O10" s="30"/>
      <c r="P10" s="34"/>
      <c r="Q10" s="30"/>
      <c r="R10" s="30">
        <v>31.648499999999999</v>
      </c>
      <c r="S10" s="30">
        <v>31.648499999999999</v>
      </c>
      <c r="T10" s="30"/>
      <c r="U10" s="30"/>
      <c r="V10" s="30"/>
      <c r="W10" s="30">
        <v>31.648499999999999</v>
      </c>
      <c r="X10" s="30"/>
      <c r="Y10" s="30"/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337</v>
      </c>
      <c r="B11" s="28"/>
      <c r="C11" s="28">
        <v>10.856999999999999</v>
      </c>
      <c r="D11" s="28">
        <v>1</v>
      </c>
      <c r="E11" s="30"/>
      <c r="F11" s="34">
        <v>20</v>
      </c>
      <c r="G11" s="30"/>
      <c r="H11" s="34">
        <v>60</v>
      </c>
      <c r="I11" s="30"/>
      <c r="J11" s="34">
        <v>20</v>
      </c>
      <c r="K11" s="30"/>
      <c r="L11" s="34"/>
      <c r="M11" s="30"/>
      <c r="N11" s="34"/>
      <c r="O11" s="30"/>
      <c r="P11" s="34"/>
      <c r="Q11" s="30"/>
      <c r="R11" s="30">
        <v>10.78</v>
      </c>
      <c r="S11" s="30">
        <v>10.78</v>
      </c>
      <c r="T11" s="30"/>
      <c r="U11" s="30"/>
      <c r="V11" s="30"/>
      <c r="W11" s="30">
        <v>10.78</v>
      </c>
      <c r="X11" s="30"/>
      <c r="Y11" s="30"/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338</v>
      </c>
      <c r="B12" s="28"/>
      <c r="C12" s="28">
        <v>11.029</v>
      </c>
      <c r="D12" s="28">
        <v>1</v>
      </c>
      <c r="E12" s="30"/>
      <c r="F12" s="34">
        <v>20</v>
      </c>
      <c r="G12" s="30"/>
      <c r="H12" s="34">
        <v>60</v>
      </c>
      <c r="I12" s="30"/>
      <c r="J12" s="34">
        <v>20</v>
      </c>
      <c r="K12" s="30"/>
      <c r="L12" s="34"/>
      <c r="M12" s="30"/>
      <c r="N12" s="34"/>
      <c r="O12" s="30"/>
      <c r="P12" s="34"/>
      <c r="Q12" s="30"/>
      <c r="R12" s="30">
        <v>10.943</v>
      </c>
      <c r="S12" s="30">
        <v>10.943</v>
      </c>
      <c r="T12" s="30"/>
      <c r="U12" s="30"/>
      <c r="V12" s="30"/>
      <c r="W12" s="30">
        <v>10.943</v>
      </c>
      <c r="X12" s="30"/>
      <c r="Y12" s="30"/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339</v>
      </c>
      <c r="B13" s="28"/>
      <c r="C13" s="28">
        <v>11.204000000000001</v>
      </c>
      <c r="D13" s="28">
        <v>1</v>
      </c>
      <c r="E13" s="30"/>
      <c r="F13" s="34">
        <v>20</v>
      </c>
      <c r="G13" s="30"/>
      <c r="H13" s="34">
        <v>60</v>
      </c>
      <c r="I13" s="30"/>
      <c r="J13" s="34">
        <v>20</v>
      </c>
      <c r="K13" s="30"/>
      <c r="L13" s="34"/>
      <c r="M13" s="30"/>
      <c r="N13" s="34"/>
      <c r="O13" s="30"/>
      <c r="P13" s="34"/>
      <c r="Q13" s="30"/>
      <c r="R13" s="30">
        <v>11.1165</v>
      </c>
      <c r="S13" s="30">
        <v>11.1165</v>
      </c>
      <c r="T13" s="30"/>
      <c r="U13" s="30"/>
      <c r="V13" s="30"/>
      <c r="W13" s="30">
        <v>11.1165</v>
      </c>
      <c r="X13" s="30"/>
      <c r="Y13" s="30"/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340</v>
      </c>
      <c r="B14" s="28"/>
      <c r="C14" s="28">
        <v>12.04</v>
      </c>
      <c r="D14" s="28">
        <v>4</v>
      </c>
      <c r="E14" s="30"/>
      <c r="F14" s="34">
        <v>20</v>
      </c>
      <c r="G14" s="30"/>
      <c r="H14" s="34">
        <v>60</v>
      </c>
      <c r="I14" s="30"/>
      <c r="J14" s="34">
        <v>20</v>
      </c>
      <c r="K14" s="30"/>
      <c r="L14" s="34"/>
      <c r="M14" s="30"/>
      <c r="N14" s="34"/>
      <c r="O14" s="30"/>
      <c r="P14" s="34"/>
      <c r="Q14" s="30"/>
      <c r="R14" s="30">
        <v>46.488</v>
      </c>
      <c r="S14" s="30">
        <v>46.488</v>
      </c>
      <c r="T14" s="30"/>
      <c r="U14" s="30"/>
      <c r="V14" s="30"/>
      <c r="W14" s="30">
        <v>46.488</v>
      </c>
      <c r="X14" s="30"/>
      <c r="Y14" s="30"/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341</v>
      </c>
      <c r="B15" s="28"/>
      <c r="C15" s="28">
        <v>12.247999999999999</v>
      </c>
      <c r="D15" s="28">
        <v>1</v>
      </c>
      <c r="E15" s="30"/>
      <c r="F15" s="34">
        <v>20</v>
      </c>
      <c r="G15" s="30"/>
      <c r="H15" s="34">
        <v>60</v>
      </c>
      <c r="I15" s="30"/>
      <c r="J15" s="34">
        <v>20</v>
      </c>
      <c r="K15" s="30"/>
      <c r="L15" s="34"/>
      <c r="M15" s="30"/>
      <c r="N15" s="34"/>
      <c r="O15" s="30"/>
      <c r="P15" s="34"/>
      <c r="Q15" s="30"/>
      <c r="R15" s="30">
        <v>12.143999999999998</v>
      </c>
      <c r="S15" s="30">
        <v>12.143999999999998</v>
      </c>
      <c r="T15" s="30"/>
      <c r="U15" s="30"/>
      <c r="V15" s="30"/>
      <c r="W15" s="30">
        <v>12.143999999999998</v>
      </c>
      <c r="X15" s="30"/>
      <c r="Y15" s="30"/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342</v>
      </c>
      <c r="B16" s="28"/>
      <c r="C16" s="28">
        <v>12.442</v>
      </c>
      <c r="D16" s="28">
        <v>1</v>
      </c>
      <c r="E16" s="30"/>
      <c r="F16" s="34">
        <v>20</v>
      </c>
      <c r="G16" s="30"/>
      <c r="H16" s="34">
        <v>60</v>
      </c>
      <c r="I16" s="30"/>
      <c r="J16" s="34">
        <v>20</v>
      </c>
      <c r="K16" s="30"/>
      <c r="L16" s="34"/>
      <c r="M16" s="30"/>
      <c r="N16" s="34"/>
      <c r="O16" s="30"/>
      <c r="P16" s="34"/>
      <c r="Q16" s="30"/>
      <c r="R16" s="30">
        <v>12.344999999999999</v>
      </c>
      <c r="S16" s="30">
        <v>12.344999999999999</v>
      </c>
      <c r="T16" s="30"/>
      <c r="U16" s="30"/>
      <c r="V16" s="30"/>
      <c r="W16" s="30">
        <v>12.344999999999999</v>
      </c>
      <c r="X16" s="30"/>
      <c r="Y16" s="30"/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343</v>
      </c>
      <c r="B17" s="28"/>
      <c r="C17" s="28">
        <v>12.558999999999999</v>
      </c>
      <c r="D17" s="28">
        <v>1</v>
      </c>
      <c r="E17" s="30"/>
      <c r="F17" s="34">
        <v>20</v>
      </c>
      <c r="G17" s="30"/>
      <c r="H17" s="34">
        <v>60</v>
      </c>
      <c r="I17" s="30"/>
      <c r="J17" s="34">
        <v>20</v>
      </c>
      <c r="K17" s="30"/>
      <c r="L17" s="34"/>
      <c r="M17" s="30"/>
      <c r="N17" s="34"/>
      <c r="O17" s="30"/>
      <c r="P17" s="34"/>
      <c r="Q17" s="30"/>
      <c r="R17" s="30">
        <v>12.500499999999999</v>
      </c>
      <c r="S17" s="30">
        <v>12.500499999999999</v>
      </c>
      <c r="T17" s="30"/>
      <c r="U17" s="30"/>
      <c r="V17" s="30"/>
      <c r="W17" s="30">
        <v>12.500499999999999</v>
      </c>
      <c r="X17" s="30"/>
      <c r="Y17" s="30"/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344</v>
      </c>
      <c r="B18" s="28"/>
      <c r="C18" s="28">
        <v>12.515000000000001</v>
      </c>
      <c r="D18" s="28">
        <v>3</v>
      </c>
      <c r="E18" s="30"/>
      <c r="F18" s="34">
        <v>20</v>
      </c>
      <c r="G18" s="30"/>
      <c r="H18" s="34">
        <v>60</v>
      </c>
      <c r="I18" s="30"/>
      <c r="J18" s="34">
        <v>20</v>
      </c>
      <c r="K18" s="30"/>
      <c r="L18" s="34"/>
      <c r="M18" s="30"/>
      <c r="N18" s="34"/>
      <c r="O18" s="30"/>
      <c r="P18" s="34"/>
      <c r="Q18" s="30"/>
      <c r="R18" s="30">
        <v>37.610999999999997</v>
      </c>
      <c r="S18" s="30">
        <v>37.610999999999997</v>
      </c>
      <c r="T18" s="30"/>
      <c r="U18" s="30"/>
      <c r="V18" s="30"/>
      <c r="W18" s="30">
        <v>37.610999999999997</v>
      </c>
      <c r="X18" s="30"/>
      <c r="Y18" s="30"/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345</v>
      </c>
      <c r="B19" s="28"/>
      <c r="C19" s="28">
        <v>12.419</v>
      </c>
      <c r="D19" s="28">
        <v>1</v>
      </c>
      <c r="E19" s="30"/>
      <c r="F19" s="34">
        <v>20</v>
      </c>
      <c r="G19" s="30"/>
      <c r="H19" s="34">
        <v>60</v>
      </c>
      <c r="I19" s="30"/>
      <c r="J19" s="34">
        <v>20</v>
      </c>
      <c r="K19" s="30"/>
      <c r="L19" s="34"/>
      <c r="M19" s="30"/>
      <c r="N19" s="34"/>
      <c r="O19" s="30"/>
      <c r="P19" s="34"/>
      <c r="Q19" s="30"/>
      <c r="R19" s="30">
        <v>12.467000000000001</v>
      </c>
      <c r="S19" s="30">
        <v>12.467000000000001</v>
      </c>
      <c r="T19" s="30"/>
      <c r="U19" s="30"/>
      <c r="V19" s="30"/>
      <c r="W19" s="30">
        <v>12.467000000000001</v>
      </c>
      <c r="X19" s="30"/>
      <c r="Y19" s="30"/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346</v>
      </c>
      <c r="B20" s="28"/>
      <c r="C20" s="28">
        <v>12.346</v>
      </c>
      <c r="D20" s="28">
        <v>1</v>
      </c>
      <c r="E20" s="30"/>
      <c r="F20" s="34">
        <v>20</v>
      </c>
      <c r="G20" s="30"/>
      <c r="H20" s="34">
        <v>60</v>
      </c>
      <c r="I20" s="30"/>
      <c r="J20" s="34">
        <v>20</v>
      </c>
      <c r="K20" s="30"/>
      <c r="L20" s="34"/>
      <c r="M20" s="30"/>
      <c r="N20" s="34"/>
      <c r="O20" s="30"/>
      <c r="P20" s="34"/>
      <c r="Q20" s="30"/>
      <c r="R20" s="30">
        <v>12.3825</v>
      </c>
      <c r="S20" s="30">
        <v>12.3825</v>
      </c>
      <c r="T20" s="30"/>
      <c r="U20" s="30"/>
      <c r="V20" s="30"/>
      <c r="W20" s="30">
        <v>12.3825</v>
      </c>
      <c r="X20" s="30"/>
      <c r="Y20" s="30"/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347</v>
      </c>
      <c r="B21" s="28"/>
      <c r="C21" s="28">
        <v>12.291</v>
      </c>
      <c r="D21" s="28">
        <v>1</v>
      </c>
      <c r="E21" s="30"/>
      <c r="F21" s="34">
        <v>20</v>
      </c>
      <c r="G21" s="30"/>
      <c r="H21" s="34">
        <v>60</v>
      </c>
      <c r="I21" s="30"/>
      <c r="J21" s="34">
        <v>20</v>
      </c>
      <c r="K21" s="30"/>
      <c r="L21" s="34"/>
      <c r="M21" s="30"/>
      <c r="N21" s="34"/>
      <c r="O21" s="30"/>
      <c r="P21" s="34"/>
      <c r="Q21" s="30"/>
      <c r="R21" s="30">
        <v>12.3185</v>
      </c>
      <c r="S21" s="30">
        <v>12.3185</v>
      </c>
      <c r="T21" s="30"/>
      <c r="U21" s="30"/>
      <c r="V21" s="30"/>
      <c r="W21" s="30">
        <v>12.3185</v>
      </c>
      <c r="X21" s="30"/>
      <c r="Y21" s="30"/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348</v>
      </c>
      <c r="B22" s="28"/>
      <c r="C22" s="28">
        <v>12.252000000000001</v>
      </c>
      <c r="D22" s="28">
        <v>1</v>
      </c>
      <c r="E22" s="30"/>
      <c r="F22" s="34">
        <v>20</v>
      </c>
      <c r="G22" s="30"/>
      <c r="H22" s="34">
        <v>60</v>
      </c>
      <c r="I22" s="30"/>
      <c r="J22" s="34">
        <v>20</v>
      </c>
      <c r="K22" s="30"/>
      <c r="L22" s="34"/>
      <c r="M22" s="30"/>
      <c r="N22" s="34"/>
      <c r="O22" s="30"/>
      <c r="P22" s="34"/>
      <c r="Q22" s="30"/>
      <c r="R22" s="30">
        <v>12.2715</v>
      </c>
      <c r="S22" s="30">
        <v>12.2715</v>
      </c>
      <c r="T22" s="30"/>
      <c r="U22" s="30"/>
      <c r="V22" s="30"/>
      <c r="W22" s="30">
        <v>12.2715</v>
      </c>
      <c r="X22" s="30"/>
      <c r="Y22" s="30"/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349</v>
      </c>
      <c r="B23" s="28"/>
      <c r="C23" s="28">
        <v>12.22</v>
      </c>
      <c r="D23" s="28">
        <v>1</v>
      </c>
      <c r="E23" s="30"/>
      <c r="F23" s="34">
        <v>20</v>
      </c>
      <c r="G23" s="30"/>
      <c r="H23" s="34">
        <v>60</v>
      </c>
      <c r="I23" s="30"/>
      <c r="J23" s="34">
        <v>20</v>
      </c>
      <c r="K23" s="30"/>
      <c r="L23" s="34"/>
      <c r="M23" s="30"/>
      <c r="N23" s="34"/>
      <c r="O23" s="30"/>
      <c r="P23" s="34"/>
      <c r="Q23" s="30"/>
      <c r="R23" s="30">
        <v>12.236000000000001</v>
      </c>
      <c r="S23" s="30">
        <v>12.236000000000001</v>
      </c>
      <c r="T23" s="30"/>
      <c r="U23" s="30"/>
      <c r="V23" s="30"/>
      <c r="W23" s="30">
        <v>12.236000000000001</v>
      </c>
      <c r="X23" s="30"/>
      <c r="Y23" s="30"/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350</v>
      </c>
      <c r="B24" s="28"/>
      <c r="C24" s="28">
        <v>12.176</v>
      </c>
      <c r="D24" s="28">
        <v>3</v>
      </c>
      <c r="E24" s="30"/>
      <c r="F24" s="34">
        <v>20</v>
      </c>
      <c r="G24" s="30"/>
      <c r="H24" s="34">
        <v>60</v>
      </c>
      <c r="I24" s="30"/>
      <c r="J24" s="34">
        <v>20</v>
      </c>
      <c r="K24" s="30"/>
      <c r="L24" s="34"/>
      <c r="M24" s="30"/>
      <c r="N24" s="34"/>
      <c r="O24" s="30"/>
      <c r="P24" s="34"/>
      <c r="Q24" s="30"/>
      <c r="R24" s="30">
        <v>36.594000000000001</v>
      </c>
      <c r="S24" s="30">
        <v>36.594000000000001</v>
      </c>
      <c r="T24" s="30"/>
      <c r="U24" s="30"/>
      <c r="V24" s="30"/>
      <c r="W24" s="30">
        <v>36.594000000000001</v>
      </c>
      <c r="X24" s="30"/>
      <c r="Y24" s="30"/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351</v>
      </c>
      <c r="B25" s="28"/>
      <c r="C25" s="28">
        <v>12.276</v>
      </c>
      <c r="D25" s="28">
        <v>2</v>
      </c>
      <c r="E25" s="30"/>
      <c r="F25" s="34">
        <v>20</v>
      </c>
      <c r="G25" s="30"/>
      <c r="H25" s="34">
        <v>60</v>
      </c>
      <c r="I25" s="30"/>
      <c r="J25" s="34">
        <v>20</v>
      </c>
      <c r="K25" s="30"/>
      <c r="L25" s="34"/>
      <c r="M25" s="30"/>
      <c r="N25" s="34"/>
      <c r="O25" s="30"/>
      <c r="P25" s="34"/>
      <c r="Q25" s="30"/>
      <c r="R25" s="30">
        <v>24.451999999999998</v>
      </c>
      <c r="S25" s="30">
        <v>24.451999999999998</v>
      </c>
      <c r="T25" s="30"/>
      <c r="U25" s="30"/>
      <c r="V25" s="30"/>
      <c r="W25" s="30">
        <v>24.451999999999998</v>
      </c>
      <c r="X25" s="30"/>
      <c r="Y25" s="30"/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352</v>
      </c>
      <c r="B26" s="28"/>
      <c r="C26" s="28">
        <v>12.342000000000001</v>
      </c>
      <c r="D26" s="28">
        <v>2</v>
      </c>
      <c r="E26" s="30"/>
      <c r="F26" s="34">
        <v>20</v>
      </c>
      <c r="G26" s="30"/>
      <c r="H26" s="34">
        <v>60</v>
      </c>
      <c r="I26" s="30"/>
      <c r="J26" s="34">
        <v>20</v>
      </c>
      <c r="K26" s="30"/>
      <c r="L26" s="34"/>
      <c r="M26" s="30"/>
      <c r="N26" s="34"/>
      <c r="O26" s="30"/>
      <c r="P26" s="34"/>
      <c r="Q26" s="30"/>
      <c r="R26" s="30">
        <v>24.618000000000002</v>
      </c>
      <c r="S26" s="30">
        <v>24.618000000000002</v>
      </c>
      <c r="T26" s="30"/>
      <c r="U26" s="30"/>
      <c r="V26" s="30"/>
      <c r="W26" s="30">
        <v>24.618000000000002</v>
      </c>
      <c r="X26" s="30"/>
      <c r="Y26" s="30"/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353</v>
      </c>
      <c r="B27" s="28"/>
      <c r="C27" s="28">
        <v>12.403</v>
      </c>
      <c r="D27" s="28">
        <v>1</v>
      </c>
      <c r="E27" s="30"/>
      <c r="F27" s="34">
        <v>20</v>
      </c>
      <c r="G27" s="30"/>
      <c r="H27" s="34">
        <v>60</v>
      </c>
      <c r="I27" s="30"/>
      <c r="J27" s="34">
        <v>20</v>
      </c>
      <c r="K27" s="30"/>
      <c r="L27" s="34"/>
      <c r="M27" s="30"/>
      <c r="N27" s="34"/>
      <c r="O27" s="30"/>
      <c r="P27" s="34"/>
      <c r="Q27" s="30"/>
      <c r="R27" s="30">
        <v>12.3725</v>
      </c>
      <c r="S27" s="30">
        <v>12.3725</v>
      </c>
      <c r="T27" s="30"/>
      <c r="U27" s="30"/>
      <c r="V27" s="30"/>
      <c r="W27" s="30">
        <v>12.3725</v>
      </c>
      <c r="X27" s="30"/>
      <c r="Y27" s="30"/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354</v>
      </c>
      <c r="B28" s="28"/>
      <c r="C28" s="28">
        <v>12.504</v>
      </c>
      <c r="D28" s="28">
        <v>1</v>
      </c>
      <c r="E28" s="30"/>
      <c r="F28" s="34">
        <v>20</v>
      </c>
      <c r="G28" s="30"/>
      <c r="H28" s="34">
        <v>60</v>
      </c>
      <c r="I28" s="30"/>
      <c r="J28" s="34">
        <v>20</v>
      </c>
      <c r="K28" s="30"/>
      <c r="L28" s="34"/>
      <c r="M28" s="30"/>
      <c r="N28" s="34"/>
      <c r="O28" s="30"/>
      <c r="P28" s="34"/>
      <c r="Q28" s="30"/>
      <c r="R28" s="30">
        <v>12.4535</v>
      </c>
      <c r="S28" s="30">
        <v>12.4535</v>
      </c>
      <c r="T28" s="30"/>
      <c r="U28" s="30"/>
      <c r="V28" s="30"/>
      <c r="W28" s="30">
        <v>12.4535</v>
      </c>
      <c r="X28" s="30"/>
      <c r="Y28" s="30"/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355</v>
      </c>
      <c r="B29" s="28"/>
      <c r="C29" s="28">
        <v>12.581</v>
      </c>
      <c r="D29" s="28">
        <v>1</v>
      </c>
      <c r="E29" s="30"/>
      <c r="F29" s="34">
        <v>20</v>
      </c>
      <c r="G29" s="30"/>
      <c r="H29" s="34">
        <v>60</v>
      </c>
      <c r="I29" s="30"/>
      <c r="J29" s="34">
        <v>20</v>
      </c>
      <c r="K29" s="30"/>
      <c r="L29" s="34"/>
      <c r="M29" s="30"/>
      <c r="N29" s="34"/>
      <c r="O29" s="30"/>
      <c r="P29" s="34"/>
      <c r="Q29" s="30"/>
      <c r="R29" s="30">
        <v>12.5425</v>
      </c>
      <c r="S29" s="30">
        <v>12.5425</v>
      </c>
      <c r="T29" s="30"/>
      <c r="U29" s="30"/>
      <c r="V29" s="30"/>
      <c r="W29" s="30">
        <v>12.5425</v>
      </c>
      <c r="X29" s="30"/>
      <c r="Y29" s="30"/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356</v>
      </c>
      <c r="B30" s="28"/>
      <c r="C30" s="28">
        <v>12.648</v>
      </c>
      <c r="D30" s="28">
        <v>1</v>
      </c>
      <c r="E30" s="30"/>
      <c r="F30" s="34">
        <v>20</v>
      </c>
      <c r="G30" s="30"/>
      <c r="H30" s="34">
        <v>60</v>
      </c>
      <c r="I30" s="30"/>
      <c r="J30" s="34">
        <v>20</v>
      </c>
      <c r="K30" s="30"/>
      <c r="L30" s="34"/>
      <c r="M30" s="30"/>
      <c r="N30" s="34"/>
      <c r="O30" s="30"/>
      <c r="P30" s="34"/>
      <c r="Q30" s="30"/>
      <c r="R30" s="30">
        <v>12.6145</v>
      </c>
      <c r="S30" s="30">
        <v>12.6145</v>
      </c>
      <c r="T30" s="30"/>
      <c r="U30" s="30"/>
      <c r="V30" s="30"/>
      <c r="W30" s="30">
        <v>12.6145</v>
      </c>
      <c r="X30" s="30"/>
      <c r="Y30" s="30"/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357</v>
      </c>
      <c r="B31" s="28"/>
      <c r="C31" s="28">
        <v>12.686999999999999</v>
      </c>
      <c r="D31" s="28">
        <v>2</v>
      </c>
      <c r="E31" s="30"/>
      <c r="F31" s="34">
        <v>20</v>
      </c>
      <c r="G31" s="30"/>
      <c r="H31" s="34">
        <v>60</v>
      </c>
      <c r="I31" s="30"/>
      <c r="J31" s="34">
        <v>20</v>
      </c>
      <c r="K31" s="30"/>
      <c r="L31" s="34"/>
      <c r="M31" s="30"/>
      <c r="N31" s="34"/>
      <c r="O31" s="30"/>
      <c r="P31" s="34"/>
      <c r="Q31" s="30"/>
      <c r="R31" s="30">
        <v>25.335000000000001</v>
      </c>
      <c r="S31" s="30">
        <v>25.335000000000001</v>
      </c>
      <c r="T31" s="30"/>
      <c r="U31" s="30"/>
      <c r="V31" s="30"/>
      <c r="W31" s="30">
        <v>25.335000000000001</v>
      </c>
      <c r="X31" s="30"/>
      <c r="Y31" s="30"/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358</v>
      </c>
      <c r="B32" s="28"/>
      <c r="C32" s="28">
        <v>12.696</v>
      </c>
      <c r="D32" s="28">
        <v>1</v>
      </c>
      <c r="E32" s="30"/>
      <c r="F32" s="34">
        <v>20</v>
      </c>
      <c r="G32" s="30"/>
      <c r="H32" s="34">
        <v>60</v>
      </c>
      <c r="I32" s="30"/>
      <c r="J32" s="34">
        <v>20</v>
      </c>
      <c r="K32" s="30"/>
      <c r="L32" s="34"/>
      <c r="M32" s="30"/>
      <c r="N32" s="34"/>
      <c r="O32" s="30"/>
      <c r="P32" s="34"/>
      <c r="Q32" s="30"/>
      <c r="R32" s="30">
        <v>12.6915</v>
      </c>
      <c r="S32" s="30">
        <v>12.6915</v>
      </c>
      <c r="T32" s="30"/>
      <c r="U32" s="30"/>
      <c r="V32" s="30"/>
      <c r="W32" s="30">
        <v>12.6915</v>
      </c>
      <c r="X32" s="30"/>
      <c r="Y32" s="30"/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359</v>
      </c>
      <c r="B33" s="28"/>
      <c r="C33" s="28">
        <v>12.606999999999999</v>
      </c>
      <c r="D33" s="28">
        <v>2</v>
      </c>
      <c r="E33" s="30"/>
      <c r="F33" s="34">
        <v>20</v>
      </c>
      <c r="G33" s="30"/>
      <c r="H33" s="34">
        <v>60</v>
      </c>
      <c r="I33" s="30"/>
      <c r="J33" s="34">
        <v>20</v>
      </c>
      <c r="K33" s="30"/>
      <c r="L33" s="34"/>
      <c r="M33" s="30"/>
      <c r="N33" s="34"/>
      <c r="O33" s="30"/>
      <c r="P33" s="34"/>
      <c r="Q33" s="30"/>
      <c r="R33" s="30">
        <v>25.302999999999997</v>
      </c>
      <c r="S33" s="30">
        <v>25.302999999999997</v>
      </c>
      <c r="T33" s="30"/>
      <c r="U33" s="30"/>
      <c r="V33" s="30"/>
      <c r="W33" s="30">
        <v>25.302999999999997</v>
      </c>
      <c r="X33" s="30"/>
      <c r="Y33" s="30"/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360</v>
      </c>
      <c r="B34" s="28"/>
      <c r="C34" s="28">
        <v>12.491</v>
      </c>
      <c r="D34" s="28">
        <v>1</v>
      </c>
      <c r="E34" s="30"/>
      <c r="F34" s="34">
        <v>20</v>
      </c>
      <c r="G34" s="30"/>
      <c r="H34" s="34">
        <v>60</v>
      </c>
      <c r="I34" s="30"/>
      <c r="J34" s="34">
        <v>20</v>
      </c>
      <c r="K34" s="30"/>
      <c r="L34" s="34"/>
      <c r="M34" s="30"/>
      <c r="N34" s="34"/>
      <c r="O34" s="30"/>
      <c r="P34" s="34"/>
      <c r="Q34" s="30"/>
      <c r="R34" s="30">
        <v>12.548999999999999</v>
      </c>
      <c r="S34" s="30">
        <v>12.548999999999999</v>
      </c>
      <c r="T34" s="30"/>
      <c r="U34" s="30"/>
      <c r="V34" s="30"/>
      <c r="W34" s="30">
        <v>12.548999999999999</v>
      </c>
      <c r="X34" s="30"/>
      <c r="Y34" s="30"/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361</v>
      </c>
      <c r="B35" s="28"/>
      <c r="C35" s="28">
        <v>12.478999999999999</v>
      </c>
      <c r="D35" s="28">
        <v>3</v>
      </c>
      <c r="E35" s="30"/>
      <c r="F35" s="34">
        <v>20</v>
      </c>
      <c r="G35" s="30"/>
      <c r="H35" s="34">
        <v>60</v>
      </c>
      <c r="I35" s="30"/>
      <c r="J35" s="34">
        <v>20</v>
      </c>
      <c r="K35" s="30"/>
      <c r="L35" s="34"/>
      <c r="M35" s="30"/>
      <c r="N35" s="34"/>
      <c r="O35" s="30"/>
      <c r="P35" s="34"/>
      <c r="Q35" s="30"/>
      <c r="R35" s="30">
        <v>37.454999999999998</v>
      </c>
      <c r="S35" s="30">
        <v>37.454999999999998</v>
      </c>
      <c r="T35" s="30"/>
      <c r="U35" s="30"/>
      <c r="V35" s="30"/>
      <c r="W35" s="30">
        <v>37.454999999999998</v>
      </c>
      <c r="X35" s="30"/>
      <c r="Y35" s="30"/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 t="str">
        <f>IF(SUM(E9:E35)=0,"",SUM(E9:E35))</f>
        <v/>
      </c>
      <c r="F36" s="22"/>
      <c r="G36" s="31" t="str">
        <f>IF(SUM(G9:G35)=0,"",SUM(G9:G35))</f>
        <v/>
      </c>
      <c r="H36" s="22"/>
      <c r="I36" s="31" t="str">
        <f>IF(SUM(I9:I35)=0,"",SUM(I9:I35))</f>
        <v/>
      </c>
      <c r="J36" s="22"/>
      <c r="K36" s="31" t="str">
        <f>IF(SUM(K9:K35)=0,"",SUM(K9:K35))</f>
        <v/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496.23250000000002</v>
      </c>
      <c r="S36" s="31">
        <f t="shared" si="0"/>
        <v>496.23250000000002</v>
      </c>
      <c r="T36" s="31" t="str">
        <f t="shared" si="0"/>
        <v/>
      </c>
      <c r="U36" s="31" t="str">
        <f t="shared" si="0"/>
        <v/>
      </c>
      <c r="V36" s="31" t="str">
        <f t="shared" si="0"/>
        <v/>
      </c>
      <c r="W36" s="31">
        <f t="shared" si="0"/>
        <v>496.23250000000002</v>
      </c>
      <c r="X36" s="31" t="str">
        <f t="shared" si="0"/>
        <v/>
      </c>
      <c r="Y36" s="31" t="str">
        <f t="shared" si="0"/>
        <v/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IF($E$36="",IF(土方计算表011!$E$37="","",土方计算表011!$E$37),IF(土方计算表011!$E$37="",$E$36,$E$36+土方计算表011!$E$37))</f>
        <v>954.49608550000016</v>
      </c>
      <c r="F37" s="16"/>
      <c r="G37" s="32">
        <f>IF($G$36="",IF(土方计算表011!$G$37="","",土方计算表011!$G$37),IF(土方计算表011!$G$37="",$G$36,$G$36+土方计算表011!$G$37))</f>
        <v>190.89921710000004</v>
      </c>
      <c r="H37" s="16"/>
      <c r="I37" s="32">
        <f>IF($I$36="",IF(土方计算表011!$I$37="","",土方计算表011!$I$37),IF(土方计算表011!$I$37="",$I$36,$I$36+土方计算表011!$I$37))</f>
        <v>572.69765130000008</v>
      </c>
      <c r="J37" s="16"/>
      <c r="K37" s="32">
        <f>IF($K$36="",IF(土方计算表011!$K$37="","",土方计算表011!$K$37),IF(土方计算表011!$K$37="",$K$36,$K$36+土方计算表011!$K$37))</f>
        <v>190.89921710000004</v>
      </c>
      <c r="L37" s="16"/>
      <c r="M37" s="32" t="str">
        <f>IF($M$36="",IF(土方计算表011!$M$37="","",土方计算表011!$M$37),IF(土方计算表011!$M$37="",$M$36,$M$36+土方计算表011!$M$37))</f>
        <v/>
      </c>
      <c r="N37" s="16"/>
      <c r="O37" s="32" t="str">
        <f>IF($O$36="",IF(土方计算表011!$O$37="","",土方计算表011!$O$37),IF(土方计算表011!$O$37="",$O$36,$O$36+土方计算表011!$O$37))</f>
        <v/>
      </c>
      <c r="P37" s="16"/>
      <c r="Q37" s="32" t="str">
        <f>IF($Q$36="",IF(土方计算表011!$Q$37="","",土方计算表011!$Q$37),IF(土方计算表011!$Q$37="",$Q$36,$Q$36+土方计算表011!$Q$37))</f>
        <v/>
      </c>
      <c r="R37" s="32">
        <f>IF($R$36="",IF(土方计算表011!$R$37="","",土方计算表011!$R$37),IF(土方计算表011!$R$37="",$R$36,$R$36+土方计算表011!$R$37))</f>
        <v>3870.0533249999999</v>
      </c>
      <c r="S37" s="32">
        <f>IF($S$36="",IF(土方计算表011!$S$37="","",土方计算表011!$S$37),IF(土方计算表011!$S$37="",$S$36,$S$36+土方计算表011!$S$37))</f>
        <v>3870.0533249999999</v>
      </c>
      <c r="T37" s="32" t="str">
        <f>IF($T$36="",IF(土方计算表011!$T$37="","",土方计算表011!$T$37),IF(土方计算表011!$T$37="",$T$36,$T$36+土方计算表011!$T$37))</f>
        <v/>
      </c>
      <c r="U37" s="32">
        <f>IF($U$36="",IF(土方计算表011!$U$37="","",土方计算表011!$U$37),IF(土方计算表011!$U$37="",$U$36,$U$36+土方计算表011!$U$37))</f>
        <v>62.425165000000014</v>
      </c>
      <c r="V37" s="32" t="str">
        <f>IF($V$36="",IF(土方计算表011!$V$37="","",土方计算表011!$V$37),IF(土方计算表011!$V$37="",$V$36,$V$36+土方计算表011!$V$37))</f>
        <v/>
      </c>
      <c r="W37" s="32">
        <f>IF($W$36="",IF(土方计算表011!$W$37="","",土方计算表011!$W$37),IF(土方计算表011!$W$37="",$W$36,$W$36+土方计算表011!$W$37))</f>
        <v>3807.6281600000002</v>
      </c>
      <c r="X37" s="32" t="str">
        <f>IF($X$36="",IF(土方计算表011!$X$37="","",土方计算表011!$X$37),IF(土方计算表011!$X$37="",$X$36,$X$36+土方计算表011!$X$37))</f>
        <v/>
      </c>
      <c r="Y37" s="32">
        <f>IF($Y$36="",IF(土方计算表011!$Y$37="","",土方计算表011!$Y$37),IF(土方计算表011!$Y$37="",$Y$36,$Y$36+土方计算表011!$Y$37))</f>
        <v>892.07092050000006</v>
      </c>
      <c r="Z37" s="32" t="str">
        <f>IF($Z$36="",IF(土方计算表011!$Z$37="","",土方计算表011!$Z$37),IF(土方计算表011!$Z$37="",$Z$36,$Z$36+土方计算表011!$Z$37))</f>
        <v/>
      </c>
      <c r="AA37" s="17"/>
      <c r="AB37" s="16" t="str">
        <f>IF($AB$36="",IF(土方计算表011!$AB$37="","",土方计算表011!$AB$37),IF(土方计算表011!$AB$37="",$AB$36,$AB$36+土方计算表011!$AB$37))</f>
        <v/>
      </c>
      <c r="AC37" s="16" t="str">
        <f>IF($AC$36="",IF(土方计算表011!$AC$37="","",土方计算表011!$AC$37),IF(土方计算表011!$AC$37="",$AC$36,$AC$36+土方计算表011!$AC$37))</f>
        <v/>
      </c>
      <c r="AD37" s="16" t="str">
        <f>IF($AD$36="",IF(土方计算表011!$AD$37="","",土方计算表011!$AD$37),IF(土方计算表011!$AD$37="",$AD$36,$AD$36+土方计算表011!$AD$37))</f>
        <v/>
      </c>
      <c r="AE37" s="16" t="str">
        <f>IF($AE$36="",IF(土方计算表011!$AE$37="","",土方计算表011!$AE$37),IF(土方计算表011!$AE$37="",$AE$36,$AE$36+土方计算表011!$AE$37))</f>
        <v/>
      </c>
      <c r="AF37" s="16" t="str">
        <f>IF($AF$36="",IF(土方计算表011!$AF$37="","",土方计算表011!$AF$37),IF(土方计算表011!$AF$37="",$AF$36,$AF$36+土方计算表011!$AF$37))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CA3A8-1A72-4C4E-AB3A-4058F9F0F516}">
  <sheetPr codeName="Sheet13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362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361</v>
      </c>
      <c r="B9" s="26"/>
      <c r="C9" s="26">
        <v>12.478999999999999</v>
      </c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363</v>
      </c>
      <c r="B10" s="28"/>
      <c r="C10" s="28">
        <v>12.605</v>
      </c>
      <c r="D10" s="28">
        <v>1</v>
      </c>
      <c r="E10" s="30"/>
      <c r="F10" s="34">
        <v>20</v>
      </c>
      <c r="G10" s="30"/>
      <c r="H10" s="34">
        <v>60</v>
      </c>
      <c r="I10" s="30"/>
      <c r="J10" s="34">
        <v>20</v>
      </c>
      <c r="K10" s="30"/>
      <c r="L10" s="34"/>
      <c r="M10" s="30"/>
      <c r="N10" s="34"/>
      <c r="O10" s="30"/>
      <c r="P10" s="34"/>
      <c r="Q10" s="30"/>
      <c r="R10" s="30">
        <v>12.542</v>
      </c>
      <c r="S10" s="30">
        <v>12.542</v>
      </c>
      <c r="T10" s="30"/>
      <c r="U10" s="30"/>
      <c r="V10" s="30"/>
      <c r="W10" s="30">
        <v>12.542</v>
      </c>
      <c r="X10" s="30"/>
      <c r="Y10" s="30"/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364</v>
      </c>
      <c r="B11" s="28"/>
      <c r="C11" s="28">
        <v>12.742000000000001</v>
      </c>
      <c r="D11" s="28">
        <v>1</v>
      </c>
      <c r="E11" s="30"/>
      <c r="F11" s="34">
        <v>20</v>
      </c>
      <c r="G11" s="30"/>
      <c r="H11" s="34">
        <v>60</v>
      </c>
      <c r="I11" s="30"/>
      <c r="J11" s="34">
        <v>20</v>
      </c>
      <c r="K11" s="30"/>
      <c r="L11" s="34"/>
      <c r="M11" s="30"/>
      <c r="N11" s="34"/>
      <c r="O11" s="30"/>
      <c r="P11" s="34"/>
      <c r="Q11" s="30"/>
      <c r="R11" s="30">
        <v>12.673500000000001</v>
      </c>
      <c r="S11" s="30">
        <v>12.673500000000001</v>
      </c>
      <c r="T11" s="30"/>
      <c r="U11" s="30"/>
      <c r="V11" s="30"/>
      <c r="W11" s="30">
        <v>12.673500000000001</v>
      </c>
      <c r="X11" s="30"/>
      <c r="Y11" s="30"/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365</v>
      </c>
      <c r="B12" s="28"/>
      <c r="C12" s="28">
        <v>12.702</v>
      </c>
      <c r="D12" s="28">
        <v>3</v>
      </c>
      <c r="E12" s="30"/>
      <c r="F12" s="34">
        <v>20</v>
      </c>
      <c r="G12" s="30"/>
      <c r="H12" s="34">
        <v>60</v>
      </c>
      <c r="I12" s="30"/>
      <c r="J12" s="34">
        <v>20</v>
      </c>
      <c r="K12" s="30"/>
      <c r="L12" s="34"/>
      <c r="M12" s="30"/>
      <c r="N12" s="34"/>
      <c r="O12" s="30"/>
      <c r="P12" s="34"/>
      <c r="Q12" s="30"/>
      <c r="R12" s="30">
        <v>38.166000000000004</v>
      </c>
      <c r="S12" s="30">
        <v>38.166000000000004</v>
      </c>
      <c r="T12" s="30"/>
      <c r="U12" s="30"/>
      <c r="V12" s="30"/>
      <c r="W12" s="30">
        <v>38.166000000000004</v>
      </c>
      <c r="X12" s="30"/>
      <c r="Y12" s="30"/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366</v>
      </c>
      <c r="B13" s="28"/>
      <c r="C13" s="28">
        <v>12.695</v>
      </c>
      <c r="D13" s="28">
        <v>1</v>
      </c>
      <c r="E13" s="30"/>
      <c r="F13" s="34">
        <v>20</v>
      </c>
      <c r="G13" s="30"/>
      <c r="H13" s="34">
        <v>60</v>
      </c>
      <c r="I13" s="30"/>
      <c r="J13" s="34">
        <v>20</v>
      </c>
      <c r="K13" s="30"/>
      <c r="L13" s="34"/>
      <c r="M13" s="30"/>
      <c r="N13" s="34"/>
      <c r="O13" s="30"/>
      <c r="P13" s="34"/>
      <c r="Q13" s="30"/>
      <c r="R13" s="30">
        <v>12.698499999999999</v>
      </c>
      <c r="S13" s="30">
        <v>12.698499999999999</v>
      </c>
      <c r="T13" s="30"/>
      <c r="U13" s="30"/>
      <c r="V13" s="30"/>
      <c r="W13" s="30">
        <v>12.698499999999999</v>
      </c>
      <c r="X13" s="30"/>
      <c r="Y13" s="30"/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367</v>
      </c>
      <c r="B14" s="28"/>
      <c r="C14" s="28">
        <v>12.686999999999999</v>
      </c>
      <c r="D14" s="28">
        <v>1</v>
      </c>
      <c r="E14" s="30"/>
      <c r="F14" s="34">
        <v>20</v>
      </c>
      <c r="G14" s="30"/>
      <c r="H14" s="34">
        <v>60</v>
      </c>
      <c r="I14" s="30"/>
      <c r="J14" s="34">
        <v>20</v>
      </c>
      <c r="K14" s="30"/>
      <c r="L14" s="34"/>
      <c r="M14" s="30"/>
      <c r="N14" s="34"/>
      <c r="O14" s="30"/>
      <c r="P14" s="34"/>
      <c r="Q14" s="30"/>
      <c r="R14" s="30">
        <v>12.690999999999999</v>
      </c>
      <c r="S14" s="30">
        <v>12.690999999999999</v>
      </c>
      <c r="T14" s="30"/>
      <c r="U14" s="30"/>
      <c r="V14" s="30"/>
      <c r="W14" s="30">
        <v>12.690999999999999</v>
      </c>
      <c r="X14" s="30"/>
      <c r="Y14" s="30"/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368</v>
      </c>
      <c r="B15" s="28"/>
      <c r="C15" s="28">
        <v>12.673999999999999</v>
      </c>
      <c r="D15" s="28">
        <v>1</v>
      </c>
      <c r="E15" s="30"/>
      <c r="F15" s="34">
        <v>20</v>
      </c>
      <c r="G15" s="30"/>
      <c r="H15" s="34">
        <v>60</v>
      </c>
      <c r="I15" s="30"/>
      <c r="J15" s="34">
        <v>20</v>
      </c>
      <c r="K15" s="30"/>
      <c r="L15" s="34"/>
      <c r="M15" s="30"/>
      <c r="N15" s="34"/>
      <c r="O15" s="30"/>
      <c r="P15" s="34"/>
      <c r="Q15" s="30"/>
      <c r="R15" s="30">
        <v>12.680499999999999</v>
      </c>
      <c r="S15" s="30">
        <v>12.680499999999999</v>
      </c>
      <c r="T15" s="30"/>
      <c r="U15" s="30"/>
      <c r="V15" s="30"/>
      <c r="W15" s="30">
        <v>12.680499999999999</v>
      </c>
      <c r="X15" s="30"/>
      <c r="Y15" s="30"/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369</v>
      </c>
      <c r="B16" s="28"/>
      <c r="C16" s="28">
        <v>12.624000000000001</v>
      </c>
      <c r="D16" s="28">
        <v>1</v>
      </c>
      <c r="E16" s="30"/>
      <c r="F16" s="34">
        <v>20</v>
      </c>
      <c r="G16" s="30"/>
      <c r="H16" s="34">
        <v>60</v>
      </c>
      <c r="I16" s="30"/>
      <c r="J16" s="34">
        <v>20</v>
      </c>
      <c r="K16" s="30"/>
      <c r="L16" s="34"/>
      <c r="M16" s="30"/>
      <c r="N16" s="34"/>
      <c r="O16" s="30"/>
      <c r="P16" s="34"/>
      <c r="Q16" s="30"/>
      <c r="R16" s="30">
        <v>12.649000000000001</v>
      </c>
      <c r="S16" s="30">
        <v>12.649000000000001</v>
      </c>
      <c r="T16" s="30"/>
      <c r="U16" s="30"/>
      <c r="V16" s="30"/>
      <c r="W16" s="30">
        <v>12.649000000000001</v>
      </c>
      <c r="X16" s="30"/>
      <c r="Y16" s="30"/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370</v>
      </c>
      <c r="B17" s="28"/>
      <c r="C17" s="28">
        <v>12.548999999999999</v>
      </c>
      <c r="D17" s="28">
        <v>1</v>
      </c>
      <c r="E17" s="30"/>
      <c r="F17" s="34">
        <v>20</v>
      </c>
      <c r="G17" s="30"/>
      <c r="H17" s="34">
        <v>60</v>
      </c>
      <c r="I17" s="30"/>
      <c r="J17" s="34">
        <v>20</v>
      </c>
      <c r="K17" s="30"/>
      <c r="L17" s="34"/>
      <c r="M17" s="30"/>
      <c r="N17" s="34"/>
      <c r="O17" s="30"/>
      <c r="P17" s="34"/>
      <c r="Q17" s="30"/>
      <c r="R17" s="30">
        <v>12.586500000000001</v>
      </c>
      <c r="S17" s="30">
        <v>12.586500000000001</v>
      </c>
      <c r="T17" s="30"/>
      <c r="U17" s="30"/>
      <c r="V17" s="30"/>
      <c r="W17" s="30">
        <v>12.586500000000001</v>
      </c>
      <c r="X17" s="30"/>
      <c r="Y17" s="30"/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371</v>
      </c>
      <c r="B18" s="28"/>
      <c r="C18" s="28">
        <v>12.457000000000001</v>
      </c>
      <c r="D18" s="28">
        <v>1</v>
      </c>
      <c r="E18" s="30"/>
      <c r="F18" s="34">
        <v>20</v>
      </c>
      <c r="G18" s="30"/>
      <c r="H18" s="34">
        <v>60</v>
      </c>
      <c r="I18" s="30"/>
      <c r="J18" s="34">
        <v>20</v>
      </c>
      <c r="K18" s="30"/>
      <c r="L18" s="34"/>
      <c r="M18" s="30"/>
      <c r="N18" s="34"/>
      <c r="O18" s="30"/>
      <c r="P18" s="34"/>
      <c r="Q18" s="30"/>
      <c r="R18" s="30">
        <v>12.503</v>
      </c>
      <c r="S18" s="30">
        <v>12.503</v>
      </c>
      <c r="T18" s="30"/>
      <c r="U18" s="30"/>
      <c r="V18" s="30"/>
      <c r="W18" s="30">
        <v>12.503</v>
      </c>
      <c r="X18" s="30"/>
      <c r="Y18" s="30"/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372</v>
      </c>
      <c r="B19" s="28"/>
      <c r="C19" s="28">
        <v>12.346</v>
      </c>
      <c r="D19" s="28">
        <v>1</v>
      </c>
      <c r="E19" s="30"/>
      <c r="F19" s="34">
        <v>20</v>
      </c>
      <c r="G19" s="30"/>
      <c r="H19" s="34">
        <v>60</v>
      </c>
      <c r="I19" s="30"/>
      <c r="J19" s="34">
        <v>20</v>
      </c>
      <c r="K19" s="30"/>
      <c r="L19" s="34"/>
      <c r="M19" s="30"/>
      <c r="N19" s="34"/>
      <c r="O19" s="30"/>
      <c r="P19" s="34"/>
      <c r="Q19" s="30"/>
      <c r="R19" s="30">
        <v>12.4015</v>
      </c>
      <c r="S19" s="30">
        <v>12.4015</v>
      </c>
      <c r="T19" s="30"/>
      <c r="U19" s="30"/>
      <c r="V19" s="30"/>
      <c r="W19" s="30">
        <v>12.4015</v>
      </c>
      <c r="X19" s="30"/>
      <c r="Y19" s="30"/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373</v>
      </c>
      <c r="B20" s="28"/>
      <c r="C20" s="28">
        <v>12.218999999999999</v>
      </c>
      <c r="D20" s="28">
        <v>1</v>
      </c>
      <c r="E20" s="30"/>
      <c r="F20" s="34">
        <v>20</v>
      </c>
      <c r="G20" s="30"/>
      <c r="H20" s="34">
        <v>60</v>
      </c>
      <c r="I20" s="30"/>
      <c r="J20" s="34">
        <v>20</v>
      </c>
      <c r="K20" s="30"/>
      <c r="L20" s="34"/>
      <c r="M20" s="30"/>
      <c r="N20" s="34"/>
      <c r="O20" s="30"/>
      <c r="P20" s="34"/>
      <c r="Q20" s="30"/>
      <c r="R20" s="30">
        <v>12.282499999999999</v>
      </c>
      <c r="S20" s="30">
        <v>12.282499999999999</v>
      </c>
      <c r="T20" s="30"/>
      <c r="U20" s="30"/>
      <c r="V20" s="30"/>
      <c r="W20" s="30">
        <v>12.282499999999999</v>
      </c>
      <c r="X20" s="30"/>
      <c r="Y20" s="30"/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374</v>
      </c>
      <c r="B21" s="28"/>
      <c r="C21" s="28">
        <v>12.055999999999999</v>
      </c>
      <c r="D21" s="28">
        <v>1</v>
      </c>
      <c r="E21" s="30"/>
      <c r="F21" s="34">
        <v>20</v>
      </c>
      <c r="G21" s="30"/>
      <c r="H21" s="34">
        <v>60</v>
      </c>
      <c r="I21" s="30"/>
      <c r="J21" s="34">
        <v>20</v>
      </c>
      <c r="K21" s="30"/>
      <c r="L21" s="34"/>
      <c r="M21" s="30"/>
      <c r="N21" s="34"/>
      <c r="O21" s="30"/>
      <c r="P21" s="34"/>
      <c r="Q21" s="30"/>
      <c r="R21" s="30">
        <v>12.137499999999999</v>
      </c>
      <c r="S21" s="30">
        <v>12.137499999999999</v>
      </c>
      <c r="T21" s="30"/>
      <c r="U21" s="30"/>
      <c r="V21" s="30"/>
      <c r="W21" s="30">
        <v>12.137499999999999</v>
      </c>
      <c r="X21" s="30"/>
      <c r="Y21" s="30"/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375</v>
      </c>
      <c r="B22" s="28"/>
      <c r="C22" s="28">
        <v>11.925000000000001</v>
      </c>
      <c r="D22" s="28">
        <v>1</v>
      </c>
      <c r="E22" s="30"/>
      <c r="F22" s="34">
        <v>20</v>
      </c>
      <c r="G22" s="30"/>
      <c r="H22" s="34">
        <v>60</v>
      </c>
      <c r="I22" s="30"/>
      <c r="J22" s="34">
        <v>20</v>
      </c>
      <c r="K22" s="30"/>
      <c r="L22" s="34"/>
      <c r="M22" s="30"/>
      <c r="N22" s="34"/>
      <c r="O22" s="30"/>
      <c r="P22" s="34"/>
      <c r="Q22" s="30"/>
      <c r="R22" s="30">
        <v>11.990500000000001</v>
      </c>
      <c r="S22" s="30">
        <v>11.990500000000001</v>
      </c>
      <c r="T22" s="30"/>
      <c r="U22" s="30"/>
      <c r="V22" s="30"/>
      <c r="W22" s="30">
        <v>11.990500000000001</v>
      </c>
      <c r="X22" s="30"/>
      <c r="Y22" s="30"/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376</v>
      </c>
      <c r="B23" s="28"/>
      <c r="C23" s="28">
        <v>11.818</v>
      </c>
      <c r="D23" s="28">
        <v>1</v>
      </c>
      <c r="E23" s="30"/>
      <c r="F23" s="34">
        <v>20</v>
      </c>
      <c r="G23" s="30"/>
      <c r="H23" s="34">
        <v>60</v>
      </c>
      <c r="I23" s="30"/>
      <c r="J23" s="34">
        <v>20</v>
      </c>
      <c r="K23" s="30"/>
      <c r="L23" s="34"/>
      <c r="M23" s="30"/>
      <c r="N23" s="34"/>
      <c r="O23" s="30"/>
      <c r="P23" s="34"/>
      <c r="Q23" s="30"/>
      <c r="R23" s="30">
        <v>11.871500000000001</v>
      </c>
      <c r="S23" s="30">
        <v>11.871500000000001</v>
      </c>
      <c r="T23" s="30"/>
      <c r="U23" s="30"/>
      <c r="V23" s="30"/>
      <c r="W23" s="30">
        <v>11.871500000000001</v>
      </c>
      <c r="X23" s="30"/>
      <c r="Y23" s="30"/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377</v>
      </c>
      <c r="B24" s="28"/>
      <c r="C24" s="28">
        <v>11.712</v>
      </c>
      <c r="D24" s="28">
        <v>1</v>
      </c>
      <c r="E24" s="30"/>
      <c r="F24" s="34">
        <v>20</v>
      </c>
      <c r="G24" s="30"/>
      <c r="H24" s="34">
        <v>60</v>
      </c>
      <c r="I24" s="30"/>
      <c r="J24" s="34">
        <v>20</v>
      </c>
      <c r="K24" s="30"/>
      <c r="L24" s="34"/>
      <c r="M24" s="30"/>
      <c r="N24" s="34"/>
      <c r="O24" s="30"/>
      <c r="P24" s="34"/>
      <c r="Q24" s="30"/>
      <c r="R24" s="30">
        <v>11.765000000000001</v>
      </c>
      <c r="S24" s="30">
        <v>11.765000000000001</v>
      </c>
      <c r="T24" s="30"/>
      <c r="U24" s="30"/>
      <c r="V24" s="30"/>
      <c r="W24" s="30">
        <v>11.765000000000001</v>
      </c>
      <c r="X24" s="30"/>
      <c r="Y24" s="30"/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378</v>
      </c>
      <c r="B25" s="28"/>
      <c r="C25" s="28">
        <v>11.61</v>
      </c>
      <c r="D25" s="28">
        <v>1</v>
      </c>
      <c r="E25" s="30"/>
      <c r="F25" s="34">
        <v>20</v>
      </c>
      <c r="G25" s="30"/>
      <c r="H25" s="34">
        <v>60</v>
      </c>
      <c r="I25" s="30"/>
      <c r="J25" s="34">
        <v>20</v>
      </c>
      <c r="K25" s="30"/>
      <c r="L25" s="34"/>
      <c r="M25" s="30"/>
      <c r="N25" s="34"/>
      <c r="O25" s="30"/>
      <c r="P25" s="34"/>
      <c r="Q25" s="30"/>
      <c r="R25" s="30">
        <v>11.661</v>
      </c>
      <c r="S25" s="30">
        <v>11.661</v>
      </c>
      <c r="T25" s="30"/>
      <c r="U25" s="30"/>
      <c r="V25" s="30"/>
      <c r="W25" s="30">
        <v>11.661</v>
      </c>
      <c r="X25" s="30"/>
      <c r="Y25" s="30"/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379</v>
      </c>
      <c r="B26" s="28"/>
      <c r="C26" s="28">
        <v>11.535</v>
      </c>
      <c r="D26" s="28">
        <v>1</v>
      </c>
      <c r="E26" s="30"/>
      <c r="F26" s="34">
        <v>20</v>
      </c>
      <c r="G26" s="30"/>
      <c r="H26" s="34">
        <v>60</v>
      </c>
      <c r="I26" s="30"/>
      <c r="J26" s="34">
        <v>20</v>
      </c>
      <c r="K26" s="30"/>
      <c r="L26" s="34"/>
      <c r="M26" s="30"/>
      <c r="N26" s="34"/>
      <c r="O26" s="30"/>
      <c r="P26" s="34"/>
      <c r="Q26" s="30"/>
      <c r="R26" s="30">
        <v>11.5725</v>
      </c>
      <c r="S26" s="30">
        <v>11.5725</v>
      </c>
      <c r="T26" s="30"/>
      <c r="U26" s="30"/>
      <c r="V26" s="30"/>
      <c r="W26" s="30">
        <v>11.5725</v>
      </c>
      <c r="X26" s="30"/>
      <c r="Y26" s="30"/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380</v>
      </c>
      <c r="B27" s="28"/>
      <c r="C27" s="28">
        <v>11.494999999999999</v>
      </c>
      <c r="D27" s="28">
        <v>1</v>
      </c>
      <c r="E27" s="30"/>
      <c r="F27" s="34">
        <v>20</v>
      </c>
      <c r="G27" s="30"/>
      <c r="H27" s="34">
        <v>60</v>
      </c>
      <c r="I27" s="30"/>
      <c r="J27" s="34">
        <v>20</v>
      </c>
      <c r="K27" s="30"/>
      <c r="L27" s="34"/>
      <c r="M27" s="30"/>
      <c r="N27" s="34"/>
      <c r="O27" s="30"/>
      <c r="P27" s="34"/>
      <c r="Q27" s="30"/>
      <c r="R27" s="30">
        <v>11.515000000000001</v>
      </c>
      <c r="S27" s="30">
        <v>11.515000000000001</v>
      </c>
      <c r="T27" s="30"/>
      <c r="U27" s="30"/>
      <c r="V27" s="30"/>
      <c r="W27" s="30">
        <v>11.515000000000001</v>
      </c>
      <c r="X27" s="30"/>
      <c r="Y27" s="30"/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381</v>
      </c>
      <c r="B28" s="28"/>
      <c r="C28" s="28">
        <v>11.45</v>
      </c>
      <c r="D28" s="28">
        <v>1.8519999999999754</v>
      </c>
      <c r="E28" s="30"/>
      <c r="F28" s="34">
        <v>20</v>
      </c>
      <c r="G28" s="30"/>
      <c r="H28" s="34">
        <v>60</v>
      </c>
      <c r="I28" s="30"/>
      <c r="J28" s="34">
        <v>20</v>
      </c>
      <c r="K28" s="30"/>
      <c r="L28" s="34"/>
      <c r="M28" s="30"/>
      <c r="N28" s="34"/>
      <c r="O28" s="30"/>
      <c r="P28" s="34"/>
      <c r="Q28" s="30"/>
      <c r="R28" s="30">
        <v>21.24706999999972</v>
      </c>
      <c r="S28" s="30">
        <v>21.24706999999972</v>
      </c>
      <c r="T28" s="30"/>
      <c r="U28" s="30"/>
      <c r="V28" s="30"/>
      <c r="W28" s="30">
        <v>21.24706999999972</v>
      </c>
      <c r="X28" s="30"/>
      <c r="Y28" s="30"/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382</v>
      </c>
      <c r="B29" s="28"/>
      <c r="C29" s="28">
        <v>11.34</v>
      </c>
      <c r="D29" s="28">
        <v>5</v>
      </c>
      <c r="E29" s="30"/>
      <c r="F29" s="34">
        <v>20</v>
      </c>
      <c r="G29" s="30"/>
      <c r="H29" s="34">
        <v>60</v>
      </c>
      <c r="I29" s="30"/>
      <c r="J29" s="34">
        <v>20</v>
      </c>
      <c r="K29" s="30"/>
      <c r="L29" s="34"/>
      <c r="M29" s="30"/>
      <c r="N29" s="34"/>
      <c r="O29" s="30"/>
      <c r="P29" s="34"/>
      <c r="Q29" s="30"/>
      <c r="R29" s="30">
        <v>56.974999999999994</v>
      </c>
      <c r="S29" s="30">
        <v>56.974999999999994</v>
      </c>
      <c r="T29" s="30"/>
      <c r="U29" s="30"/>
      <c r="V29" s="30"/>
      <c r="W29" s="30">
        <v>56.974999999999994</v>
      </c>
      <c r="X29" s="30"/>
      <c r="Y29" s="30"/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383</v>
      </c>
      <c r="B30" s="28"/>
      <c r="C30" s="28">
        <v>11.090999999999999</v>
      </c>
      <c r="D30" s="28">
        <v>9.1480000000000246</v>
      </c>
      <c r="E30" s="30"/>
      <c r="F30" s="34">
        <v>20</v>
      </c>
      <c r="G30" s="30"/>
      <c r="H30" s="34">
        <v>60</v>
      </c>
      <c r="I30" s="30"/>
      <c r="J30" s="34">
        <v>20</v>
      </c>
      <c r="K30" s="30"/>
      <c r="L30" s="34"/>
      <c r="M30" s="30"/>
      <c r="N30" s="34"/>
      <c r="O30" s="30"/>
      <c r="P30" s="34"/>
      <c r="Q30" s="30"/>
      <c r="R30" s="30">
        <v>102.59939400000026</v>
      </c>
      <c r="S30" s="30">
        <v>102.59939400000026</v>
      </c>
      <c r="T30" s="30"/>
      <c r="U30" s="30"/>
      <c r="V30" s="30"/>
      <c r="W30" s="30">
        <v>102.59939400000026</v>
      </c>
      <c r="X30" s="30"/>
      <c r="Y30" s="30"/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384</v>
      </c>
      <c r="B31" s="28"/>
      <c r="C31" s="28">
        <v>10.939</v>
      </c>
      <c r="D31" s="28">
        <v>7</v>
      </c>
      <c r="E31" s="30"/>
      <c r="F31" s="34">
        <v>20</v>
      </c>
      <c r="G31" s="30"/>
      <c r="H31" s="34">
        <v>60</v>
      </c>
      <c r="I31" s="30"/>
      <c r="J31" s="34">
        <v>20</v>
      </c>
      <c r="K31" s="30"/>
      <c r="L31" s="34"/>
      <c r="M31" s="30"/>
      <c r="N31" s="34"/>
      <c r="O31" s="30"/>
      <c r="P31" s="34"/>
      <c r="Q31" s="30"/>
      <c r="R31" s="30">
        <v>77.105000000000004</v>
      </c>
      <c r="S31" s="30">
        <v>77.105000000000004</v>
      </c>
      <c r="T31" s="30"/>
      <c r="U31" s="30"/>
      <c r="V31" s="30"/>
      <c r="W31" s="30">
        <v>77.105000000000004</v>
      </c>
      <c r="X31" s="30"/>
      <c r="Y31" s="30"/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385</v>
      </c>
      <c r="B32" s="28"/>
      <c r="C32" s="28">
        <v>11.048999999999999</v>
      </c>
      <c r="D32" s="28">
        <v>4</v>
      </c>
      <c r="E32" s="30"/>
      <c r="F32" s="34">
        <v>20</v>
      </c>
      <c r="G32" s="30"/>
      <c r="H32" s="34">
        <v>60</v>
      </c>
      <c r="I32" s="30"/>
      <c r="J32" s="34">
        <v>20</v>
      </c>
      <c r="K32" s="30"/>
      <c r="L32" s="34"/>
      <c r="M32" s="30"/>
      <c r="N32" s="34"/>
      <c r="O32" s="30"/>
      <c r="P32" s="34"/>
      <c r="Q32" s="30"/>
      <c r="R32" s="30">
        <v>43.975999999999999</v>
      </c>
      <c r="S32" s="30">
        <v>43.975999999999999</v>
      </c>
      <c r="T32" s="30"/>
      <c r="U32" s="30"/>
      <c r="V32" s="30"/>
      <c r="W32" s="30">
        <v>43.975999999999999</v>
      </c>
      <c r="X32" s="30"/>
      <c r="Y32" s="30"/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386</v>
      </c>
      <c r="B33" s="28"/>
      <c r="C33" s="28">
        <v>13.992000000000001</v>
      </c>
      <c r="D33" s="28">
        <v>4.8519999999999754</v>
      </c>
      <c r="E33" s="30"/>
      <c r="F33" s="34">
        <v>20</v>
      </c>
      <c r="G33" s="30"/>
      <c r="H33" s="34">
        <v>60</v>
      </c>
      <c r="I33" s="30"/>
      <c r="J33" s="34">
        <v>20</v>
      </c>
      <c r="K33" s="30"/>
      <c r="L33" s="34"/>
      <c r="M33" s="30"/>
      <c r="N33" s="34"/>
      <c r="O33" s="30"/>
      <c r="P33" s="34"/>
      <c r="Q33" s="30"/>
      <c r="R33" s="30">
        <v>60.749465999999693</v>
      </c>
      <c r="S33" s="30">
        <v>60.749465999999693</v>
      </c>
      <c r="T33" s="30"/>
      <c r="U33" s="30"/>
      <c r="V33" s="30"/>
      <c r="W33" s="30">
        <v>60.749465999999693</v>
      </c>
      <c r="X33" s="30"/>
      <c r="Y33" s="30"/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387</v>
      </c>
      <c r="B34" s="28"/>
      <c r="C34" s="28">
        <v>14.398999999999999</v>
      </c>
      <c r="D34" s="28">
        <v>2</v>
      </c>
      <c r="E34" s="30"/>
      <c r="F34" s="34">
        <v>20</v>
      </c>
      <c r="G34" s="30"/>
      <c r="H34" s="34">
        <v>60</v>
      </c>
      <c r="I34" s="30"/>
      <c r="J34" s="34">
        <v>20</v>
      </c>
      <c r="K34" s="30"/>
      <c r="L34" s="34"/>
      <c r="M34" s="30"/>
      <c r="N34" s="34"/>
      <c r="O34" s="30"/>
      <c r="P34" s="34"/>
      <c r="Q34" s="30"/>
      <c r="R34" s="30">
        <v>28.390999999999998</v>
      </c>
      <c r="S34" s="30">
        <v>28.390999999999998</v>
      </c>
      <c r="T34" s="30"/>
      <c r="U34" s="30"/>
      <c r="V34" s="30"/>
      <c r="W34" s="30">
        <v>28.390999999999998</v>
      </c>
      <c r="X34" s="30"/>
      <c r="Y34" s="30"/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388</v>
      </c>
      <c r="B35" s="28"/>
      <c r="C35" s="28">
        <v>14.057</v>
      </c>
      <c r="D35" s="28">
        <v>1</v>
      </c>
      <c r="E35" s="30"/>
      <c r="F35" s="34">
        <v>20</v>
      </c>
      <c r="G35" s="30"/>
      <c r="H35" s="34">
        <v>60</v>
      </c>
      <c r="I35" s="30"/>
      <c r="J35" s="34">
        <v>20</v>
      </c>
      <c r="K35" s="30"/>
      <c r="L35" s="34"/>
      <c r="M35" s="30"/>
      <c r="N35" s="34"/>
      <c r="O35" s="30"/>
      <c r="P35" s="34"/>
      <c r="Q35" s="30"/>
      <c r="R35" s="30">
        <v>14.228</v>
      </c>
      <c r="S35" s="30">
        <v>14.228</v>
      </c>
      <c r="T35" s="30"/>
      <c r="U35" s="30"/>
      <c r="V35" s="30"/>
      <c r="W35" s="30">
        <v>14.228</v>
      </c>
      <c r="X35" s="30"/>
      <c r="Y35" s="30"/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 t="str">
        <f>IF(SUM(E9:E35)=0,"",SUM(E9:E35))</f>
        <v/>
      </c>
      <c r="F36" s="22"/>
      <c r="G36" s="31" t="str">
        <f>IF(SUM(G9:G35)=0,"",SUM(G9:G35))</f>
        <v/>
      </c>
      <c r="H36" s="22"/>
      <c r="I36" s="31" t="str">
        <f>IF(SUM(I9:I35)=0,"",SUM(I9:I35))</f>
        <v/>
      </c>
      <c r="J36" s="22"/>
      <c r="K36" s="31" t="str">
        <f>IF(SUM(K9:K35)=0,"",SUM(K9:K35))</f>
        <v/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651.65792999999951</v>
      </c>
      <c r="S36" s="31">
        <f t="shared" si="0"/>
        <v>651.65792999999951</v>
      </c>
      <c r="T36" s="31" t="str">
        <f t="shared" si="0"/>
        <v/>
      </c>
      <c r="U36" s="31" t="str">
        <f t="shared" si="0"/>
        <v/>
      </c>
      <c r="V36" s="31" t="str">
        <f t="shared" si="0"/>
        <v/>
      </c>
      <c r="W36" s="31">
        <f t="shared" si="0"/>
        <v>651.65792999999951</v>
      </c>
      <c r="X36" s="31" t="str">
        <f t="shared" si="0"/>
        <v/>
      </c>
      <c r="Y36" s="31" t="str">
        <f t="shared" si="0"/>
        <v/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IF($E$36="",IF(土方计算表012!$E$37="","",土方计算表012!$E$37),IF(土方计算表012!$E$37="",$E$36,$E$36+土方计算表012!$E$37))</f>
        <v>954.49608550000016</v>
      </c>
      <c r="F37" s="16"/>
      <c r="G37" s="32">
        <f>IF($G$36="",IF(土方计算表012!$G$37="","",土方计算表012!$G$37),IF(土方计算表012!$G$37="",$G$36,$G$36+土方计算表012!$G$37))</f>
        <v>190.89921710000004</v>
      </c>
      <c r="H37" s="16"/>
      <c r="I37" s="32">
        <f>IF($I$36="",IF(土方计算表012!$I$37="","",土方计算表012!$I$37),IF(土方计算表012!$I$37="",$I$36,$I$36+土方计算表012!$I$37))</f>
        <v>572.69765130000008</v>
      </c>
      <c r="J37" s="16"/>
      <c r="K37" s="32">
        <f>IF($K$36="",IF(土方计算表012!$K$37="","",土方计算表012!$K$37),IF(土方计算表012!$K$37="",$K$36,$K$36+土方计算表012!$K$37))</f>
        <v>190.89921710000004</v>
      </c>
      <c r="L37" s="16"/>
      <c r="M37" s="32" t="str">
        <f>IF($M$36="",IF(土方计算表012!$M$37="","",土方计算表012!$M$37),IF(土方计算表012!$M$37="",$M$36,$M$36+土方计算表012!$M$37))</f>
        <v/>
      </c>
      <c r="N37" s="16"/>
      <c r="O37" s="32" t="str">
        <f>IF($O$36="",IF(土方计算表012!$O$37="","",土方计算表012!$O$37),IF(土方计算表012!$O$37="",$O$36,$O$36+土方计算表012!$O$37))</f>
        <v/>
      </c>
      <c r="P37" s="16"/>
      <c r="Q37" s="32" t="str">
        <f>IF($Q$36="",IF(土方计算表012!$Q$37="","",土方计算表012!$Q$37),IF(土方计算表012!$Q$37="",$Q$36,$Q$36+土方计算表012!$Q$37))</f>
        <v/>
      </c>
      <c r="R37" s="32">
        <f>IF($R$36="",IF(土方计算表012!$R$37="","",土方计算表012!$R$37),IF(土方计算表012!$R$37="",$R$36,$R$36+土方计算表012!$R$37))</f>
        <v>4521.7112549999993</v>
      </c>
      <c r="S37" s="32">
        <f>IF($S$36="",IF(土方计算表012!$S$37="","",土方计算表012!$S$37),IF(土方计算表012!$S$37="",$S$36,$S$36+土方计算表012!$S$37))</f>
        <v>4521.7112549999993</v>
      </c>
      <c r="T37" s="32" t="str">
        <f>IF($T$36="",IF(土方计算表012!$T$37="","",土方计算表012!$T$37),IF(土方计算表012!$T$37="",$T$36,$T$36+土方计算表012!$T$37))</f>
        <v/>
      </c>
      <c r="U37" s="32">
        <f>IF($U$36="",IF(土方计算表012!$U$37="","",土方计算表012!$U$37),IF(土方计算表012!$U$37="",$U$36,$U$36+土方计算表012!$U$37))</f>
        <v>62.425165000000014</v>
      </c>
      <c r="V37" s="32" t="str">
        <f>IF($V$36="",IF(土方计算表012!$V$37="","",土方计算表012!$V$37),IF(土方计算表012!$V$37="",$V$36,$V$36+土方计算表012!$V$37))</f>
        <v/>
      </c>
      <c r="W37" s="32">
        <f>IF($W$36="",IF(土方计算表012!$W$37="","",土方计算表012!$W$37),IF(土方计算表012!$W$37="",$W$36,$W$36+土方计算表012!$W$37))</f>
        <v>4459.2860899999996</v>
      </c>
      <c r="X37" s="32" t="str">
        <f>IF($X$36="",IF(土方计算表012!$X$37="","",土方计算表012!$X$37),IF(土方计算表012!$X$37="",$X$36,$X$36+土方计算表012!$X$37))</f>
        <v/>
      </c>
      <c r="Y37" s="32">
        <f>IF($Y$36="",IF(土方计算表012!$Y$37="","",土方计算表012!$Y$37),IF(土方计算表012!$Y$37="",$Y$36,$Y$36+土方计算表012!$Y$37))</f>
        <v>892.07092050000006</v>
      </c>
      <c r="Z37" s="32" t="str">
        <f>IF($Z$36="",IF(土方计算表012!$Z$37="","",土方计算表012!$Z$37),IF(土方计算表012!$Z$37="",$Z$36,$Z$36+土方计算表012!$Z$37))</f>
        <v/>
      </c>
      <c r="AA37" s="17"/>
      <c r="AB37" s="16" t="str">
        <f>IF($AB$36="",IF(土方计算表012!$AB$37="","",土方计算表012!$AB$37),IF(土方计算表012!$AB$37="",$AB$36,$AB$36+土方计算表012!$AB$37))</f>
        <v/>
      </c>
      <c r="AC37" s="16" t="str">
        <f>IF($AC$36="",IF(土方计算表012!$AC$37="","",土方计算表012!$AC$37),IF(土方计算表012!$AC$37="",$AC$36,$AC$36+土方计算表012!$AC$37))</f>
        <v/>
      </c>
      <c r="AD37" s="16" t="str">
        <f>IF($AD$36="",IF(土方计算表012!$AD$37="","",土方计算表012!$AD$37),IF(土方计算表012!$AD$37="",$AD$36,$AD$36+土方计算表012!$AD$37))</f>
        <v/>
      </c>
      <c r="AE37" s="16" t="str">
        <f>IF($AE$36="",IF(土方计算表012!$AE$37="","",土方计算表012!$AE$37),IF(土方计算表012!$AE$37="",$AE$36,$AE$36+土方计算表012!$AE$37))</f>
        <v/>
      </c>
      <c r="AF37" s="16" t="str">
        <f>IF($AF$36="",IF(土方计算表012!$AF$37="","",土方计算表012!$AF$37),IF(土方计算表012!$AF$37="",$AF$36,$AF$36+土方计算表012!$AF$37))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3CA14-9332-494B-8AB6-BFE0F4D3F3B9}">
  <sheetPr codeName="Sheet14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389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388</v>
      </c>
      <c r="B9" s="26"/>
      <c r="C9" s="26">
        <v>14.057</v>
      </c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390</v>
      </c>
      <c r="B10" s="28"/>
      <c r="C10" s="28">
        <v>13.68</v>
      </c>
      <c r="D10" s="28">
        <v>1</v>
      </c>
      <c r="E10" s="30"/>
      <c r="F10" s="34">
        <v>20</v>
      </c>
      <c r="G10" s="30"/>
      <c r="H10" s="34">
        <v>60</v>
      </c>
      <c r="I10" s="30"/>
      <c r="J10" s="34">
        <v>20</v>
      </c>
      <c r="K10" s="30"/>
      <c r="L10" s="34"/>
      <c r="M10" s="30"/>
      <c r="N10" s="34"/>
      <c r="O10" s="30"/>
      <c r="P10" s="34"/>
      <c r="Q10" s="30"/>
      <c r="R10" s="30">
        <v>13.868500000000001</v>
      </c>
      <c r="S10" s="30">
        <v>13.868500000000001</v>
      </c>
      <c r="T10" s="30"/>
      <c r="U10" s="30"/>
      <c r="V10" s="30"/>
      <c r="W10" s="30">
        <v>13.868500000000001</v>
      </c>
      <c r="X10" s="30"/>
      <c r="Y10" s="30"/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391</v>
      </c>
      <c r="B11" s="28"/>
      <c r="C11" s="28">
        <v>13.352</v>
      </c>
      <c r="D11" s="28">
        <v>0.14800000000002456</v>
      </c>
      <c r="E11" s="30"/>
      <c r="F11" s="34">
        <v>20</v>
      </c>
      <c r="G11" s="30"/>
      <c r="H11" s="34">
        <v>60</v>
      </c>
      <c r="I11" s="30"/>
      <c r="J11" s="34">
        <v>20</v>
      </c>
      <c r="K11" s="30"/>
      <c r="L11" s="34"/>
      <c r="M11" s="30"/>
      <c r="N11" s="34"/>
      <c r="O11" s="30"/>
      <c r="P11" s="34"/>
      <c r="Q11" s="30"/>
      <c r="R11" s="30">
        <v>2.0003680000003321</v>
      </c>
      <c r="S11" s="30">
        <v>2.0003680000003321</v>
      </c>
      <c r="T11" s="30"/>
      <c r="U11" s="30"/>
      <c r="V11" s="30"/>
      <c r="W11" s="30">
        <v>2.0003680000003321</v>
      </c>
      <c r="X11" s="30"/>
      <c r="Y11" s="30"/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392</v>
      </c>
      <c r="B12" s="28"/>
      <c r="C12" s="28">
        <v>11.038</v>
      </c>
      <c r="D12" s="28">
        <v>3</v>
      </c>
      <c r="E12" s="30"/>
      <c r="F12" s="34">
        <v>20</v>
      </c>
      <c r="G12" s="30"/>
      <c r="H12" s="34">
        <v>60</v>
      </c>
      <c r="I12" s="30"/>
      <c r="J12" s="34">
        <v>20</v>
      </c>
      <c r="K12" s="30"/>
      <c r="L12" s="34"/>
      <c r="M12" s="30"/>
      <c r="N12" s="34"/>
      <c r="O12" s="30"/>
      <c r="P12" s="34"/>
      <c r="Q12" s="30"/>
      <c r="R12" s="30">
        <v>36.585000000000001</v>
      </c>
      <c r="S12" s="30">
        <v>36.585000000000001</v>
      </c>
      <c r="T12" s="30"/>
      <c r="U12" s="30"/>
      <c r="V12" s="30"/>
      <c r="W12" s="30">
        <v>36.585000000000001</v>
      </c>
      <c r="X12" s="30"/>
      <c r="Y12" s="30"/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393</v>
      </c>
      <c r="B13" s="28"/>
      <c r="C13" s="28">
        <v>10.68</v>
      </c>
      <c r="D13" s="28">
        <v>5</v>
      </c>
      <c r="E13" s="30"/>
      <c r="F13" s="34">
        <v>20</v>
      </c>
      <c r="G13" s="30"/>
      <c r="H13" s="34">
        <v>60</v>
      </c>
      <c r="I13" s="30"/>
      <c r="J13" s="34">
        <v>20</v>
      </c>
      <c r="K13" s="30"/>
      <c r="L13" s="34"/>
      <c r="M13" s="30"/>
      <c r="N13" s="34"/>
      <c r="O13" s="30"/>
      <c r="P13" s="34"/>
      <c r="Q13" s="30"/>
      <c r="R13" s="30">
        <v>54.295000000000002</v>
      </c>
      <c r="S13" s="30">
        <v>54.295000000000002</v>
      </c>
      <c r="T13" s="30"/>
      <c r="U13" s="30"/>
      <c r="V13" s="30"/>
      <c r="W13" s="30">
        <v>54.295000000000002</v>
      </c>
      <c r="X13" s="30"/>
      <c r="Y13" s="30"/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394</v>
      </c>
      <c r="B14" s="28"/>
      <c r="C14" s="28">
        <v>10.631</v>
      </c>
      <c r="D14" s="28">
        <v>0.94700000000000273</v>
      </c>
      <c r="E14" s="30"/>
      <c r="F14" s="34">
        <v>20</v>
      </c>
      <c r="G14" s="30"/>
      <c r="H14" s="34">
        <v>60</v>
      </c>
      <c r="I14" s="30"/>
      <c r="J14" s="34">
        <v>20</v>
      </c>
      <c r="K14" s="30"/>
      <c r="L14" s="34"/>
      <c r="M14" s="30"/>
      <c r="N14" s="34"/>
      <c r="O14" s="30"/>
      <c r="P14" s="34"/>
      <c r="Q14" s="30"/>
      <c r="R14" s="30">
        <v>10.090758500000028</v>
      </c>
      <c r="S14" s="30">
        <v>10.090758500000028</v>
      </c>
      <c r="T14" s="30"/>
      <c r="U14" s="30"/>
      <c r="V14" s="30"/>
      <c r="W14" s="30">
        <v>10.090758500000028</v>
      </c>
      <c r="X14" s="30"/>
      <c r="Y14" s="30"/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395</v>
      </c>
      <c r="B15" s="28"/>
      <c r="C15" s="28">
        <v>10.536</v>
      </c>
      <c r="D15" s="28">
        <v>1</v>
      </c>
      <c r="E15" s="30"/>
      <c r="F15" s="34">
        <v>20</v>
      </c>
      <c r="G15" s="30"/>
      <c r="H15" s="34">
        <v>60</v>
      </c>
      <c r="I15" s="30"/>
      <c r="J15" s="34">
        <v>20</v>
      </c>
      <c r="K15" s="30"/>
      <c r="L15" s="34"/>
      <c r="M15" s="30"/>
      <c r="N15" s="34"/>
      <c r="O15" s="30"/>
      <c r="P15" s="34"/>
      <c r="Q15" s="30"/>
      <c r="R15" s="30">
        <v>10.583500000000001</v>
      </c>
      <c r="S15" s="30">
        <v>10.583500000000001</v>
      </c>
      <c r="T15" s="30"/>
      <c r="U15" s="30"/>
      <c r="V15" s="30"/>
      <c r="W15" s="30">
        <v>10.583500000000001</v>
      </c>
      <c r="X15" s="30"/>
      <c r="Y15" s="30"/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396</v>
      </c>
      <c r="B16" s="28">
        <v>0.223</v>
      </c>
      <c r="C16" s="28">
        <v>10.981</v>
      </c>
      <c r="D16" s="28">
        <v>1</v>
      </c>
      <c r="E16" s="30">
        <v>0.1115</v>
      </c>
      <c r="F16" s="34">
        <v>20</v>
      </c>
      <c r="G16" s="30">
        <v>2.23E-2</v>
      </c>
      <c r="H16" s="34">
        <v>60</v>
      </c>
      <c r="I16" s="30">
        <v>6.6900000000000001E-2</v>
      </c>
      <c r="J16" s="34">
        <v>20</v>
      </c>
      <c r="K16" s="30">
        <v>2.23E-2</v>
      </c>
      <c r="L16" s="34"/>
      <c r="M16" s="30"/>
      <c r="N16" s="34"/>
      <c r="O16" s="30"/>
      <c r="P16" s="34"/>
      <c r="Q16" s="30"/>
      <c r="R16" s="30">
        <v>10.7585</v>
      </c>
      <c r="S16" s="30">
        <v>10.7585</v>
      </c>
      <c r="T16" s="30"/>
      <c r="U16" s="30">
        <v>0.1115</v>
      </c>
      <c r="V16" s="30"/>
      <c r="W16" s="30">
        <v>10.647</v>
      </c>
      <c r="X16" s="30"/>
      <c r="Y16" s="30"/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397</v>
      </c>
      <c r="B17" s="28">
        <v>0.221</v>
      </c>
      <c r="C17" s="28">
        <v>10.032</v>
      </c>
      <c r="D17" s="28">
        <v>2</v>
      </c>
      <c r="E17" s="30">
        <v>0.44400000000000001</v>
      </c>
      <c r="F17" s="34">
        <v>20</v>
      </c>
      <c r="G17" s="30">
        <v>8.8800000000000004E-2</v>
      </c>
      <c r="H17" s="34">
        <v>60</v>
      </c>
      <c r="I17" s="30">
        <v>0.26640000000000003</v>
      </c>
      <c r="J17" s="34">
        <v>20</v>
      </c>
      <c r="K17" s="30">
        <v>8.8800000000000004E-2</v>
      </c>
      <c r="L17" s="34"/>
      <c r="M17" s="30"/>
      <c r="N17" s="34"/>
      <c r="O17" s="30"/>
      <c r="P17" s="34"/>
      <c r="Q17" s="30"/>
      <c r="R17" s="30">
        <v>21.012999999999998</v>
      </c>
      <c r="S17" s="30">
        <v>21.012999999999998</v>
      </c>
      <c r="T17" s="30"/>
      <c r="U17" s="30">
        <v>0.44400000000000001</v>
      </c>
      <c r="V17" s="30"/>
      <c r="W17" s="30">
        <v>20.568999999999999</v>
      </c>
      <c r="X17" s="30"/>
      <c r="Y17" s="30"/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398</v>
      </c>
      <c r="B18" s="28">
        <v>0.22</v>
      </c>
      <c r="C18" s="28">
        <v>9.9489999999999998</v>
      </c>
      <c r="D18" s="28">
        <v>1</v>
      </c>
      <c r="E18" s="30">
        <v>0.2205</v>
      </c>
      <c r="F18" s="34">
        <v>20</v>
      </c>
      <c r="G18" s="30">
        <v>4.41E-2</v>
      </c>
      <c r="H18" s="34">
        <v>60</v>
      </c>
      <c r="I18" s="30">
        <v>0.1323</v>
      </c>
      <c r="J18" s="34">
        <v>20</v>
      </c>
      <c r="K18" s="30">
        <v>4.41E-2</v>
      </c>
      <c r="L18" s="34"/>
      <c r="M18" s="30"/>
      <c r="N18" s="34"/>
      <c r="O18" s="30"/>
      <c r="P18" s="34"/>
      <c r="Q18" s="30"/>
      <c r="R18" s="30">
        <v>9.9905000000000008</v>
      </c>
      <c r="S18" s="30">
        <v>9.9905000000000008</v>
      </c>
      <c r="T18" s="30"/>
      <c r="U18" s="30">
        <v>0.2205</v>
      </c>
      <c r="V18" s="30"/>
      <c r="W18" s="30">
        <v>9.7700000000000014</v>
      </c>
      <c r="X18" s="30"/>
      <c r="Y18" s="30"/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399</v>
      </c>
      <c r="B19" s="28">
        <v>0.221</v>
      </c>
      <c r="C19" s="28">
        <v>9.8859999999999992</v>
      </c>
      <c r="D19" s="28">
        <v>1</v>
      </c>
      <c r="E19" s="30">
        <v>0.2205</v>
      </c>
      <c r="F19" s="34">
        <v>20</v>
      </c>
      <c r="G19" s="30">
        <v>4.41E-2</v>
      </c>
      <c r="H19" s="34">
        <v>60</v>
      </c>
      <c r="I19" s="30">
        <v>0.1323</v>
      </c>
      <c r="J19" s="34">
        <v>20</v>
      </c>
      <c r="K19" s="30">
        <v>4.41E-2</v>
      </c>
      <c r="L19" s="34"/>
      <c r="M19" s="30"/>
      <c r="N19" s="34"/>
      <c r="O19" s="30"/>
      <c r="P19" s="34"/>
      <c r="Q19" s="30"/>
      <c r="R19" s="30">
        <v>9.9175000000000004</v>
      </c>
      <c r="S19" s="30">
        <v>9.9175000000000004</v>
      </c>
      <c r="T19" s="30"/>
      <c r="U19" s="30">
        <v>0.2205</v>
      </c>
      <c r="V19" s="30"/>
      <c r="W19" s="30">
        <v>9.697000000000001</v>
      </c>
      <c r="X19" s="30"/>
      <c r="Y19" s="30"/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400</v>
      </c>
      <c r="B20" s="28">
        <v>0.246</v>
      </c>
      <c r="C20" s="28">
        <v>9.3030000000000008</v>
      </c>
      <c r="D20" s="28">
        <v>2</v>
      </c>
      <c r="E20" s="30">
        <v>0.46699999999999997</v>
      </c>
      <c r="F20" s="34">
        <v>20</v>
      </c>
      <c r="G20" s="30">
        <v>9.3399999999999997E-2</v>
      </c>
      <c r="H20" s="34">
        <v>60</v>
      </c>
      <c r="I20" s="30">
        <v>0.2802</v>
      </c>
      <c r="J20" s="34">
        <v>20</v>
      </c>
      <c r="K20" s="30">
        <v>9.3399999999999997E-2</v>
      </c>
      <c r="L20" s="34"/>
      <c r="M20" s="30"/>
      <c r="N20" s="34"/>
      <c r="O20" s="30"/>
      <c r="P20" s="34"/>
      <c r="Q20" s="30"/>
      <c r="R20" s="30">
        <v>19.189</v>
      </c>
      <c r="S20" s="30">
        <v>19.189</v>
      </c>
      <c r="T20" s="30"/>
      <c r="U20" s="30">
        <v>0.46699999999999997</v>
      </c>
      <c r="V20" s="30"/>
      <c r="W20" s="30">
        <v>18.722000000000001</v>
      </c>
      <c r="X20" s="30"/>
      <c r="Y20" s="30"/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401</v>
      </c>
      <c r="B21" s="28">
        <v>0.246</v>
      </c>
      <c r="C21" s="28">
        <v>8.9930000000000003</v>
      </c>
      <c r="D21" s="28">
        <v>1</v>
      </c>
      <c r="E21" s="30">
        <v>0.246</v>
      </c>
      <c r="F21" s="34">
        <v>20</v>
      </c>
      <c r="G21" s="30">
        <v>4.9200000000000001E-2</v>
      </c>
      <c r="H21" s="34">
        <v>60</v>
      </c>
      <c r="I21" s="30">
        <v>0.14760000000000001</v>
      </c>
      <c r="J21" s="34">
        <v>20</v>
      </c>
      <c r="K21" s="30">
        <v>4.9200000000000001E-2</v>
      </c>
      <c r="L21" s="34"/>
      <c r="M21" s="30"/>
      <c r="N21" s="34"/>
      <c r="O21" s="30"/>
      <c r="P21" s="34"/>
      <c r="Q21" s="30"/>
      <c r="R21" s="30">
        <v>9.1479999999999997</v>
      </c>
      <c r="S21" s="30">
        <v>9.1479999999999997</v>
      </c>
      <c r="T21" s="30"/>
      <c r="U21" s="30">
        <v>0.246</v>
      </c>
      <c r="V21" s="30"/>
      <c r="W21" s="30">
        <v>8.9019999999999992</v>
      </c>
      <c r="X21" s="30"/>
      <c r="Y21" s="30"/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402</v>
      </c>
      <c r="B22" s="28">
        <v>0.23200000000000001</v>
      </c>
      <c r="C22" s="28">
        <v>8.5559999999999992</v>
      </c>
      <c r="D22" s="28">
        <v>1</v>
      </c>
      <c r="E22" s="30">
        <v>0.23899999999999999</v>
      </c>
      <c r="F22" s="34">
        <v>20</v>
      </c>
      <c r="G22" s="30">
        <v>4.7799999999999995E-2</v>
      </c>
      <c r="H22" s="34">
        <v>60</v>
      </c>
      <c r="I22" s="30">
        <v>0.1434</v>
      </c>
      <c r="J22" s="34">
        <v>20</v>
      </c>
      <c r="K22" s="30">
        <v>4.7799999999999995E-2</v>
      </c>
      <c r="L22" s="34"/>
      <c r="M22" s="30"/>
      <c r="N22" s="34"/>
      <c r="O22" s="30"/>
      <c r="P22" s="34"/>
      <c r="Q22" s="30"/>
      <c r="R22" s="30">
        <v>8.7744999999999997</v>
      </c>
      <c r="S22" s="30">
        <v>8.7744999999999997</v>
      </c>
      <c r="T22" s="30"/>
      <c r="U22" s="30">
        <v>0.23899999999999999</v>
      </c>
      <c r="V22" s="30"/>
      <c r="W22" s="30">
        <v>8.535499999999999</v>
      </c>
      <c r="X22" s="30"/>
      <c r="Y22" s="30"/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403</v>
      </c>
      <c r="B23" s="28">
        <v>0.214</v>
      </c>
      <c r="C23" s="28">
        <v>8.2370000000000001</v>
      </c>
      <c r="D23" s="28">
        <v>1</v>
      </c>
      <c r="E23" s="30">
        <v>0.223</v>
      </c>
      <c r="F23" s="34">
        <v>20</v>
      </c>
      <c r="G23" s="30">
        <v>4.4600000000000001E-2</v>
      </c>
      <c r="H23" s="34">
        <v>60</v>
      </c>
      <c r="I23" s="30">
        <v>0.1338</v>
      </c>
      <c r="J23" s="34">
        <v>20</v>
      </c>
      <c r="K23" s="30">
        <v>4.4600000000000001E-2</v>
      </c>
      <c r="L23" s="34"/>
      <c r="M23" s="30"/>
      <c r="N23" s="34"/>
      <c r="O23" s="30"/>
      <c r="P23" s="34"/>
      <c r="Q23" s="30"/>
      <c r="R23" s="30">
        <v>8.3964999999999996</v>
      </c>
      <c r="S23" s="30">
        <v>8.3964999999999996</v>
      </c>
      <c r="T23" s="30"/>
      <c r="U23" s="30">
        <v>0.223</v>
      </c>
      <c r="V23" s="30"/>
      <c r="W23" s="30">
        <v>8.1734999999999989</v>
      </c>
      <c r="X23" s="30"/>
      <c r="Y23" s="30"/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404</v>
      </c>
      <c r="B24" s="28">
        <v>0.214</v>
      </c>
      <c r="C24" s="28">
        <v>8.2200000000000006</v>
      </c>
      <c r="D24" s="28">
        <v>5.2999999999997272E-2</v>
      </c>
      <c r="E24" s="30">
        <v>1.1341999999999415E-2</v>
      </c>
      <c r="F24" s="34">
        <v>20</v>
      </c>
      <c r="G24" s="30">
        <v>2.2683999999998832E-3</v>
      </c>
      <c r="H24" s="34">
        <v>60</v>
      </c>
      <c r="I24" s="30">
        <v>6.8051999999996496E-3</v>
      </c>
      <c r="J24" s="34">
        <v>20</v>
      </c>
      <c r="K24" s="30">
        <v>2.2683999999998832E-3</v>
      </c>
      <c r="L24" s="34"/>
      <c r="M24" s="30"/>
      <c r="N24" s="34"/>
      <c r="O24" s="30"/>
      <c r="P24" s="34"/>
      <c r="Q24" s="30"/>
      <c r="R24" s="30">
        <v>0.43611049999997759</v>
      </c>
      <c r="S24" s="30">
        <v>0.43611049999997759</v>
      </c>
      <c r="T24" s="30"/>
      <c r="U24" s="30">
        <v>1.1341999999999415E-2</v>
      </c>
      <c r="V24" s="30"/>
      <c r="W24" s="30">
        <v>0.42476849999997818</v>
      </c>
      <c r="X24" s="30"/>
      <c r="Y24" s="30"/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405</v>
      </c>
      <c r="B25" s="28">
        <v>0.214</v>
      </c>
      <c r="C25" s="28">
        <v>8.0470000000000006</v>
      </c>
      <c r="D25" s="28">
        <v>1</v>
      </c>
      <c r="E25" s="30">
        <v>0.214</v>
      </c>
      <c r="F25" s="34">
        <v>20</v>
      </c>
      <c r="G25" s="30">
        <v>4.2800000000000005E-2</v>
      </c>
      <c r="H25" s="34">
        <v>60</v>
      </c>
      <c r="I25" s="30">
        <v>0.12839999999999999</v>
      </c>
      <c r="J25" s="34">
        <v>20</v>
      </c>
      <c r="K25" s="30">
        <v>4.2800000000000005E-2</v>
      </c>
      <c r="L25" s="34"/>
      <c r="M25" s="30"/>
      <c r="N25" s="34"/>
      <c r="O25" s="30"/>
      <c r="P25" s="34"/>
      <c r="Q25" s="30"/>
      <c r="R25" s="30">
        <v>8.1335000000000015</v>
      </c>
      <c r="S25" s="30">
        <v>8.1335000000000015</v>
      </c>
      <c r="T25" s="30"/>
      <c r="U25" s="30">
        <v>0.214</v>
      </c>
      <c r="V25" s="30"/>
      <c r="W25" s="30">
        <v>7.9195000000000011</v>
      </c>
      <c r="X25" s="30"/>
      <c r="Y25" s="30"/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406</v>
      </c>
      <c r="B26" s="28">
        <v>0.22500000000000001</v>
      </c>
      <c r="C26" s="28">
        <v>8.0619999999999994</v>
      </c>
      <c r="D26" s="28">
        <v>1</v>
      </c>
      <c r="E26" s="30">
        <v>0.2195</v>
      </c>
      <c r="F26" s="34">
        <v>20</v>
      </c>
      <c r="G26" s="30">
        <v>4.3899999999999995E-2</v>
      </c>
      <c r="H26" s="34">
        <v>60</v>
      </c>
      <c r="I26" s="30">
        <v>0.13170000000000001</v>
      </c>
      <c r="J26" s="34">
        <v>20</v>
      </c>
      <c r="K26" s="30">
        <v>4.3899999999999995E-2</v>
      </c>
      <c r="L26" s="34"/>
      <c r="M26" s="30"/>
      <c r="N26" s="34"/>
      <c r="O26" s="30"/>
      <c r="P26" s="34"/>
      <c r="Q26" s="30"/>
      <c r="R26" s="30">
        <v>8.0545000000000009</v>
      </c>
      <c r="S26" s="30">
        <v>8.0545000000000009</v>
      </c>
      <c r="T26" s="30"/>
      <c r="U26" s="30">
        <v>0.2195</v>
      </c>
      <c r="V26" s="30"/>
      <c r="W26" s="30">
        <v>7.8350000000000009</v>
      </c>
      <c r="X26" s="30"/>
      <c r="Y26" s="30"/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407</v>
      </c>
      <c r="B27" s="28">
        <v>0.22600000000000001</v>
      </c>
      <c r="C27" s="28">
        <v>8.0459999999999994</v>
      </c>
      <c r="D27" s="28">
        <v>4.2000000000030013E-2</v>
      </c>
      <c r="E27" s="30">
        <v>9.4710000000067674E-3</v>
      </c>
      <c r="F27" s="34">
        <v>20</v>
      </c>
      <c r="G27" s="30">
        <v>1.8942000000013535E-3</v>
      </c>
      <c r="H27" s="34">
        <v>60</v>
      </c>
      <c r="I27" s="30">
        <v>5.6826000000040596E-3</v>
      </c>
      <c r="J27" s="34">
        <v>20</v>
      </c>
      <c r="K27" s="30">
        <v>1.8942000000013535E-3</v>
      </c>
      <c r="L27" s="34"/>
      <c r="M27" s="30"/>
      <c r="N27" s="34"/>
      <c r="O27" s="30"/>
      <c r="P27" s="34"/>
      <c r="Q27" s="30"/>
      <c r="R27" s="30">
        <v>0.33826800000024165</v>
      </c>
      <c r="S27" s="30">
        <v>0.33826800000024165</v>
      </c>
      <c r="T27" s="30"/>
      <c r="U27" s="30">
        <v>9.4710000000067657E-3</v>
      </c>
      <c r="V27" s="30"/>
      <c r="W27" s="30">
        <v>0.32879700000023487</v>
      </c>
      <c r="X27" s="30"/>
      <c r="Y27" s="30"/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408</v>
      </c>
      <c r="B28" s="28">
        <v>0.224</v>
      </c>
      <c r="C28" s="28">
        <v>8.3919999999999995</v>
      </c>
      <c r="D28" s="28">
        <v>1</v>
      </c>
      <c r="E28" s="30">
        <v>0.22500000000000001</v>
      </c>
      <c r="F28" s="34">
        <v>20</v>
      </c>
      <c r="G28" s="30">
        <v>4.4999999999999998E-2</v>
      </c>
      <c r="H28" s="34">
        <v>60</v>
      </c>
      <c r="I28" s="30">
        <v>0.13500000000000001</v>
      </c>
      <c r="J28" s="34">
        <v>20</v>
      </c>
      <c r="K28" s="30">
        <v>4.4999999999999998E-2</v>
      </c>
      <c r="L28" s="34"/>
      <c r="M28" s="30"/>
      <c r="N28" s="34"/>
      <c r="O28" s="30"/>
      <c r="P28" s="34"/>
      <c r="Q28" s="30"/>
      <c r="R28" s="30">
        <v>8.2189999999999994</v>
      </c>
      <c r="S28" s="30">
        <v>8.2189999999999994</v>
      </c>
      <c r="T28" s="30"/>
      <c r="U28" s="30">
        <v>0.22499999999999998</v>
      </c>
      <c r="V28" s="30"/>
      <c r="W28" s="30">
        <v>7.9939999999999998</v>
      </c>
      <c r="X28" s="30"/>
      <c r="Y28" s="30"/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409</v>
      </c>
      <c r="B29" s="28">
        <v>0.22600000000000001</v>
      </c>
      <c r="C29" s="28">
        <v>9.7889999999999997</v>
      </c>
      <c r="D29" s="28">
        <v>1</v>
      </c>
      <c r="E29" s="30">
        <v>0.22500000000000001</v>
      </c>
      <c r="F29" s="34">
        <v>20</v>
      </c>
      <c r="G29" s="30">
        <v>4.4999999999999998E-2</v>
      </c>
      <c r="H29" s="34">
        <v>60</v>
      </c>
      <c r="I29" s="30">
        <v>0.13500000000000001</v>
      </c>
      <c r="J29" s="34">
        <v>20</v>
      </c>
      <c r="K29" s="30">
        <v>4.4999999999999998E-2</v>
      </c>
      <c r="L29" s="34"/>
      <c r="M29" s="30"/>
      <c r="N29" s="34"/>
      <c r="O29" s="30"/>
      <c r="P29" s="34"/>
      <c r="Q29" s="30"/>
      <c r="R29" s="30">
        <v>9.0904999999999987</v>
      </c>
      <c r="S29" s="30">
        <v>9.0904999999999987</v>
      </c>
      <c r="T29" s="30"/>
      <c r="U29" s="30">
        <v>0.22499999999999998</v>
      </c>
      <c r="V29" s="30"/>
      <c r="W29" s="30">
        <v>8.865499999999999</v>
      </c>
      <c r="X29" s="30"/>
      <c r="Y29" s="30"/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410</v>
      </c>
      <c r="B30" s="28">
        <v>0.22600000000000001</v>
      </c>
      <c r="C30" s="28">
        <v>10.090999999999999</v>
      </c>
      <c r="D30" s="28">
        <v>1</v>
      </c>
      <c r="E30" s="30">
        <v>0.22600000000000001</v>
      </c>
      <c r="F30" s="34">
        <v>20</v>
      </c>
      <c r="G30" s="30">
        <v>4.5200000000000004E-2</v>
      </c>
      <c r="H30" s="34">
        <v>60</v>
      </c>
      <c r="I30" s="30">
        <v>0.1356</v>
      </c>
      <c r="J30" s="34">
        <v>20</v>
      </c>
      <c r="K30" s="30">
        <v>4.5200000000000004E-2</v>
      </c>
      <c r="L30" s="34"/>
      <c r="M30" s="30"/>
      <c r="N30" s="34"/>
      <c r="O30" s="30"/>
      <c r="P30" s="34"/>
      <c r="Q30" s="30"/>
      <c r="R30" s="30">
        <v>9.94</v>
      </c>
      <c r="S30" s="30">
        <v>9.94</v>
      </c>
      <c r="T30" s="30"/>
      <c r="U30" s="30">
        <v>0.22600000000000003</v>
      </c>
      <c r="V30" s="30"/>
      <c r="W30" s="30">
        <v>9.7139999999999986</v>
      </c>
      <c r="X30" s="30"/>
      <c r="Y30" s="30"/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411</v>
      </c>
      <c r="B31" s="28">
        <v>0.217</v>
      </c>
      <c r="C31" s="28">
        <v>7.6619999999999999</v>
      </c>
      <c r="D31" s="28">
        <v>3</v>
      </c>
      <c r="E31" s="30">
        <v>0.66449999999999998</v>
      </c>
      <c r="F31" s="34">
        <v>20</v>
      </c>
      <c r="G31" s="30">
        <v>0.13289999999999999</v>
      </c>
      <c r="H31" s="34">
        <v>60</v>
      </c>
      <c r="I31" s="30">
        <v>0.3987</v>
      </c>
      <c r="J31" s="34">
        <v>20</v>
      </c>
      <c r="K31" s="30">
        <v>0.13289999999999999</v>
      </c>
      <c r="L31" s="34"/>
      <c r="M31" s="30"/>
      <c r="N31" s="34"/>
      <c r="O31" s="30"/>
      <c r="P31" s="34"/>
      <c r="Q31" s="30"/>
      <c r="R31" s="30">
        <v>26.6295</v>
      </c>
      <c r="S31" s="30">
        <v>26.6295</v>
      </c>
      <c r="T31" s="30"/>
      <c r="U31" s="30">
        <v>0.66449999999999998</v>
      </c>
      <c r="V31" s="30"/>
      <c r="W31" s="30">
        <v>25.965</v>
      </c>
      <c r="X31" s="30"/>
      <c r="Y31" s="30"/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412</v>
      </c>
      <c r="B32" s="28">
        <v>0.214</v>
      </c>
      <c r="C32" s="28">
        <v>6.74</v>
      </c>
      <c r="D32" s="28">
        <v>1</v>
      </c>
      <c r="E32" s="30">
        <v>0.2155</v>
      </c>
      <c r="F32" s="34">
        <v>20</v>
      </c>
      <c r="G32" s="30">
        <v>4.3099999999999999E-2</v>
      </c>
      <c r="H32" s="34">
        <v>60</v>
      </c>
      <c r="I32" s="30">
        <v>0.1293</v>
      </c>
      <c r="J32" s="34">
        <v>20</v>
      </c>
      <c r="K32" s="30">
        <v>4.3099999999999999E-2</v>
      </c>
      <c r="L32" s="34"/>
      <c r="M32" s="30"/>
      <c r="N32" s="34"/>
      <c r="O32" s="30"/>
      <c r="P32" s="34"/>
      <c r="Q32" s="30"/>
      <c r="R32" s="30">
        <v>7.2010000000000005</v>
      </c>
      <c r="S32" s="30">
        <v>7.2010000000000005</v>
      </c>
      <c r="T32" s="30"/>
      <c r="U32" s="30">
        <v>0.2155</v>
      </c>
      <c r="V32" s="30"/>
      <c r="W32" s="30">
        <v>6.9855000000000009</v>
      </c>
      <c r="X32" s="30"/>
      <c r="Y32" s="30"/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413</v>
      </c>
      <c r="B33" s="28">
        <v>0.20599999999999999</v>
      </c>
      <c r="C33" s="28">
        <v>6.2649999999999997</v>
      </c>
      <c r="D33" s="28">
        <v>1</v>
      </c>
      <c r="E33" s="30">
        <v>0.21</v>
      </c>
      <c r="F33" s="34">
        <v>20</v>
      </c>
      <c r="G33" s="30">
        <v>4.2000000000000003E-2</v>
      </c>
      <c r="H33" s="34">
        <v>60</v>
      </c>
      <c r="I33" s="30">
        <v>0.126</v>
      </c>
      <c r="J33" s="34">
        <v>20</v>
      </c>
      <c r="K33" s="30">
        <v>4.2000000000000003E-2</v>
      </c>
      <c r="L33" s="34"/>
      <c r="M33" s="30"/>
      <c r="N33" s="34"/>
      <c r="O33" s="30"/>
      <c r="P33" s="34"/>
      <c r="Q33" s="30"/>
      <c r="R33" s="30">
        <v>6.5024999999999995</v>
      </c>
      <c r="S33" s="30">
        <v>6.5024999999999995</v>
      </c>
      <c r="T33" s="30"/>
      <c r="U33" s="30">
        <v>0.21000000000000002</v>
      </c>
      <c r="V33" s="30"/>
      <c r="W33" s="30">
        <v>6.2924999999999995</v>
      </c>
      <c r="X33" s="30"/>
      <c r="Y33" s="30"/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414</v>
      </c>
      <c r="B34" s="28">
        <v>0.20699999999999999</v>
      </c>
      <c r="C34" s="28">
        <v>5.86</v>
      </c>
      <c r="D34" s="28">
        <v>1</v>
      </c>
      <c r="E34" s="30">
        <v>0.20649999999999999</v>
      </c>
      <c r="F34" s="34">
        <v>20</v>
      </c>
      <c r="G34" s="30">
        <v>4.1299999999999996E-2</v>
      </c>
      <c r="H34" s="34">
        <v>60</v>
      </c>
      <c r="I34" s="30">
        <v>0.12389999999999998</v>
      </c>
      <c r="J34" s="34">
        <v>20</v>
      </c>
      <c r="K34" s="30">
        <v>4.1299999999999996E-2</v>
      </c>
      <c r="L34" s="34"/>
      <c r="M34" s="30"/>
      <c r="N34" s="34"/>
      <c r="O34" s="30"/>
      <c r="P34" s="34"/>
      <c r="Q34" s="30"/>
      <c r="R34" s="30">
        <v>6.0625</v>
      </c>
      <c r="S34" s="30">
        <v>6.0625</v>
      </c>
      <c r="T34" s="30"/>
      <c r="U34" s="30">
        <v>0.20649999999999999</v>
      </c>
      <c r="V34" s="30"/>
      <c r="W34" s="30">
        <v>5.8559999999999999</v>
      </c>
      <c r="X34" s="30"/>
      <c r="Y34" s="30"/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415</v>
      </c>
      <c r="B35" s="28">
        <v>0.20699999999999999</v>
      </c>
      <c r="C35" s="28">
        <v>5.5069999999999997</v>
      </c>
      <c r="D35" s="28">
        <v>1</v>
      </c>
      <c r="E35" s="30">
        <v>0.20699999999999999</v>
      </c>
      <c r="F35" s="34">
        <v>20</v>
      </c>
      <c r="G35" s="30">
        <v>4.1399999999999999E-2</v>
      </c>
      <c r="H35" s="34">
        <v>60</v>
      </c>
      <c r="I35" s="30">
        <v>0.1242</v>
      </c>
      <c r="J35" s="34">
        <v>20</v>
      </c>
      <c r="K35" s="30">
        <v>4.1399999999999999E-2</v>
      </c>
      <c r="L35" s="34"/>
      <c r="M35" s="30"/>
      <c r="N35" s="34"/>
      <c r="O35" s="30"/>
      <c r="P35" s="34"/>
      <c r="Q35" s="30"/>
      <c r="R35" s="30">
        <v>5.6835000000000004</v>
      </c>
      <c r="S35" s="30">
        <v>5.6835000000000004</v>
      </c>
      <c r="T35" s="30"/>
      <c r="U35" s="30">
        <v>0.20699999999999999</v>
      </c>
      <c r="V35" s="30"/>
      <c r="W35" s="30">
        <v>5.4765000000000006</v>
      </c>
      <c r="X35" s="30"/>
      <c r="Y35" s="30"/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>
        <f>IF(SUM(E9:E35)=0,"",SUM(E9:E35))</f>
        <v>4.8053130000000062</v>
      </c>
      <c r="F36" s="22"/>
      <c r="G36" s="31">
        <f>IF(SUM(G9:G35)=0,"",SUM(G9:G35))</f>
        <v>0.96106260000000143</v>
      </c>
      <c r="H36" s="22"/>
      <c r="I36" s="31">
        <f>IF(SUM(I9:I35)=0,"",SUM(I9:I35))</f>
        <v>2.8831878000000035</v>
      </c>
      <c r="J36" s="22"/>
      <c r="K36" s="31">
        <f>IF(SUM(K9:K35)=0,"",SUM(K9:K35))</f>
        <v>0.96106260000000143</v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320.90150500000055</v>
      </c>
      <c r="S36" s="31">
        <f t="shared" si="0"/>
        <v>320.90150500000055</v>
      </c>
      <c r="T36" s="31" t="str">
        <f t="shared" si="0"/>
        <v/>
      </c>
      <c r="U36" s="31">
        <f t="shared" si="0"/>
        <v>4.8053130000000062</v>
      </c>
      <c r="V36" s="31" t="str">
        <f t="shared" si="0"/>
        <v/>
      </c>
      <c r="W36" s="31">
        <f t="shared" si="0"/>
        <v>316.09619200000049</v>
      </c>
      <c r="X36" s="31" t="str">
        <f t="shared" si="0"/>
        <v/>
      </c>
      <c r="Y36" s="31" t="str">
        <f t="shared" si="0"/>
        <v/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IF($E$36="",IF(土方计算表013!$E$37="","",土方计算表013!$E$37),IF(土方计算表013!$E$37="",$E$36,$E$36+土方计算表013!$E$37))</f>
        <v>959.30139850000012</v>
      </c>
      <c r="F37" s="16"/>
      <c r="G37" s="32">
        <f>IF($G$36="",IF(土方计算表013!$G$37="","",土方计算表013!$G$37),IF(土方计算表013!$G$37="",$G$36,$G$36+土方计算表013!$G$37))</f>
        <v>191.86027970000004</v>
      </c>
      <c r="H37" s="16"/>
      <c r="I37" s="32">
        <f>IF($I$36="",IF(土方计算表013!$I$37="","",土方计算表013!$I$37),IF(土方计算表013!$I$37="",$I$36,$I$36+土方计算表013!$I$37))</f>
        <v>575.58083910000005</v>
      </c>
      <c r="J37" s="16"/>
      <c r="K37" s="32">
        <f>IF($K$36="",IF(土方计算表013!$K$37="","",土方计算表013!$K$37),IF(土方计算表013!$K$37="",$K$36,$K$36+土方计算表013!$K$37))</f>
        <v>191.86027970000004</v>
      </c>
      <c r="L37" s="16"/>
      <c r="M37" s="32" t="str">
        <f>IF($M$36="",IF(土方计算表013!$M$37="","",土方计算表013!$M$37),IF(土方计算表013!$M$37="",$M$36,$M$36+土方计算表013!$M$37))</f>
        <v/>
      </c>
      <c r="N37" s="16"/>
      <c r="O37" s="32" t="str">
        <f>IF($O$36="",IF(土方计算表013!$O$37="","",土方计算表013!$O$37),IF(土方计算表013!$O$37="",$O$36,$O$36+土方计算表013!$O$37))</f>
        <v/>
      </c>
      <c r="P37" s="16"/>
      <c r="Q37" s="32" t="str">
        <f>IF($Q$36="",IF(土方计算表013!$Q$37="","",土方计算表013!$Q$37),IF(土方计算表013!$Q$37="",$Q$36,$Q$36+土方计算表013!$Q$37))</f>
        <v/>
      </c>
      <c r="R37" s="32">
        <f>IF($R$36="",IF(土方计算表013!$R$37="","",土方计算表013!$R$37),IF(土方计算表013!$R$37="",$R$36,$R$36+土方计算表013!$R$37))</f>
        <v>4842.61276</v>
      </c>
      <c r="S37" s="32">
        <f>IF($S$36="",IF(土方计算表013!$S$37="","",土方计算表013!$S$37),IF(土方计算表013!$S$37="",$S$36,$S$36+土方计算表013!$S$37))</f>
        <v>4842.61276</v>
      </c>
      <c r="T37" s="32" t="str">
        <f>IF($T$36="",IF(土方计算表013!$T$37="","",土方计算表013!$T$37),IF(土方计算表013!$T$37="",$T$36,$T$36+土方计算表013!$T$37))</f>
        <v/>
      </c>
      <c r="U37" s="32">
        <f>IF($U$36="",IF(土方计算表013!$U$37="","",土方计算表013!$U$37),IF(土方计算表013!$U$37="",$U$36,$U$36+土方计算表013!$U$37))</f>
        <v>67.230478000000019</v>
      </c>
      <c r="V37" s="32" t="str">
        <f>IF($V$36="",IF(土方计算表013!$V$37="","",土方计算表013!$V$37),IF(土方计算表013!$V$37="",$V$36,$V$36+土方计算表013!$V$37))</f>
        <v/>
      </c>
      <c r="W37" s="32">
        <f>IF($W$36="",IF(土方计算表013!$W$37="","",土方计算表013!$W$37),IF(土方计算表013!$W$37="",$W$36,$W$36+土方计算表013!$W$37))</f>
        <v>4775.3822820000005</v>
      </c>
      <c r="X37" s="32" t="str">
        <f>IF($X$36="",IF(土方计算表013!$X$37="","",土方计算表013!$X$37),IF(土方计算表013!$X$37="",$X$36,$X$36+土方计算表013!$X$37))</f>
        <v/>
      </c>
      <c r="Y37" s="32">
        <f>IF($Y$36="",IF(土方计算表013!$Y$37="","",土方计算表013!$Y$37),IF(土方计算表013!$Y$37="",$Y$36,$Y$36+土方计算表013!$Y$37))</f>
        <v>892.07092050000006</v>
      </c>
      <c r="Z37" s="32" t="str">
        <f>IF($Z$36="",IF(土方计算表013!$Z$37="","",土方计算表013!$Z$37),IF(土方计算表013!$Z$37="",$Z$36,$Z$36+土方计算表013!$Z$37))</f>
        <v/>
      </c>
      <c r="AA37" s="17"/>
      <c r="AB37" s="16" t="str">
        <f>IF($AB$36="",IF(土方计算表013!$AB$37="","",土方计算表013!$AB$37),IF(土方计算表013!$AB$37="",$AB$36,$AB$36+土方计算表013!$AB$37))</f>
        <v/>
      </c>
      <c r="AC37" s="16" t="str">
        <f>IF($AC$36="",IF(土方计算表013!$AC$37="","",土方计算表013!$AC$37),IF(土方计算表013!$AC$37="",$AC$36,$AC$36+土方计算表013!$AC$37))</f>
        <v/>
      </c>
      <c r="AD37" s="16" t="str">
        <f>IF($AD$36="",IF(土方计算表013!$AD$37="","",土方计算表013!$AD$37),IF(土方计算表013!$AD$37="",$AD$36,$AD$36+土方计算表013!$AD$37))</f>
        <v/>
      </c>
      <c r="AE37" s="16" t="str">
        <f>IF($AE$36="",IF(土方计算表013!$AE$37="","",土方计算表013!$AE$37),IF(土方计算表013!$AE$37="",$AE$36,$AE$36+土方计算表013!$AE$37))</f>
        <v/>
      </c>
      <c r="AF37" s="16" t="str">
        <f>IF($AF$36="",IF(土方计算表013!$AF$37="","",土方计算表013!$AF$37),IF(土方计算表013!$AF$37="",$AF$36,$AF$36+土方计算表013!$AF$37))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11473-2834-4CE7-9054-ADAB29839105}">
  <sheetPr codeName="Sheet15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416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415</v>
      </c>
      <c r="B9" s="26">
        <v>0.20699999999999999</v>
      </c>
      <c r="C9" s="26">
        <v>5.5069999999999997</v>
      </c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417</v>
      </c>
      <c r="B10" s="28">
        <v>0.20699999999999999</v>
      </c>
      <c r="C10" s="28">
        <v>5.2060000000000004</v>
      </c>
      <c r="D10" s="28">
        <v>1</v>
      </c>
      <c r="E10" s="30">
        <v>0.20699999999999999</v>
      </c>
      <c r="F10" s="34">
        <v>20</v>
      </c>
      <c r="G10" s="30">
        <v>4.1399999999999999E-2</v>
      </c>
      <c r="H10" s="34">
        <v>60</v>
      </c>
      <c r="I10" s="30">
        <v>0.1242</v>
      </c>
      <c r="J10" s="34">
        <v>20</v>
      </c>
      <c r="K10" s="30">
        <v>4.1399999999999999E-2</v>
      </c>
      <c r="L10" s="34"/>
      <c r="M10" s="30"/>
      <c r="N10" s="34"/>
      <c r="O10" s="30"/>
      <c r="P10" s="34"/>
      <c r="Q10" s="30"/>
      <c r="R10" s="30">
        <v>5.3565000000000005</v>
      </c>
      <c r="S10" s="30">
        <v>5.3565000000000005</v>
      </c>
      <c r="T10" s="30"/>
      <c r="U10" s="30">
        <v>0.20699999999999999</v>
      </c>
      <c r="V10" s="30"/>
      <c r="W10" s="30">
        <v>5.1495000000000006</v>
      </c>
      <c r="X10" s="30"/>
      <c r="Y10" s="30"/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418</v>
      </c>
      <c r="B11" s="28">
        <v>0.20699999999999999</v>
      </c>
      <c r="C11" s="28">
        <v>4.952</v>
      </c>
      <c r="D11" s="28">
        <v>1</v>
      </c>
      <c r="E11" s="30">
        <v>0.20699999999999999</v>
      </c>
      <c r="F11" s="34">
        <v>20</v>
      </c>
      <c r="G11" s="30">
        <v>4.1399999999999999E-2</v>
      </c>
      <c r="H11" s="34">
        <v>60</v>
      </c>
      <c r="I11" s="30">
        <v>0.1242</v>
      </c>
      <c r="J11" s="34">
        <v>20</v>
      </c>
      <c r="K11" s="30">
        <v>4.1399999999999999E-2</v>
      </c>
      <c r="L11" s="34"/>
      <c r="M11" s="30"/>
      <c r="N11" s="34"/>
      <c r="O11" s="30"/>
      <c r="P11" s="34"/>
      <c r="Q11" s="30"/>
      <c r="R11" s="30">
        <v>5.0790000000000006</v>
      </c>
      <c r="S11" s="30">
        <v>5.0790000000000006</v>
      </c>
      <c r="T11" s="30"/>
      <c r="U11" s="30">
        <v>0.20699999999999999</v>
      </c>
      <c r="V11" s="30"/>
      <c r="W11" s="30">
        <v>4.8720000000000008</v>
      </c>
      <c r="X11" s="30"/>
      <c r="Y11" s="30"/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419</v>
      </c>
      <c r="B12" s="28">
        <v>0.20699999999999999</v>
      </c>
      <c r="C12" s="28">
        <v>4.7110000000000003</v>
      </c>
      <c r="D12" s="28">
        <v>1</v>
      </c>
      <c r="E12" s="30">
        <v>0.20699999999999999</v>
      </c>
      <c r="F12" s="34">
        <v>20</v>
      </c>
      <c r="G12" s="30">
        <v>4.1399999999999999E-2</v>
      </c>
      <c r="H12" s="34">
        <v>60</v>
      </c>
      <c r="I12" s="30">
        <v>0.1242</v>
      </c>
      <c r="J12" s="34">
        <v>20</v>
      </c>
      <c r="K12" s="30">
        <v>4.1399999999999999E-2</v>
      </c>
      <c r="L12" s="34"/>
      <c r="M12" s="30"/>
      <c r="N12" s="34"/>
      <c r="O12" s="30"/>
      <c r="P12" s="34"/>
      <c r="Q12" s="30"/>
      <c r="R12" s="30">
        <v>4.8315000000000001</v>
      </c>
      <c r="S12" s="30">
        <v>4.8315000000000001</v>
      </c>
      <c r="T12" s="30"/>
      <c r="U12" s="30">
        <v>0.20699999999999999</v>
      </c>
      <c r="V12" s="30"/>
      <c r="W12" s="30">
        <v>4.6245000000000003</v>
      </c>
      <c r="X12" s="30"/>
      <c r="Y12" s="30"/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420</v>
      </c>
      <c r="B13" s="28">
        <v>0.2</v>
      </c>
      <c r="C13" s="28">
        <v>4.1520000000000001</v>
      </c>
      <c r="D13" s="28">
        <v>1</v>
      </c>
      <c r="E13" s="30">
        <v>0.20350000000000001</v>
      </c>
      <c r="F13" s="34">
        <v>20</v>
      </c>
      <c r="G13" s="30">
        <v>4.07E-2</v>
      </c>
      <c r="H13" s="34">
        <v>60</v>
      </c>
      <c r="I13" s="30">
        <v>0.12210000000000001</v>
      </c>
      <c r="J13" s="34">
        <v>20</v>
      </c>
      <c r="K13" s="30">
        <v>4.07E-2</v>
      </c>
      <c r="L13" s="34"/>
      <c r="M13" s="30"/>
      <c r="N13" s="34"/>
      <c r="O13" s="30"/>
      <c r="P13" s="34"/>
      <c r="Q13" s="30"/>
      <c r="R13" s="30">
        <v>4.4314999999999998</v>
      </c>
      <c r="S13" s="30">
        <v>4.4314999999999998</v>
      </c>
      <c r="T13" s="30"/>
      <c r="U13" s="30">
        <v>0.20350000000000001</v>
      </c>
      <c r="V13" s="30"/>
      <c r="W13" s="30">
        <v>4.2279999999999998</v>
      </c>
      <c r="X13" s="30"/>
      <c r="Y13" s="30"/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421</v>
      </c>
      <c r="B14" s="28">
        <v>0.2</v>
      </c>
      <c r="C14" s="28">
        <v>3.4060000000000001</v>
      </c>
      <c r="D14" s="28">
        <v>1</v>
      </c>
      <c r="E14" s="30">
        <v>0.2</v>
      </c>
      <c r="F14" s="34">
        <v>20</v>
      </c>
      <c r="G14" s="30">
        <v>0.04</v>
      </c>
      <c r="H14" s="34">
        <v>60</v>
      </c>
      <c r="I14" s="30">
        <v>0.12</v>
      </c>
      <c r="J14" s="34">
        <v>20</v>
      </c>
      <c r="K14" s="30">
        <v>0.04</v>
      </c>
      <c r="L14" s="34"/>
      <c r="M14" s="30"/>
      <c r="N14" s="34"/>
      <c r="O14" s="30"/>
      <c r="P14" s="34"/>
      <c r="Q14" s="30"/>
      <c r="R14" s="30">
        <v>3.7789999999999999</v>
      </c>
      <c r="S14" s="30">
        <v>3.7789999999999999</v>
      </c>
      <c r="T14" s="30"/>
      <c r="U14" s="30">
        <v>0.2</v>
      </c>
      <c r="V14" s="30"/>
      <c r="W14" s="30">
        <v>3.5789999999999997</v>
      </c>
      <c r="X14" s="30"/>
      <c r="Y14" s="30"/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422</v>
      </c>
      <c r="B15" s="28">
        <v>0.20499999999999999</v>
      </c>
      <c r="C15" s="28">
        <v>3.895</v>
      </c>
      <c r="D15" s="28">
        <v>2</v>
      </c>
      <c r="E15" s="30">
        <v>0.40500000000000003</v>
      </c>
      <c r="F15" s="34">
        <v>20</v>
      </c>
      <c r="G15" s="30">
        <v>8.1000000000000016E-2</v>
      </c>
      <c r="H15" s="34">
        <v>60</v>
      </c>
      <c r="I15" s="30">
        <v>0.24299999999999999</v>
      </c>
      <c r="J15" s="34">
        <v>20</v>
      </c>
      <c r="K15" s="30">
        <v>8.1000000000000016E-2</v>
      </c>
      <c r="L15" s="34"/>
      <c r="M15" s="30"/>
      <c r="N15" s="34"/>
      <c r="O15" s="30"/>
      <c r="P15" s="34"/>
      <c r="Q15" s="30"/>
      <c r="R15" s="30">
        <v>7.3010000000000002</v>
      </c>
      <c r="S15" s="30">
        <v>7.3010000000000002</v>
      </c>
      <c r="T15" s="30"/>
      <c r="U15" s="30">
        <v>0.40500000000000003</v>
      </c>
      <c r="V15" s="30"/>
      <c r="W15" s="30">
        <v>6.8959999999999999</v>
      </c>
      <c r="X15" s="30"/>
      <c r="Y15" s="30"/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423</v>
      </c>
      <c r="B16" s="28">
        <v>0.20300000000000001</v>
      </c>
      <c r="C16" s="28">
        <v>3.391</v>
      </c>
      <c r="D16" s="28">
        <v>0.95799999999996999</v>
      </c>
      <c r="E16" s="30">
        <v>0.19543199999999389</v>
      </c>
      <c r="F16" s="34">
        <v>20</v>
      </c>
      <c r="G16" s="30">
        <v>3.9086399999998772E-2</v>
      </c>
      <c r="H16" s="34">
        <v>60</v>
      </c>
      <c r="I16" s="30">
        <v>0.11725919999999633</v>
      </c>
      <c r="J16" s="34">
        <v>20</v>
      </c>
      <c r="K16" s="30">
        <v>3.9086399999998772E-2</v>
      </c>
      <c r="L16" s="34"/>
      <c r="M16" s="30"/>
      <c r="N16" s="34"/>
      <c r="O16" s="30"/>
      <c r="P16" s="34"/>
      <c r="Q16" s="30"/>
      <c r="R16" s="30">
        <v>3.4899939999998906</v>
      </c>
      <c r="S16" s="30">
        <v>3.4899939999998906</v>
      </c>
      <c r="T16" s="30"/>
      <c r="U16" s="30">
        <v>0.19543199999999386</v>
      </c>
      <c r="V16" s="30"/>
      <c r="W16" s="30">
        <v>3.2945619999998965</v>
      </c>
      <c r="X16" s="30"/>
      <c r="Y16" s="30"/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424</v>
      </c>
      <c r="B17" s="28">
        <v>0.20300000000000001</v>
      </c>
      <c r="C17" s="28">
        <v>3.04</v>
      </c>
      <c r="D17" s="28">
        <v>1</v>
      </c>
      <c r="E17" s="30">
        <v>0.20300000000000001</v>
      </c>
      <c r="F17" s="34">
        <v>20</v>
      </c>
      <c r="G17" s="30">
        <v>4.0600000000000004E-2</v>
      </c>
      <c r="H17" s="34">
        <v>60</v>
      </c>
      <c r="I17" s="30">
        <v>0.12180000000000002</v>
      </c>
      <c r="J17" s="34">
        <v>20</v>
      </c>
      <c r="K17" s="30">
        <v>4.0600000000000004E-2</v>
      </c>
      <c r="L17" s="34"/>
      <c r="M17" s="30"/>
      <c r="N17" s="34"/>
      <c r="O17" s="30"/>
      <c r="P17" s="34"/>
      <c r="Q17" s="30"/>
      <c r="R17" s="30">
        <v>3.2155</v>
      </c>
      <c r="S17" s="30">
        <v>3.2155</v>
      </c>
      <c r="T17" s="30"/>
      <c r="U17" s="30">
        <v>0.20300000000000001</v>
      </c>
      <c r="V17" s="30"/>
      <c r="W17" s="30">
        <v>3.0125000000000002</v>
      </c>
      <c r="X17" s="30"/>
      <c r="Y17" s="30"/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425</v>
      </c>
      <c r="B18" s="28">
        <v>0.19900000000000001</v>
      </c>
      <c r="C18" s="28">
        <v>2.7709999999999999</v>
      </c>
      <c r="D18" s="28">
        <v>1</v>
      </c>
      <c r="E18" s="30">
        <v>0.20100000000000001</v>
      </c>
      <c r="F18" s="34">
        <v>20</v>
      </c>
      <c r="G18" s="30">
        <v>4.0200000000000007E-2</v>
      </c>
      <c r="H18" s="34">
        <v>60</v>
      </c>
      <c r="I18" s="30">
        <v>0.1206</v>
      </c>
      <c r="J18" s="34">
        <v>20</v>
      </c>
      <c r="K18" s="30">
        <v>4.0200000000000007E-2</v>
      </c>
      <c r="L18" s="34"/>
      <c r="M18" s="30"/>
      <c r="N18" s="34"/>
      <c r="O18" s="30"/>
      <c r="P18" s="34"/>
      <c r="Q18" s="30"/>
      <c r="R18" s="30">
        <v>2.9055</v>
      </c>
      <c r="S18" s="30">
        <v>2.9055</v>
      </c>
      <c r="T18" s="30"/>
      <c r="U18" s="30">
        <v>0.20100000000000001</v>
      </c>
      <c r="V18" s="30"/>
      <c r="W18" s="30">
        <v>2.7044999999999999</v>
      </c>
      <c r="X18" s="30"/>
      <c r="Y18" s="30"/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426</v>
      </c>
      <c r="B19" s="28">
        <v>0.19900000000000001</v>
      </c>
      <c r="C19" s="28">
        <v>2.6669999999999998</v>
      </c>
      <c r="D19" s="28">
        <v>1</v>
      </c>
      <c r="E19" s="30">
        <v>0.19900000000000001</v>
      </c>
      <c r="F19" s="34">
        <v>20</v>
      </c>
      <c r="G19" s="30">
        <v>3.9800000000000002E-2</v>
      </c>
      <c r="H19" s="34">
        <v>60</v>
      </c>
      <c r="I19" s="30">
        <v>0.11940000000000001</v>
      </c>
      <c r="J19" s="34">
        <v>20</v>
      </c>
      <c r="K19" s="30">
        <v>3.9800000000000002E-2</v>
      </c>
      <c r="L19" s="34"/>
      <c r="M19" s="30"/>
      <c r="N19" s="34"/>
      <c r="O19" s="30"/>
      <c r="P19" s="34"/>
      <c r="Q19" s="30"/>
      <c r="R19" s="30">
        <v>2.7189999999999999</v>
      </c>
      <c r="S19" s="30">
        <v>2.7189999999999999</v>
      </c>
      <c r="T19" s="30"/>
      <c r="U19" s="30">
        <v>0.19900000000000001</v>
      </c>
      <c r="V19" s="30"/>
      <c r="W19" s="30">
        <v>2.52</v>
      </c>
      <c r="X19" s="30"/>
      <c r="Y19" s="30"/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427</v>
      </c>
      <c r="B20" s="28">
        <v>0.2</v>
      </c>
      <c r="C20" s="28">
        <v>2.9540000000000002</v>
      </c>
      <c r="D20" s="28">
        <v>3</v>
      </c>
      <c r="E20" s="30">
        <v>0.59850000000000003</v>
      </c>
      <c r="F20" s="34">
        <v>20</v>
      </c>
      <c r="G20" s="30">
        <v>0.1197</v>
      </c>
      <c r="H20" s="34">
        <v>60</v>
      </c>
      <c r="I20" s="30">
        <v>0.35910000000000003</v>
      </c>
      <c r="J20" s="34">
        <v>20</v>
      </c>
      <c r="K20" s="30">
        <v>0.1197</v>
      </c>
      <c r="L20" s="34"/>
      <c r="M20" s="30"/>
      <c r="N20" s="34"/>
      <c r="O20" s="30"/>
      <c r="P20" s="34"/>
      <c r="Q20" s="30"/>
      <c r="R20" s="30">
        <v>8.4314999999999998</v>
      </c>
      <c r="S20" s="30">
        <v>8.4314999999999998</v>
      </c>
      <c r="T20" s="30"/>
      <c r="U20" s="30">
        <v>0.59850000000000003</v>
      </c>
      <c r="V20" s="30"/>
      <c r="W20" s="30">
        <v>7.8330000000000002</v>
      </c>
      <c r="X20" s="30"/>
      <c r="Y20" s="30"/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428</v>
      </c>
      <c r="B21" s="28">
        <v>0.20599999999999999</v>
      </c>
      <c r="C21" s="28">
        <v>2.9009999999999998</v>
      </c>
      <c r="D21" s="28">
        <v>1</v>
      </c>
      <c r="E21" s="30">
        <v>0.20300000000000001</v>
      </c>
      <c r="F21" s="34">
        <v>20</v>
      </c>
      <c r="G21" s="30">
        <v>4.0600000000000004E-2</v>
      </c>
      <c r="H21" s="34">
        <v>60</v>
      </c>
      <c r="I21" s="30">
        <v>0.12180000000000002</v>
      </c>
      <c r="J21" s="34">
        <v>20</v>
      </c>
      <c r="K21" s="30">
        <v>4.0600000000000004E-2</v>
      </c>
      <c r="L21" s="34"/>
      <c r="M21" s="30"/>
      <c r="N21" s="34"/>
      <c r="O21" s="30"/>
      <c r="P21" s="34"/>
      <c r="Q21" s="30"/>
      <c r="R21" s="30">
        <v>2.9275000000000002</v>
      </c>
      <c r="S21" s="30">
        <v>2.9275000000000002</v>
      </c>
      <c r="T21" s="30"/>
      <c r="U21" s="30">
        <v>0.20300000000000001</v>
      </c>
      <c r="V21" s="30"/>
      <c r="W21" s="30">
        <v>2.7245000000000004</v>
      </c>
      <c r="X21" s="30"/>
      <c r="Y21" s="30"/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429</v>
      </c>
      <c r="B22" s="28">
        <v>0.20399999999999999</v>
      </c>
      <c r="C22" s="28">
        <v>2.8809999999999998</v>
      </c>
      <c r="D22" s="28">
        <v>1</v>
      </c>
      <c r="E22" s="30">
        <v>0.20499999999999999</v>
      </c>
      <c r="F22" s="34">
        <v>20</v>
      </c>
      <c r="G22" s="30">
        <v>4.0999999999999995E-2</v>
      </c>
      <c r="H22" s="34">
        <v>60</v>
      </c>
      <c r="I22" s="30">
        <v>0.12299999999999998</v>
      </c>
      <c r="J22" s="34">
        <v>20</v>
      </c>
      <c r="K22" s="30">
        <v>4.0999999999999995E-2</v>
      </c>
      <c r="L22" s="34"/>
      <c r="M22" s="30"/>
      <c r="N22" s="34"/>
      <c r="O22" s="30"/>
      <c r="P22" s="34"/>
      <c r="Q22" s="30"/>
      <c r="R22" s="30">
        <v>2.891</v>
      </c>
      <c r="S22" s="30">
        <v>2.891</v>
      </c>
      <c r="T22" s="30"/>
      <c r="U22" s="30">
        <v>0.20499999999999996</v>
      </c>
      <c r="V22" s="30"/>
      <c r="W22" s="30">
        <v>2.6859999999999999</v>
      </c>
      <c r="X22" s="30"/>
      <c r="Y22" s="30"/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430</v>
      </c>
      <c r="B23" s="28">
        <v>0.19800000000000001</v>
      </c>
      <c r="C23" s="28">
        <v>3.1179999999999999</v>
      </c>
      <c r="D23" s="28">
        <v>3</v>
      </c>
      <c r="E23" s="30">
        <v>0.60299999999999998</v>
      </c>
      <c r="F23" s="34">
        <v>20</v>
      </c>
      <c r="G23" s="30">
        <v>0.12059999999999998</v>
      </c>
      <c r="H23" s="34">
        <v>60</v>
      </c>
      <c r="I23" s="30">
        <v>0.36180000000000001</v>
      </c>
      <c r="J23" s="34">
        <v>20</v>
      </c>
      <c r="K23" s="30">
        <v>0.12059999999999998</v>
      </c>
      <c r="L23" s="34"/>
      <c r="M23" s="30"/>
      <c r="N23" s="34"/>
      <c r="O23" s="30"/>
      <c r="P23" s="34"/>
      <c r="Q23" s="30"/>
      <c r="R23" s="30">
        <v>8.9984999999999999</v>
      </c>
      <c r="S23" s="30">
        <v>8.9984999999999999</v>
      </c>
      <c r="T23" s="30"/>
      <c r="U23" s="30">
        <v>0.60299999999999998</v>
      </c>
      <c r="V23" s="30"/>
      <c r="W23" s="30">
        <v>8.3955000000000002</v>
      </c>
      <c r="X23" s="30"/>
      <c r="Y23" s="30"/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431</v>
      </c>
      <c r="B24" s="28">
        <v>0.19800000000000001</v>
      </c>
      <c r="C24" s="28">
        <v>3.1440000000000001</v>
      </c>
      <c r="D24" s="28">
        <v>1</v>
      </c>
      <c r="E24" s="30">
        <v>0.19800000000000001</v>
      </c>
      <c r="F24" s="34">
        <v>20</v>
      </c>
      <c r="G24" s="30">
        <v>3.9599999999999996E-2</v>
      </c>
      <c r="H24" s="34">
        <v>60</v>
      </c>
      <c r="I24" s="30">
        <v>0.1188</v>
      </c>
      <c r="J24" s="34">
        <v>20</v>
      </c>
      <c r="K24" s="30">
        <v>3.9599999999999996E-2</v>
      </c>
      <c r="L24" s="34"/>
      <c r="M24" s="30"/>
      <c r="N24" s="34"/>
      <c r="O24" s="30"/>
      <c r="P24" s="34"/>
      <c r="Q24" s="30"/>
      <c r="R24" s="30">
        <v>3.1310000000000002</v>
      </c>
      <c r="S24" s="30">
        <v>3.1310000000000002</v>
      </c>
      <c r="T24" s="30"/>
      <c r="U24" s="30">
        <v>0.19799999999999998</v>
      </c>
      <c r="V24" s="30"/>
      <c r="W24" s="30">
        <v>2.9330000000000003</v>
      </c>
      <c r="X24" s="30"/>
      <c r="Y24" s="30"/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432</v>
      </c>
      <c r="B25" s="28">
        <v>0.19800000000000001</v>
      </c>
      <c r="C25" s="28">
        <v>3.145</v>
      </c>
      <c r="D25" s="28">
        <v>4.2000000000030013E-2</v>
      </c>
      <c r="E25" s="30">
        <v>8.3160000000059436E-3</v>
      </c>
      <c r="F25" s="34">
        <v>20</v>
      </c>
      <c r="G25" s="30">
        <v>1.6632000000011888E-3</v>
      </c>
      <c r="H25" s="34">
        <v>60</v>
      </c>
      <c r="I25" s="30">
        <v>4.989600000003566E-3</v>
      </c>
      <c r="J25" s="34">
        <v>20</v>
      </c>
      <c r="K25" s="30">
        <v>1.6632000000011888E-3</v>
      </c>
      <c r="L25" s="34"/>
      <c r="M25" s="30"/>
      <c r="N25" s="34"/>
      <c r="O25" s="30"/>
      <c r="P25" s="34"/>
      <c r="Q25" s="30"/>
      <c r="R25" s="30">
        <v>0.13206900000009436</v>
      </c>
      <c r="S25" s="30">
        <v>0.13206900000009436</v>
      </c>
      <c r="T25" s="30"/>
      <c r="U25" s="30">
        <v>8.3160000000059436E-3</v>
      </c>
      <c r="V25" s="30"/>
      <c r="W25" s="30">
        <v>0.12375300000008842</v>
      </c>
      <c r="X25" s="30"/>
      <c r="Y25" s="30"/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433</v>
      </c>
      <c r="B26" s="28">
        <v>0.19800000000000001</v>
      </c>
      <c r="C26" s="28">
        <v>3.1840000000000002</v>
      </c>
      <c r="D26" s="28">
        <v>1</v>
      </c>
      <c r="E26" s="30">
        <v>0.19800000000000001</v>
      </c>
      <c r="F26" s="34">
        <v>20</v>
      </c>
      <c r="G26" s="30">
        <v>3.9599999999999996E-2</v>
      </c>
      <c r="H26" s="34">
        <v>60</v>
      </c>
      <c r="I26" s="30">
        <v>0.1188</v>
      </c>
      <c r="J26" s="34">
        <v>20</v>
      </c>
      <c r="K26" s="30">
        <v>3.9599999999999996E-2</v>
      </c>
      <c r="L26" s="34"/>
      <c r="M26" s="30"/>
      <c r="N26" s="34"/>
      <c r="O26" s="30"/>
      <c r="P26" s="34"/>
      <c r="Q26" s="30"/>
      <c r="R26" s="30">
        <v>3.1645000000000003</v>
      </c>
      <c r="S26" s="30">
        <v>3.1645000000000003</v>
      </c>
      <c r="T26" s="30"/>
      <c r="U26" s="30">
        <v>0.19799999999999998</v>
      </c>
      <c r="V26" s="30"/>
      <c r="W26" s="30">
        <v>2.9665000000000004</v>
      </c>
      <c r="X26" s="30"/>
      <c r="Y26" s="30"/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434</v>
      </c>
      <c r="B27" s="28">
        <v>0.2</v>
      </c>
      <c r="C27" s="28">
        <v>3.2570000000000001</v>
      </c>
      <c r="D27" s="28">
        <v>1</v>
      </c>
      <c r="E27" s="30">
        <v>0.19900000000000001</v>
      </c>
      <c r="F27" s="34">
        <v>20</v>
      </c>
      <c r="G27" s="30">
        <v>3.9800000000000002E-2</v>
      </c>
      <c r="H27" s="34">
        <v>60</v>
      </c>
      <c r="I27" s="30">
        <v>0.11940000000000001</v>
      </c>
      <c r="J27" s="34">
        <v>20</v>
      </c>
      <c r="K27" s="30">
        <v>3.9800000000000002E-2</v>
      </c>
      <c r="L27" s="34"/>
      <c r="M27" s="30"/>
      <c r="N27" s="34"/>
      <c r="O27" s="30"/>
      <c r="P27" s="34"/>
      <c r="Q27" s="30"/>
      <c r="R27" s="30">
        <v>3.2205000000000004</v>
      </c>
      <c r="S27" s="30">
        <v>3.2205000000000004</v>
      </c>
      <c r="T27" s="30"/>
      <c r="U27" s="30">
        <v>0.19900000000000001</v>
      </c>
      <c r="V27" s="30"/>
      <c r="W27" s="30">
        <v>3.0215000000000005</v>
      </c>
      <c r="X27" s="30"/>
      <c r="Y27" s="30"/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435</v>
      </c>
      <c r="B28" s="28">
        <v>0.20300000000000001</v>
      </c>
      <c r="C28" s="28">
        <v>3.6629999999999998</v>
      </c>
      <c r="D28" s="28">
        <v>4</v>
      </c>
      <c r="E28" s="30">
        <v>0.80600000000000005</v>
      </c>
      <c r="F28" s="34">
        <v>20</v>
      </c>
      <c r="G28" s="30">
        <v>0.16120000000000001</v>
      </c>
      <c r="H28" s="34">
        <v>60</v>
      </c>
      <c r="I28" s="30">
        <v>0.48359999999999997</v>
      </c>
      <c r="J28" s="34">
        <v>20</v>
      </c>
      <c r="K28" s="30">
        <v>0.16120000000000001</v>
      </c>
      <c r="L28" s="34"/>
      <c r="M28" s="30"/>
      <c r="N28" s="34"/>
      <c r="O28" s="30"/>
      <c r="P28" s="34"/>
      <c r="Q28" s="30"/>
      <c r="R28" s="30">
        <v>13.84</v>
      </c>
      <c r="S28" s="30">
        <v>13.84</v>
      </c>
      <c r="T28" s="30"/>
      <c r="U28" s="30">
        <v>0.80600000000000005</v>
      </c>
      <c r="V28" s="30"/>
      <c r="W28" s="30">
        <v>13.033999999999999</v>
      </c>
      <c r="X28" s="30"/>
      <c r="Y28" s="30"/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436</v>
      </c>
      <c r="B29" s="28">
        <v>0.20300000000000001</v>
      </c>
      <c r="C29" s="28">
        <v>3.6640000000000001</v>
      </c>
      <c r="D29" s="28">
        <v>1</v>
      </c>
      <c r="E29" s="30">
        <v>0.20300000000000001</v>
      </c>
      <c r="F29" s="34">
        <v>20</v>
      </c>
      <c r="G29" s="30">
        <v>4.0600000000000004E-2</v>
      </c>
      <c r="H29" s="34">
        <v>60</v>
      </c>
      <c r="I29" s="30">
        <v>0.12180000000000002</v>
      </c>
      <c r="J29" s="34">
        <v>20</v>
      </c>
      <c r="K29" s="30">
        <v>4.0600000000000004E-2</v>
      </c>
      <c r="L29" s="34"/>
      <c r="M29" s="30"/>
      <c r="N29" s="34"/>
      <c r="O29" s="30"/>
      <c r="P29" s="34"/>
      <c r="Q29" s="30"/>
      <c r="R29" s="30">
        <v>3.6635</v>
      </c>
      <c r="S29" s="30">
        <v>3.6635</v>
      </c>
      <c r="T29" s="30"/>
      <c r="U29" s="30">
        <v>0.20300000000000001</v>
      </c>
      <c r="V29" s="30"/>
      <c r="W29" s="30">
        <v>3.4605000000000001</v>
      </c>
      <c r="X29" s="30"/>
      <c r="Y29" s="30"/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437</v>
      </c>
      <c r="B30" s="28">
        <v>0.20100000000000001</v>
      </c>
      <c r="C30" s="28">
        <v>3.5950000000000002</v>
      </c>
      <c r="D30" s="28">
        <v>0.95799999999996999</v>
      </c>
      <c r="E30" s="30">
        <v>0.19351599999999394</v>
      </c>
      <c r="F30" s="34">
        <v>20</v>
      </c>
      <c r="G30" s="30">
        <v>3.8703199999998786E-2</v>
      </c>
      <c r="H30" s="34">
        <v>60</v>
      </c>
      <c r="I30" s="30">
        <v>0.11610959999999636</v>
      </c>
      <c r="J30" s="34">
        <v>20</v>
      </c>
      <c r="K30" s="30">
        <v>3.8703199999998786E-2</v>
      </c>
      <c r="L30" s="34"/>
      <c r="M30" s="30"/>
      <c r="N30" s="34"/>
      <c r="O30" s="30"/>
      <c r="P30" s="34"/>
      <c r="Q30" s="30"/>
      <c r="R30" s="30">
        <v>3.4770609999998912</v>
      </c>
      <c r="S30" s="30">
        <v>3.4770609999998912</v>
      </c>
      <c r="T30" s="30"/>
      <c r="U30" s="30">
        <v>0.19351599999999392</v>
      </c>
      <c r="V30" s="30"/>
      <c r="W30" s="30">
        <v>3.2835449999998971</v>
      </c>
      <c r="X30" s="30"/>
      <c r="Y30" s="30"/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438</v>
      </c>
      <c r="B31" s="28">
        <v>0.20100000000000001</v>
      </c>
      <c r="C31" s="28">
        <v>3.5750000000000002</v>
      </c>
      <c r="D31" s="28">
        <v>3</v>
      </c>
      <c r="E31" s="30">
        <v>0.60299999999999998</v>
      </c>
      <c r="F31" s="34">
        <v>20</v>
      </c>
      <c r="G31" s="30">
        <v>0.12059999999999998</v>
      </c>
      <c r="H31" s="34">
        <v>60</v>
      </c>
      <c r="I31" s="30">
        <v>0.36180000000000001</v>
      </c>
      <c r="J31" s="34">
        <v>20</v>
      </c>
      <c r="K31" s="30">
        <v>0.12059999999999998</v>
      </c>
      <c r="L31" s="34"/>
      <c r="M31" s="30"/>
      <c r="N31" s="34"/>
      <c r="O31" s="30"/>
      <c r="P31" s="34"/>
      <c r="Q31" s="30"/>
      <c r="R31" s="30">
        <v>10.754999999999999</v>
      </c>
      <c r="S31" s="30">
        <v>10.754999999999999</v>
      </c>
      <c r="T31" s="30"/>
      <c r="U31" s="30">
        <v>0.60299999999999998</v>
      </c>
      <c r="V31" s="30"/>
      <c r="W31" s="30">
        <v>10.151999999999999</v>
      </c>
      <c r="X31" s="30"/>
      <c r="Y31" s="30"/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439</v>
      </c>
      <c r="B32" s="28">
        <v>0.20100000000000001</v>
      </c>
      <c r="C32" s="28">
        <v>3.72</v>
      </c>
      <c r="D32" s="28">
        <v>5</v>
      </c>
      <c r="E32" s="30">
        <v>1.0050000000000001</v>
      </c>
      <c r="F32" s="34">
        <v>20</v>
      </c>
      <c r="G32" s="30">
        <v>0.20100000000000001</v>
      </c>
      <c r="H32" s="34">
        <v>60</v>
      </c>
      <c r="I32" s="30">
        <v>0.60300000000000009</v>
      </c>
      <c r="J32" s="34">
        <v>20</v>
      </c>
      <c r="K32" s="30">
        <v>0.20100000000000001</v>
      </c>
      <c r="L32" s="34"/>
      <c r="M32" s="30"/>
      <c r="N32" s="34"/>
      <c r="O32" s="30"/>
      <c r="P32" s="34"/>
      <c r="Q32" s="30"/>
      <c r="R32" s="30">
        <v>18.237500000000001</v>
      </c>
      <c r="S32" s="30">
        <v>18.237500000000001</v>
      </c>
      <c r="T32" s="30"/>
      <c r="U32" s="30">
        <v>1.0050000000000001</v>
      </c>
      <c r="V32" s="30"/>
      <c r="W32" s="30">
        <v>17.232500000000002</v>
      </c>
      <c r="X32" s="30"/>
      <c r="Y32" s="30"/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440</v>
      </c>
      <c r="B33" s="28">
        <v>0.20200000000000001</v>
      </c>
      <c r="C33" s="28">
        <v>3.7189999999999999</v>
      </c>
      <c r="D33" s="28">
        <v>1</v>
      </c>
      <c r="E33" s="30">
        <v>0.20150000000000001</v>
      </c>
      <c r="F33" s="34">
        <v>20</v>
      </c>
      <c r="G33" s="30">
        <v>4.0300000000000002E-2</v>
      </c>
      <c r="H33" s="34">
        <v>60</v>
      </c>
      <c r="I33" s="30">
        <v>0.12089999999999999</v>
      </c>
      <c r="J33" s="34">
        <v>20</v>
      </c>
      <c r="K33" s="30">
        <v>4.0300000000000002E-2</v>
      </c>
      <c r="L33" s="34"/>
      <c r="M33" s="30"/>
      <c r="N33" s="34"/>
      <c r="O33" s="30"/>
      <c r="P33" s="34"/>
      <c r="Q33" s="30"/>
      <c r="R33" s="30">
        <v>3.7195</v>
      </c>
      <c r="S33" s="30">
        <v>3.7195</v>
      </c>
      <c r="T33" s="30"/>
      <c r="U33" s="30">
        <v>0.20150000000000001</v>
      </c>
      <c r="V33" s="30"/>
      <c r="W33" s="30">
        <v>3.5179999999999998</v>
      </c>
      <c r="X33" s="30"/>
      <c r="Y33" s="30"/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441</v>
      </c>
      <c r="B34" s="28">
        <v>0.20200000000000001</v>
      </c>
      <c r="C34" s="28">
        <v>3.7029999999999998</v>
      </c>
      <c r="D34" s="28">
        <v>3</v>
      </c>
      <c r="E34" s="30">
        <v>0.60600000000000009</v>
      </c>
      <c r="F34" s="34">
        <v>20</v>
      </c>
      <c r="G34" s="30">
        <v>0.12120000000000002</v>
      </c>
      <c r="H34" s="34">
        <v>60</v>
      </c>
      <c r="I34" s="30">
        <v>0.36360000000000009</v>
      </c>
      <c r="J34" s="34">
        <v>20</v>
      </c>
      <c r="K34" s="30">
        <v>0.12120000000000002</v>
      </c>
      <c r="L34" s="34"/>
      <c r="M34" s="30"/>
      <c r="N34" s="34"/>
      <c r="O34" s="30"/>
      <c r="P34" s="34"/>
      <c r="Q34" s="30"/>
      <c r="R34" s="30">
        <v>11.132999999999999</v>
      </c>
      <c r="S34" s="30">
        <v>11.132999999999999</v>
      </c>
      <c r="T34" s="30"/>
      <c r="U34" s="30">
        <v>0.60600000000000009</v>
      </c>
      <c r="V34" s="30"/>
      <c r="W34" s="30">
        <v>10.526999999999999</v>
      </c>
      <c r="X34" s="30"/>
      <c r="Y34" s="30"/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442</v>
      </c>
      <c r="B35" s="28">
        <v>0.20399999999999999</v>
      </c>
      <c r="C35" s="28">
        <v>4.0019999999999998</v>
      </c>
      <c r="D35" s="28">
        <v>0.51599999999996271</v>
      </c>
      <c r="E35" s="30">
        <v>0.10474799999999243</v>
      </c>
      <c r="F35" s="34">
        <v>20</v>
      </c>
      <c r="G35" s="30">
        <v>2.0949599999998486E-2</v>
      </c>
      <c r="H35" s="34">
        <v>60</v>
      </c>
      <c r="I35" s="30">
        <v>6.2848799999995458E-2</v>
      </c>
      <c r="J35" s="34">
        <v>20</v>
      </c>
      <c r="K35" s="30">
        <v>2.0949599999998486E-2</v>
      </c>
      <c r="L35" s="34"/>
      <c r="M35" s="30"/>
      <c r="N35" s="34"/>
      <c r="O35" s="30"/>
      <c r="P35" s="34"/>
      <c r="Q35" s="30"/>
      <c r="R35" s="30">
        <v>1.9878899999998563</v>
      </c>
      <c r="S35" s="30">
        <v>1.9878899999998563</v>
      </c>
      <c r="T35" s="30"/>
      <c r="U35" s="30">
        <v>0.10474799999999243</v>
      </c>
      <c r="V35" s="30"/>
      <c r="W35" s="30">
        <v>1.8831419999998638</v>
      </c>
      <c r="X35" s="30"/>
      <c r="Y35" s="30"/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>
        <f>IF(SUM(E9:E35)=0,"",SUM(E9:E35))</f>
        <v>8.1635119999999866</v>
      </c>
      <c r="F36" s="22"/>
      <c r="G36" s="31">
        <f>IF(SUM(G9:G35)=0,"",SUM(G9:G35))</f>
        <v>1.6327023999999972</v>
      </c>
      <c r="H36" s="22"/>
      <c r="I36" s="31">
        <f>IF(SUM(I9:I35)=0,"",SUM(I9:I35))</f>
        <v>4.8981071999999912</v>
      </c>
      <c r="J36" s="22"/>
      <c r="K36" s="31">
        <f>IF(SUM(K9:K35)=0,"",SUM(K9:K35))</f>
        <v>1.6327023999999972</v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142.81851399999974</v>
      </c>
      <c r="S36" s="31">
        <f t="shared" si="0"/>
        <v>142.81851399999974</v>
      </c>
      <c r="T36" s="31" t="str">
        <f t="shared" si="0"/>
        <v/>
      </c>
      <c r="U36" s="31">
        <f t="shared" si="0"/>
        <v>8.1635119999999866</v>
      </c>
      <c r="V36" s="31" t="str">
        <f t="shared" si="0"/>
        <v/>
      </c>
      <c r="W36" s="31">
        <f t="shared" si="0"/>
        <v>134.65500199999974</v>
      </c>
      <c r="X36" s="31" t="str">
        <f t="shared" si="0"/>
        <v/>
      </c>
      <c r="Y36" s="31" t="str">
        <f t="shared" si="0"/>
        <v/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IF($E$36="",IF(土方计算表014!$E$37="","",土方计算表014!$E$37),IF(土方计算表014!$E$37="",$E$36,$E$36+土方计算表014!$E$37))</f>
        <v>967.46491050000009</v>
      </c>
      <c r="F37" s="16"/>
      <c r="G37" s="32">
        <f>IF($G$36="",IF(土方计算表014!$G$37="","",土方计算表014!$G$37),IF(土方计算表014!$G$37="",$G$36,$G$36+土方计算表014!$G$37))</f>
        <v>193.49298210000003</v>
      </c>
      <c r="H37" s="16"/>
      <c r="I37" s="32">
        <f>IF($I$36="",IF(土方计算表014!$I$37="","",土方计算表014!$I$37),IF(土方计算表014!$I$37="",$I$36,$I$36+土方计算表014!$I$37))</f>
        <v>580.47894630000008</v>
      </c>
      <c r="J37" s="16"/>
      <c r="K37" s="32">
        <f>IF($K$36="",IF(土方计算表014!$K$37="","",土方计算表014!$K$37),IF(土方计算表014!$K$37="",$K$36,$K$36+土方计算表014!$K$37))</f>
        <v>193.49298210000003</v>
      </c>
      <c r="L37" s="16"/>
      <c r="M37" s="32" t="str">
        <f>IF($M$36="",IF(土方计算表014!$M$37="","",土方计算表014!$M$37),IF(土方计算表014!$M$37="",$M$36,$M$36+土方计算表014!$M$37))</f>
        <v/>
      </c>
      <c r="N37" s="16"/>
      <c r="O37" s="32" t="str">
        <f>IF($O$36="",IF(土方计算表014!$O$37="","",土方计算表014!$O$37),IF(土方计算表014!$O$37="",$O$36,$O$36+土方计算表014!$O$37))</f>
        <v/>
      </c>
      <c r="P37" s="16"/>
      <c r="Q37" s="32" t="str">
        <f>IF($Q$36="",IF(土方计算表014!$Q$37="","",土方计算表014!$Q$37),IF(土方计算表014!$Q$37="",$Q$36,$Q$36+土方计算表014!$Q$37))</f>
        <v/>
      </c>
      <c r="R37" s="32">
        <f>IF($R$36="",IF(土方计算表014!$R$37="","",土方计算表014!$R$37),IF(土方计算表014!$R$37="",$R$36,$R$36+土方计算表014!$R$37))</f>
        <v>4985.4312739999996</v>
      </c>
      <c r="S37" s="32">
        <f>IF($S$36="",IF(土方计算表014!$S$37="","",土方计算表014!$S$37),IF(土方计算表014!$S$37="",$S$36,$S$36+土方计算表014!$S$37))</f>
        <v>4985.4312739999996</v>
      </c>
      <c r="T37" s="32" t="str">
        <f>IF($T$36="",IF(土方计算表014!$T$37="","",土方计算表014!$T$37),IF(土方计算表014!$T$37="",$T$36,$T$36+土方计算表014!$T$37))</f>
        <v/>
      </c>
      <c r="U37" s="32">
        <f>IF($U$36="",IF(土方计算表014!$U$37="","",土方计算表014!$U$37),IF(土方计算表014!$U$37="",$U$36,$U$36+土方计算表014!$U$37))</f>
        <v>75.393990000000002</v>
      </c>
      <c r="V37" s="32" t="str">
        <f>IF($V$36="",IF(土方计算表014!$V$37="","",土方计算表014!$V$37),IF(土方计算表014!$V$37="",$V$36,$V$36+土方计算表014!$V$37))</f>
        <v/>
      </c>
      <c r="W37" s="32">
        <f>IF($W$36="",IF(土方计算表014!$W$37="","",土方计算表014!$W$37),IF(土方计算表014!$W$37="",$W$36,$W$36+土方计算表014!$W$37))</f>
        <v>4910.037284</v>
      </c>
      <c r="X37" s="32" t="str">
        <f>IF($X$36="",IF(土方计算表014!$X$37="","",土方计算表014!$X$37),IF(土方计算表014!$X$37="",$X$36,$X$36+土方计算表014!$X$37))</f>
        <v/>
      </c>
      <c r="Y37" s="32">
        <f>IF($Y$36="",IF(土方计算表014!$Y$37="","",土方计算表014!$Y$37),IF(土方计算表014!$Y$37="",$Y$36,$Y$36+土方计算表014!$Y$37))</f>
        <v>892.07092050000006</v>
      </c>
      <c r="Z37" s="32" t="str">
        <f>IF($Z$36="",IF(土方计算表014!$Z$37="","",土方计算表014!$Z$37),IF(土方计算表014!$Z$37="",$Z$36,$Z$36+土方计算表014!$Z$37))</f>
        <v/>
      </c>
      <c r="AA37" s="17"/>
      <c r="AB37" s="16" t="str">
        <f>IF($AB$36="",IF(土方计算表014!$AB$37="","",土方计算表014!$AB$37),IF(土方计算表014!$AB$37="",$AB$36,$AB$36+土方计算表014!$AB$37))</f>
        <v/>
      </c>
      <c r="AC37" s="16" t="str">
        <f>IF($AC$36="",IF(土方计算表014!$AC$37="","",土方计算表014!$AC$37),IF(土方计算表014!$AC$37="",$AC$36,$AC$36+土方计算表014!$AC$37))</f>
        <v/>
      </c>
      <c r="AD37" s="16" t="str">
        <f>IF($AD$36="",IF(土方计算表014!$AD$37="","",土方计算表014!$AD$37),IF(土方计算表014!$AD$37="",$AD$36,$AD$36+土方计算表014!$AD$37))</f>
        <v/>
      </c>
      <c r="AE37" s="16" t="str">
        <f>IF($AE$36="",IF(土方计算表014!$AE$37="","",土方计算表014!$AE$37),IF(土方计算表014!$AE$37="",$AE$36,$AE$36+土方计算表014!$AE$37))</f>
        <v/>
      </c>
      <c r="AF37" s="16" t="str">
        <f>IF($AF$36="",IF(土方计算表014!$AF$37="","",土方计算表014!$AF$37),IF(土方计算表014!$AF$37="",$AF$36,$AF$36+土方计算表014!$AF$37))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35044-8DBD-413B-A2EF-18ABAB902938}">
  <sheetPr codeName="Sheet16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443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442</v>
      </c>
      <c r="B9" s="26">
        <v>0.20399999999999999</v>
      </c>
      <c r="C9" s="26">
        <v>4.0019999999999998</v>
      </c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444</v>
      </c>
      <c r="B10" s="28">
        <v>0.20399999999999999</v>
      </c>
      <c r="C10" s="28">
        <v>4.9009999999999998</v>
      </c>
      <c r="D10" s="28">
        <v>2</v>
      </c>
      <c r="E10" s="30">
        <v>0.40799999999999997</v>
      </c>
      <c r="F10" s="34">
        <v>20</v>
      </c>
      <c r="G10" s="30">
        <v>8.1600000000000006E-2</v>
      </c>
      <c r="H10" s="34">
        <v>60</v>
      </c>
      <c r="I10" s="30">
        <v>0.24479999999999996</v>
      </c>
      <c r="J10" s="34">
        <v>20</v>
      </c>
      <c r="K10" s="30">
        <v>8.1600000000000006E-2</v>
      </c>
      <c r="L10" s="34"/>
      <c r="M10" s="30"/>
      <c r="N10" s="34"/>
      <c r="O10" s="30"/>
      <c r="P10" s="34"/>
      <c r="Q10" s="30"/>
      <c r="R10" s="30">
        <v>8.9029999999999987</v>
      </c>
      <c r="S10" s="30">
        <v>8.9029999999999987</v>
      </c>
      <c r="T10" s="30"/>
      <c r="U10" s="30">
        <v>0.40799999999999997</v>
      </c>
      <c r="V10" s="30"/>
      <c r="W10" s="30">
        <v>8.4949999999999992</v>
      </c>
      <c r="X10" s="30"/>
      <c r="Y10" s="30"/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445</v>
      </c>
      <c r="B11" s="28">
        <v>0.20399999999999999</v>
      </c>
      <c r="C11" s="28">
        <v>5.6059999999999999</v>
      </c>
      <c r="D11" s="28">
        <v>1</v>
      </c>
      <c r="E11" s="30">
        <v>0.20399999999999999</v>
      </c>
      <c r="F11" s="34">
        <v>20</v>
      </c>
      <c r="G11" s="30">
        <v>4.0800000000000003E-2</v>
      </c>
      <c r="H11" s="34">
        <v>60</v>
      </c>
      <c r="I11" s="30">
        <v>0.12239999999999998</v>
      </c>
      <c r="J11" s="34">
        <v>20</v>
      </c>
      <c r="K11" s="30">
        <v>4.0800000000000003E-2</v>
      </c>
      <c r="L11" s="34"/>
      <c r="M11" s="30"/>
      <c r="N11" s="34"/>
      <c r="O11" s="30"/>
      <c r="P11" s="34"/>
      <c r="Q11" s="30"/>
      <c r="R11" s="30">
        <v>5.2534999999999998</v>
      </c>
      <c r="S11" s="30">
        <v>5.2534999999999998</v>
      </c>
      <c r="T11" s="30"/>
      <c r="U11" s="30">
        <v>0.20399999999999999</v>
      </c>
      <c r="V11" s="30"/>
      <c r="W11" s="30">
        <v>5.0495000000000001</v>
      </c>
      <c r="X11" s="30"/>
      <c r="Y11" s="30"/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446</v>
      </c>
      <c r="B12" s="28">
        <v>0.21099999999999999</v>
      </c>
      <c r="C12" s="28">
        <v>7.1</v>
      </c>
      <c r="D12" s="28">
        <v>2</v>
      </c>
      <c r="E12" s="30">
        <v>0.41499999999999998</v>
      </c>
      <c r="F12" s="34">
        <v>20</v>
      </c>
      <c r="G12" s="30">
        <v>8.299999999999999E-2</v>
      </c>
      <c r="H12" s="34">
        <v>60</v>
      </c>
      <c r="I12" s="30">
        <v>0.249</v>
      </c>
      <c r="J12" s="34">
        <v>20</v>
      </c>
      <c r="K12" s="30">
        <v>8.299999999999999E-2</v>
      </c>
      <c r="L12" s="34"/>
      <c r="M12" s="30"/>
      <c r="N12" s="34"/>
      <c r="O12" s="30"/>
      <c r="P12" s="34"/>
      <c r="Q12" s="30"/>
      <c r="R12" s="30">
        <v>12.706</v>
      </c>
      <c r="S12" s="30">
        <v>12.706</v>
      </c>
      <c r="T12" s="30"/>
      <c r="U12" s="30">
        <v>0.41499999999999992</v>
      </c>
      <c r="V12" s="30"/>
      <c r="W12" s="30">
        <v>12.291</v>
      </c>
      <c r="X12" s="30"/>
      <c r="Y12" s="30"/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447</v>
      </c>
      <c r="B13" s="28">
        <v>0.21</v>
      </c>
      <c r="C13" s="28">
        <v>8.4220000000000006</v>
      </c>
      <c r="D13" s="28">
        <v>2</v>
      </c>
      <c r="E13" s="30">
        <v>0.42099999999999999</v>
      </c>
      <c r="F13" s="34">
        <v>20</v>
      </c>
      <c r="G13" s="30">
        <v>8.4199999999999997E-2</v>
      </c>
      <c r="H13" s="34">
        <v>60</v>
      </c>
      <c r="I13" s="30">
        <v>0.25259999999999999</v>
      </c>
      <c r="J13" s="34">
        <v>20</v>
      </c>
      <c r="K13" s="30">
        <v>8.4199999999999997E-2</v>
      </c>
      <c r="L13" s="34"/>
      <c r="M13" s="30"/>
      <c r="N13" s="34"/>
      <c r="O13" s="30"/>
      <c r="P13" s="34"/>
      <c r="Q13" s="30"/>
      <c r="R13" s="30">
        <v>15.522</v>
      </c>
      <c r="S13" s="30">
        <v>15.522</v>
      </c>
      <c r="T13" s="30"/>
      <c r="U13" s="30">
        <v>0.42099999999999999</v>
      </c>
      <c r="V13" s="30"/>
      <c r="W13" s="30">
        <v>15.101000000000001</v>
      </c>
      <c r="X13" s="30"/>
      <c r="Y13" s="30"/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448</v>
      </c>
      <c r="B14" s="28">
        <v>0.20899999999999999</v>
      </c>
      <c r="C14" s="28">
        <v>8.8369999999999997</v>
      </c>
      <c r="D14" s="28">
        <v>0.48400000000003729</v>
      </c>
      <c r="E14" s="30">
        <v>0.1013980000000078</v>
      </c>
      <c r="F14" s="34">
        <v>20</v>
      </c>
      <c r="G14" s="30">
        <v>2.027960000000156E-2</v>
      </c>
      <c r="H14" s="34">
        <v>60</v>
      </c>
      <c r="I14" s="30">
        <v>6.0838800000004675E-2</v>
      </c>
      <c r="J14" s="34">
        <v>20</v>
      </c>
      <c r="K14" s="30">
        <v>2.027960000000156E-2</v>
      </c>
      <c r="L14" s="34"/>
      <c r="M14" s="30"/>
      <c r="N14" s="34"/>
      <c r="O14" s="30"/>
      <c r="P14" s="34"/>
      <c r="Q14" s="30"/>
      <c r="R14" s="30">
        <v>4.1766780000003223</v>
      </c>
      <c r="S14" s="30">
        <v>4.1766780000003223</v>
      </c>
      <c r="T14" s="30"/>
      <c r="U14" s="30">
        <v>0.1013980000000078</v>
      </c>
      <c r="V14" s="30"/>
      <c r="W14" s="30">
        <v>4.0752800000003147</v>
      </c>
      <c r="X14" s="30"/>
      <c r="Y14" s="30"/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449</v>
      </c>
      <c r="B15" s="28">
        <v>0.217</v>
      </c>
      <c r="C15" s="28">
        <v>9.6389999999999993</v>
      </c>
      <c r="D15" s="28">
        <v>1</v>
      </c>
      <c r="E15" s="30">
        <v>0.21299999999999999</v>
      </c>
      <c r="F15" s="34">
        <v>20</v>
      </c>
      <c r="G15" s="30">
        <v>4.2599999999999999E-2</v>
      </c>
      <c r="H15" s="34">
        <v>60</v>
      </c>
      <c r="I15" s="30">
        <v>0.1278</v>
      </c>
      <c r="J15" s="34">
        <v>20</v>
      </c>
      <c r="K15" s="30">
        <v>4.2599999999999999E-2</v>
      </c>
      <c r="L15" s="34"/>
      <c r="M15" s="30"/>
      <c r="N15" s="34"/>
      <c r="O15" s="30"/>
      <c r="P15" s="34"/>
      <c r="Q15" s="30"/>
      <c r="R15" s="30">
        <v>9.2379999999999995</v>
      </c>
      <c r="S15" s="30">
        <v>9.2379999999999995</v>
      </c>
      <c r="T15" s="30"/>
      <c r="U15" s="30">
        <v>0.21299999999999999</v>
      </c>
      <c r="V15" s="30"/>
      <c r="W15" s="30">
        <v>9.0250000000000004</v>
      </c>
      <c r="X15" s="30"/>
      <c r="Y15" s="30"/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450</v>
      </c>
      <c r="B16" s="28">
        <v>0.22900000000000001</v>
      </c>
      <c r="C16" s="28">
        <v>10.531000000000001</v>
      </c>
      <c r="D16" s="28">
        <v>1</v>
      </c>
      <c r="E16" s="30">
        <v>0.223</v>
      </c>
      <c r="F16" s="34">
        <v>20</v>
      </c>
      <c r="G16" s="30">
        <v>4.4600000000000001E-2</v>
      </c>
      <c r="H16" s="34">
        <v>60</v>
      </c>
      <c r="I16" s="30">
        <v>0.1338</v>
      </c>
      <c r="J16" s="34">
        <v>20</v>
      </c>
      <c r="K16" s="30">
        <v>4.4600000000000001E-2</v>
      </c>
      <c r="L16" s="34"/>
      <c r="M16" s="30"/>
      <c r="N16" s="34"/>
      <c r="O16" s="30"/>
      <c r="P16" s="34"/>
      <c r="Q16" s="30"/>
      <c r="R16" s="30">
        <v>10.085000000000001</v>
      </c>
      <c r="S16" s="30">
        <v>10.085000000000001</v>
      </c>
      <c r="T16" s="30"/>
      <c r="U16" s="30">
        <v>0.223</v>
      </c>
      <c r="V16" s="30"/>
      <c r="W16" s="30">
        <v>9.8620000000000001</v>
      </c>
      <c r="X16" s="30"/>
      <c r="Y16" s="30"/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451</v>
      </c>
      <c r="B17" s="28">
        <v>0.22900000000000001</v>
      </c>
      <c r="C17" s="28">
        <v>11.199</v>
      </c>
      <c r="D17" s="28">
        <v>1</v>
      </c>
      <c r="E17" s="30">
        <v>0.22900000000000001</v>
      </c>
      <c r="F17" s="34">
        <v>20</v>
      </c>
      <c r="G17" s="30">
        <v>4.58E-2</v>
      </c>
      <c r="H17" s="34">
        <v>60</v>
      </c>
      <c r="I17" s="30">
        <v>0.13739999999999999</v>
      </c>
      <c r="J17" s="34">
        <v>20</v>
      </c>
      <c r="K17" s="30">
        <v>4.58E-2</v>
      </c>
      <c r="L17" s="34"/>
      <c r="M17" s="30"/>
      <c r="N17" s="34"/>
      <c r="O17" s="30"/>
      <c r="P17" s="34"/>
      <c r="Q17" s="30"/>
      <c r="R17" s="30">
        <v>10.865</v>
      </c>
      <c r="S17" s="30">
        <v>10.865</v>
      </c>
      <c r="T17" s="30"/>
      <c r="U17" s="30">
        <v>0.22900000000000001</v>
      </c>
      <c r="V17" s="30"/>
      <c r="W17" s="30">
        <v>10.636000000000001</v>
      </c>
      <c r="X17" s="30"/>
      <c r="Y17" s="30"/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452</v>
      </c>
      <c r="B18" s="28">
        <v>0.22900000000000001</v>
      </c>
      <c r="C18" s="28">
        <v>11.675000000000001</v>
      </c>
      <c r="D18" s="28">
        <v>1</v>
      </c>
      <c r="E18" s="30">
        <v>0.22900000000000001</v>
      </c>
      <c r="F18" s="34">
        <v>20</v>
      </c>
      <c r="G18" s="30">
        <v>4.58E-2</v>
      </c>
      <c r="H18" s="34">
        <v>60</v>
      </c>
      <c r="I18" s="30">
        <v>0.13739999999999999</v>
      </c>
      <c r="J18" s="34">
        <v>20</v>
      </c>
      <c r="K18" s="30">
        <v>4.58E-2</v>
      </c>
      <c r="L18" s="34"/>
      <c r="M18" s="30"/>
      <c r="N18" s="34"/>
      <c r="O18" s="30"/>
      <c r="P18" s="34"/>
      <c r="Q18" s="30"/>
      <c r="R18" s="30">
        <v>11.437000000000001</v>
      </c>
      <c r="S18" s="30">
        <v>11.437000000000001</v>
      </c>
      <c r="T18" s="30"/>
      <c r="U18" s="30">
        <v>0.22900000000000001</v>
      </c>
      <c r="V18" s="30"/>
      <c r="W18" s="30">
        <v>11.208000000000002</v>
      </c>
      <c r="X18" s="30"/>
      <c r="Y18" s="30"/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453</v>
      </c>
      <c r="B19" s="28">
        <v>0.2</v>
      </c>
      <c r="C19" s="28">
        <v>10.356</v>
      </c>
      <c r="D19" s="28">
        <v>5</v>
      </c>
      <c r="E19" s="30">
        <v>1.0725000000000002</v>
      </c>
      <c r="F19" s="34">
        <v>20</v>
      </c>
      <c r="G19" s="30">
        <v>0.21450000000000002</v>
      </c>
      <c r="H19" s="34">
        <v>60</v>
      </c>
      <c r="I19" s="30">
        <v>0.64350000000000007</v>
      </c>
      <c r="J19" s="34">
        <v>20</v>
      </c>
      <c r="K19" s="30">
        <v>0.21450000000000002</v>
      </c>
      <c r="L19" s="34"/>
      <c r="M19" s="30"/>
      <c r="N19" s="34"/>
      <c r="O19" s="30"/>
      <c r="P19" s="34"/>
      <c r="Q19" s="30"/>
      <c r="R19" s="30">
        <v>55.077500000000001</v>
      </c>
      <c r="S19" s="30">
        <v>55.077500000000001</v>
      </c>
      <c r="T19" s="30"/>
      <c r="U19" s="30">
        <v>1.0725000000000002</v>
      </c>
      <c r="V19" s="30"/>
      <c r="W19" s="30">
        <v>54.005000000000003</v>
      </c>
      <c r="X19" s="30"/>
      <c r="Y19" s="30"/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454</v>
      </c>
      <c r="B20" s="28">
        <v>0.2</v>
      </c>
      <c r="C20" s="28">
        <v>9.9949999999999992</v>
      </c>
      <c r="D20" s="28">
        <v>1</v>
      </c>
      <c r="E20" s="30">
        <v>0.2</v>
      </c>
      <c r="F20" s="34">
        <v>20</v>
      </c>
      <c r="G20" s="30">
        <v>0.04</v>
      </c>
      <c r="H20" s="34">
        <v>60</v>
      </c>
      <c r="I20" s="30">
        <v>0.12</v>
      </c>
      <c r="J20" s="34">
        <v>20</v>
      </c>
      <c r="K20" s="30">
        <v>0.04</v>
      </c>
      <c r="L20" s="34"/>
      <c r="M20" s="30"/>
      <c r="N20" s="34"/>
      <c r="O20" s="30"/>
      <c r="P20" s="34"/>
      <c r="Q20" s="30"/>
      <c r="R20" s="30">
        <v>10.1755</v>
      </c>
      <c r="S20" s="30">
        <v>10.1755</v>
      </c>
      <c r="T20" s="30"/>
      <c r="U20" s="30">
        <v>0.2</v>
      </c>
      <c r="V20" s="30"/>
      <c r="W20" s="30">
        <v>9.9755000000000003</v>
      </c>
      <c r="X20" s="30"/>
      <c r="Y20" s="30"/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455</v>
      </c>
      <c r="B21" s="28">
        <v>0.19800000000000001</v>
      </c>
      <c r="C21" s="28">
        <v>10.178000000000001</v>
      </c>
      <c r="D21" s="28">
        <v>1</v>
      </c>
      <c r="E21" s="30">
        <v>0.19900000000000001</v>
      </c>
      <c r="F21" s="34">
        <v>20</v>
      </c>
      <c r="G21" s="30">
        <v>3.9800000000000002E-2</v>
      </c>
      <c r="H21" s="34">
        <v>60</v>
      </c>
      <c r="I21" s="30">
        <v>0.11940000000000001</v>
      </c>
      <c r="J21" s="34">
        <v>20</v>
      </c>
      <c r="K21" s="30">
        <v>3.9800000000000002E-2</v>
      </c>
      <c r="L21" s="34"/>
      <c r="M21" s="30"/>
      <c r="N21" s="34"/>
      <c r="O21" s="30"/>
      <c r="P21" s="34"/>
      <c r="Q21" s="30"/>
      <c r="R21" s="30">
        <v>10.086500000000001</v>
      </c>
      <c r="S21" s="30">
        <v>10.086500000000001</v>
      </c>
      <c r="T21" s="30"/>
      <c r="U21" s="30">
        <v>0.19900000000000001</v>
      </c>
      <c r="V21" s="30"/>
      <c r="W21" s="30">
        <v>9.8875000000000011</v>
      </c>
      <c r="X21" s="30"/>
      <c r="Y21" s="30"/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456</v>
      </c>
      <c r="B22" s="28">
        <v>0.216</v>
      </c>
      <c r="C22" s="28">
        <v>10.340999999999999</v>
      </c>
      <c r="D22" s="28">
        <v>1</v>
      </c>
      <c r="E22" s="30">
        <v>0.20700000000000002</v>
      </c>
      <c r="F22" s="34">
        <v>20</v>
      </c>
      <c r="G22" s="30">
        <v>4.1400000000000006E-2</v>
      </c>
      <c r="H22" s="34">
        <v>60</v>
      </c>
      <c r="I22" s="30">
        <v>0.12420000000000002</v>
      </c>
      <c r="J22" s="34">
        <v>20</v>
      </c>
      <c r="K22" s="30">
        <v>4.1400000000000006E-2</v>
      </c>
      <c r="L22" s="34"/>
      <c r="M22" s="30"/>
      <c r="N22" s="34"/>
      <c r="O22" s="30"/>
      <c r="P22" s="34"/>
      <c r="Q22" s="30"/>
      <c r="R22" s="30">
        <v>10.259499999999999</v>
      </c>
      <c r="S22" s="30">
        <v>10.259499999999999</v>
      </c>
      <c r="T22" s="30"/>
      <c r="U22" s="30">
        <v>0.20700000000000002</v>
      </c>
      <c r="V22" s="30"/>
      <c r="W22" s="30">
        <v>10.052499999999998</v>
      </c>
      <c r="X22" s="30"/>
      <c r="Y22" s="30"/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457</v>
      </c>
      <c r="B23" s="28">
        <v>0.216</v>
      </c>
      <c r="C23" s="28">
        <v>10.436999999999999</v>
      </c>
      <c r="D23" s="28">
        <v>0.51599999999996271</v>
      </c>
      <c r="E23" s="30">
        <v>0.11145599999999195</v>
      </c>
      <c r="F23" s="34">
        <v>20</v>
      </c>
      <c r="G23" s="30">
        <v>2.2291199999998391E-2</v>
      </c>
      <c r="H23" s="34">
        <v>60</v>
      </c>
      <c r="I23" s="30">
        <v>6.6873599999995162E-2</v>
      </c>
      <c r="J23" s="34">
        <v>20</v>
      </c>
      <c r="K23" s="30">
        <v>2.2291199999998391E-2</v>
      </c>
      <c r="L23" s="34"/>
      <c r="M23" s="30"/>
      <c r="N23" s="34"/>
      <c r="O23" s="30"/>
      <c r="P23" s="34"/>
      <c r="Q23" s="30"/>
      <c r="R23" s="30">
        <v>5.3607239999996121</v>
      </c>
      <c r="S23" s="30">
        <v>5.3607239999996121</v>
      </c>
      <c r="T23" s="30"/>
      <c r="U23" s="30">
        <v>0.11145599999999194</v>
      </c>
      <c r="V23" s="30"/>
      <c r="W23" s="30">
        <v>5.2492679999996206</v>
      </c>
      <c r="X23" s="30"/>
      <c r="Y23" s="30"/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458</v>
      </c>
      <c r="B24" s="28">
        <v>0.216</v>
      </c>
      <c r="C24" s="28">
        <v>10.609</v>
      </c>
      <c r="D24" s="28">
        <v>1</v>
      </c>
      <c r="E24" s="30">
        <v>0.216</v>
      </c>
      <c r="F24" s="34">
        <v>20</v>
      </c>
      <c r="G24" s="30">
        <v>4.3200000000000002E-2</v>
      </c>
      <c r="H24" s="34">
        <v>60</v>
      </c>
      <c r="I24" s="30">
        <v>0.12959999999999999</v>
      </c>
      <c r="J24" s="34">
        <v>20</v>
      </c>
      <c r="K24" s="30">
        <v>4.3200000000000002E-2</v>
      </c>
      <c r="L24" s="34"/>
      <c r="M24" s="30"/>
      <c r="N24" s="34"/>
      <c r="O24" s="30"/>
      <c r="P24" s="34"/>
      <c r="Q24" s="30"/>
      <c r="R24" s="30">
        <v>10.523</v>
      </c>
      <c r="S24" s="30">
        <v>10.523</v>
      </c>
      <c r="T24" s="30"/>
      <c r="U24" s="30">
        <v>0.21600000000000003</v>
      </c>
      <c r="V24" s="30"/>
      <c r="W24" s="30">
        <v>10.307</v>
      </c>
      <c r="X24" s="30"/>
      <c r="Y24" s="30"/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459</v>
      </c>
      <c r="B25" s="28">
        <v>0.216</v>
      </c>
      <c r="C25" s="28">
        <v>10.646000000000001</v>
      </c>
      <c r="D25" s="28">
        <v>0.22700000000008913</v>
      </c>
      <c r="E25" s="30">
        <v>4.9032000000019255E-2</v>
      </c>
      <c r="F25" s="34">
        <v>20</v>
      </c>
      <c r="G25" s="30">
        <v>9.8064000000038509E-3</v>
      </c>
      <c r="H25" s="34">
        <v>60</v>
      </c>
      <c r="I25" s="30">
        <v>2.9419200000011553E-2</v>
      </c>
      <c r="J25" s="34">
        <v>20</v>
      </c>
      <c r="K25" s="30">
        <v>9.8064000000038509E-3</v>
      </c>
      <c r="L25" s="34"/>
      <c r="M25" s="30"/>
      <c r="N25" s="34"/>
      <c r="O25" s="30"/>
      <c r="P25" s="34"/>
      <c r="Q25" s="30"/>
      <c r="R25" s="30">
        <v>2.4124425000009477</v>
      </c>
      <c r="S25" s="30">
        <v>2.4124425000009477</v>
      </c>
      <c r="T25" s="30"/>
      <c r="U25" s="30">
        <v>4.9032000000019255E-2</v>
      </c>
      <c r="V25" s="30"/>
      <c r="W25" s="30">
        <v>2.3634105000009287</v>
      </c>
      <c r="X25" s="30"/>
      <c r="Y25" s="30"/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460</v>
      </c>
      <c r="B26" s="28">
        <v>0.216</v>
      </c>
      <c r="C26" s="28">
        <v>10.803000000000001</v>
      </c>
      <c r="D26" s="28">
        <v>1</v>
      </c>
      <c r="E26" s="30">
        <v>0.216</v>
      </c>
      <c r="F26" s="34">
        <v>20</v>
      </c>
      <c r="G26" s="30">
        <v>4.3200000000000002E-2</v>
      </c>
      <c r="H26" s="34">
        <v>60</v>
      </c>
      <c r="I26" s="30">
        <v>0.12959999999999999</v>
      </c>
      <c r="J26" s="34">
        <v>20</v>
      </c>
      <c r="K26" s="30">
        <v>4.3200000000000002E-2</v>
      </c>
      <c r="L26" s="34"/>
      <c r="M26" s="30"/>
      <c r="N26" s="34"/>
      <c r="O26" s="30"/>
      <c r="P26" s="34"/>
      <c r="Q26" s="30"/>
      <c r="R26" s="30">
        <v>10.724500000000001</v>
      </c>
      <c r="S26" s="30">
        <v>10.724500000000001</v>
      </c>
      <c r="T26" s="30"/>
      <c r="U26" s="30">
        <v>0.21600000000000003</v>
      </c>
      <c r="V26" s="30"/>
      <c r="W26" s="30">
        <v>10.508500000000002</v>
      </c>
      <c r="X26" s="30"/>
      <c r="Y26" s="30"/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461</v>
      </c>
      <c r="B27" s="28">
        <v>0.216</v>
      </c>
      <c r="C27" s="28">
        <v>10.837999999999999</v>
      </c>
      <c r="D27" s="28">
        <v>0.22599999999999909</v>
      </c>
      <c r="E27" s="30">
        <v>4.8815999999999804E-2</v>
      </c>
      <c r="F27" s="34">
        <v>20</v>
      </c>
      <c r="G27" s="30">
        <v>9.7631999999999615E-3</v>
      </c>
      <c r="H27" s="34">
        <v>60</v>
      </c>
      <c r="I27" s="30">
        <v>2.9289599999999884E-2</v>
      </c>
      <c r="J27" s="34">
        <v>20</v>
      </c>
      <c r="K27" s="30">
        <v>9.7631999999999615E-3</v>
      </c>
      <c r="L27" s="34"/>
      <c r="M27" s="30"/>
      <c r="N27" s="34"/>
      <c r="O27" s="30"/>
      <c r="P27" s="34"/>
      <c r="Q27" s="30"/>
      <c r="R27" s="30">
        <v>2.4454329999999898</v>
      </c>
      <c r="S27" s="30">
        <v>2.4454329999999898</v>
      </c>
      <c r="T27" s="30"/>
      <c r="U27" s="30">
        <v>4.8815999999999804E-2</v>
      </c>
      <c r="V27" s="30"/>
      <c r="W27" s="30">
        <v>2.3966169999999898</v>
      </c>
      <c r="X27" s="30"/>
      <c r="Y27" s="30"/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462</v>
      </c>
      <c r="B28" s="28">
        <v>0.216</v>
      </c>
      <c r="C28" s="28">
        <v>10.978</v>
      </c>
      <c r="D28" s="28">
        <v>1</v>
      </c>
      <c r="E28" s="30">
        <v>0.216</v>
      </c>
      <c r="F28" s="34">
        <v>20</v>
      </c>
      <c r="G28" s="30">
        <v>4.3200000000000002E-2</v>
      </c>
      <c r="H28" s="34">
        <v>60</v>
      </c>
      <c r="I28" s="30">
        <v>0.12959999999999999</v>
      </c>
      <c r="J28" s="34">
        <v>20</v>
      </c>
      <c r="K28" s="30">
        <v>4.3200000000000002E-2</v>
      </c>
      <c r="L28" s="34"/>
      <c r="M28" s="30"/>
      <c r="N28" s="34"/>
      <c r="O28" s="30"/>
      <c r="P28" s="34"/>
      <c r="Q28" s="30"/>
      <c r="R28" s="30">
        <v>10.907999999999999</v>
      </c>
      <c r="S28" s="30">
        <v>10.907999999999999</v>
      </c>
      <c r="T28" s="30"/>
      <c r="U28" s="30">
        <v>0.21600000000000003</v>
      </c>
      <c r="V28" s="30"/>
      <c r="W28" s="30">
        <v>10.692</v>
      </c>
      <c r="X28" s="30"/>
      <c r="Y28" s="30"/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463</v>
      </c>
      <c r="B29" s="28">
        <v>0.216</v>
      </c>
      <c r="C29" s="28">
        <v>11.095000000000001</v>
      </c>
      <c r="D29" s="28">
        <v>1</v>
      </c>
      <c r="E29" s="30">
        <v>0.216</v>
      </c>
      <c r="F29" s="34">
        <v>20</v>
      </c>
      <c r="G29" s="30">
        <v>4.3200000000000002E-2</v>
      </c>
      <c r="H29" s="34">
        <v>60</v>
      </c>
      <c r="I29" s="30">
        <v>0.12959999999999999</v>
      </c>
      <c r="J29" s="34">
        <v>20</v>
      </c>
      <c r="K29" s="30">
        <v>4.3200000000000002E-2</v>
      </c>
      <c r="L29" s="34"/>
      <c r="M29" s="30"/>
      <c r="N29" s="34"/>
      <c r="O29" s="30"/>
      <c r="P29" s="34"/>
      <c r="Q29" s="30"/>
      <c r="R29" s="30">
        <v>11.0365</v>
      </c>
      <c r="S29" s="30">
        <v>11.0365</v>
      </c>
      <c r="T29" s="30"/>
      <c r="U29" s="30">
        <v>0.21600000000000003</v>
      </c>
      <c r="V29" s="30"/>
      <c r="W29" s="30">
        <v>10.820500000000001</v>
      </c>
      <c r="X29" s="30"/>
      <c r="Y29" s="30"/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464</v>
      </c>
      <c r="B30" s="28">
        <v>0.216</v>
      </c>
      <c r="C30" s="28">
        <v>11.355</v>
      </c>
      <c r="D30" s="28">
        <v>3.0309999999999491</v>
      </c>
      <c r="E30" s="30">
        <v>0.65469599999998895</v>
      </c>
      <c r="F30" s="34">
        <v>20</v>
      </c>
      <c r="G30" s="30">
        <v>0.13093919999999779</v>
      </c>
      <c r="H30" s="34">
        <v>60</v>
      </c>
      <c r="I30" s="30">
        <v>0.39281759999999338</v>
      </c>
      <c r="J30" s="34">
        <v>20</v>
      </c>
      <c r="K30" s="30">
        <v>0.13093919999999779</v>
      </c>
      <c r="L30" s="34"/>
      <c r="M30" s="30"/>
      <c r="N30" s="34"/>
      <c r="O30" s="30"/>
      <c r="P30" s="34"/>
      <c r="Q30" s="30"/>
      <c r="R30" s="30">
        <v>34.022974999999434</v>
      </c>
      <c r="S30" s="30">
        <v>34.022974999999434</v>
      </c>
      <c r="T30" s="30"/>
      <c r="U30" s="30">
        <v>0.65469599999998895</v>
      </c>
      <c r="V30" s="30"/>
      <c r="W30" s="30">
        <v>33.368278999999447</v>
      </c>
      <c r="X30" s="30"/>
      <c r="Y30" s="30"/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465</v>
      </c>
      <c r="B31" s="28">
        <v>0.218</v>
      </c>
      <c r="C31" s="28">
        <v>11.368</v>
      </c>
      <c r="D31" s="28">
        <v>4</v>
      </c>
      <c r="E31" s="30">
        <v>0.86799999999999999</v>
      </c>
      <c r="F31" s="34">
        <v>20</v>
      </c>
      <c r="G31" s="30">
        <v>0.1736</v>
      </c>
      <c r="H31" s="34">
        <v>60</v>
      </c>
      <c r="I31" s="30">
        <v>0.52079999999999993</v>
      </c>
      <c r="J31" s="34">
        <v>20</v>
      </c>
      <c r="K31" s="30">
        <v>0.1736</v>
      </c>
      <c r="L31" s="34"/>
      <c r="M31" s="30"/>
      <c r="N31" s="34"/>
      <c r="O31" s="30"/>
      <c r="P31" s="34"/>
      <c r="Q31" s="30"/>
      <c r="R31" s="30">
        <v>45.445999999999998</v>
      </c>
      <c r="S31" s="30">
        <v>45.445999999999998</v>
      </c>
      <c r="T31" s="30"/>
      <c r="U31" s="30">
        <v>0.86799999999999988</v>
      </c>
      <c r="V31" s="30"/>
      <c r="W31" s="30">
        <v>44.577999999999996</v>
      </c>
      <c r="X31" s="30"/>
      <c r="Y31" s="30"/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466</v>
      </c>
      <c r="B32" s="28">
        <v>0.218</v>
      </c>
      <c r="C32" s="28">
        <v>11.407999999999999</v>
      </c>
      <c r="D32" s="28">
        <v>1</v>
      </c>
      <c r="E32" s="30">
        <v>0.218</v>
      </c>
      <c r="F32" s="34">
        <v>20</v>
      </c>
      <c r="G32" s="30">
        <v>4.36E-2</v>
      </c>
      <c r="H32" s="34">
        <v>60</v>
      </c>
      <c r="I32" s="30">
        <v>0.1308</v>
      </c>
      <c r="J32" s="34">
        <v>20</v>
      </c>
      <c r="K32" s="30">
        <v>4.36E-2</v>
      </c>
      <c r="L32" s="34"/>
      <c r="M32" s="30"/>
      <c r="N32" s="34"/>
      <c r="O32" s="30"/>
      <c r="P32" s="34"/>
      <c r="Q32" s="30"/>
      <c r="R32" s="30">
        <v>11.388</v>
      </c>
      <c r="S32" s="30">
        <v>11.388</v>
      </c>
      <c r="T32" s="30"/>
      <c r="U32" s="30">
        <v>0.218</v>
      </c>
      <c r="V32" s="30"/>
      <c r="W32" s="30">
        <v>11.17</v>
      </c>
      <c r="X32" s="30"/>
      <c r="Y32" s="30"/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467</v>
      </c>
      <c r="B33" s="28">
        <v>0.23400000000000001</v>
      </c>
      <c r="C33" s="28">
        <v>11.574999999999999</v>
      </c>
      <c r="D33" s="28">
        <v>2</v>
      </c>
      <c r="E33" s="30">
        <v>0.45200000000000001</v>
      </c>
      <c r="F33" s="34">
        <v>20</v>
      </c>
      <c r="G33" s="30">
        <v>9.0400000000000008E-2</v>
      </c>
      <c r="H33" s="34">
        <v>60</v>
      </c>
      <c r="I33" s="30">
        <v>0.2712</v>
      </c>
      <c r="J33" s="34">
        <v>20</v>
      </c>
      <c r="K33" s="30">
        <v>9.0400000000000008E-2</v>
      </c>
      <c r="L33" s="34"/>
      <c r="M33" s="30"/>
      <c r="N33" s="34"/>
      <c r="O33" s="30"/>
      <c r="P33" s="34"/>
      <c r="Q33" s="30"/>
      <c r="R33" s="30">
        <v>22.982999999999997</v>
      </c>
      <c r="S33" s="30">
        <v>22.982999999999997</v>
      </c>
      <c r="T33" s="30"/>
      <c r="U33" s="30">
        <v>0.45200000000000007</v>
      </c>
      <c r="V33" s="30"/>
      <c r="W33" s="30">
        <v>22.530999999999995</v>
      </c>
      <c r="X33" s="30"/>
      <c r="Y33" s="30"/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468</v>
      </c>
      <c r="B34" s="28">
        <v>0.221</v>
      </c>
      <c r="C34" s="28">
        <v>11.475</v>
      </c>
      <c r="D34" s="28">
        <v>2</v>
      </c>
      <c r="E34" s="30">
        <v>0.45500000000000002</v>
      </c>
      <c r="F34" s="34">
        <v>20</v>
      </c>
      <c r="G34" s="30">
        <v>9.0999999999999998E-2</v>
      </c>
      <c r="H34" s="34">
        <v>60</v>
      </c>
      <c r="I34" s="30">
        <v>0.27300000000000002</v>
      </c>
      <c r="J34" s="34">
        <v>20</v>
      </c>
      <c r="K34" s="30">
        <v>9.0999999999999998E-2</v>
      </c>
      <c r="L34" s="34"/>
      <c r="M34" s="30"/>
      <c r="N34" s="34"/>
      <c r="O34" s="30"/>
      <c r="P34" s="34"/>
      <c r="Q34" s="30"/>
      <c r="R34" s="30">
        <v>23.049999999999997</v>
      </c>
      <c r="S34" s="30">
        <v>23.049999999999997</v>
      </c>
      <c r="T34" s="30"/>
      <c r="U34" s="30">
        <v>0.45499999999999996</v>
      </c>
      <c r="V34" s="30"/>
      <c r="W34" s="30">
        <v>22.594999999999999</v>
      </c>
      <c r="X34" s="30"/>
      <c r="Y34" s="30"/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469</v>
      </c>
      <c r="B35" s="28">
        <v>0.222</v>
      </c>
      <c r="C35" s="28">
        <v>11.641</v>
      </c>
      <c r="D35" s="28">
        <v>3</v>
      </c>
      <c r="E35" s="30">
        <v>0.66449999999999998</v>
      </c>
      <c r="F35" s="34">
        <v>20</v>
      </c>
      <c r="G35" s="30">
        <v>0.13289999999999999</v>
      </c>
      <c r="H35" s="34">
        <v>60</v>
      </c>
      <c r="I35" s="30">
        <v>0.3987</v>
      </c>
      <c r="J35" s="34">
        <v>20</v>
      </c>
      <c r="K35" s="30">
        <v>0.13289999999999999</v>
      </c>
      <c r="L35" s="34"/>
      <c r="M35" s="30"/>
      <c r="N35" s="34"/>
      <c r="O35" s="30"/>
      <c r="P35" s="34"/>
      <c r="Q35" s="30"/>
      <c r="R35" s="30">
        <v>34.673999999999999</v>
      </c>
      <c r="S35" s="30">
        <v>34.673999999999999</v>
      </c>
      <c r="T35" s="30"/>
      <c r="U35" s="30">
        <v>0.66449999999999998</v>
      </c>
      <c r="V35" s="30"/>
      <c r="W35" s="30">
        <v>34.009500000000003</v>
      </c>
      <c r="X35" s="30"/>
      <c r="Y35" s="30"/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>
        <f>IF(SUM(E9:E35)=0,"",SUM(E9:E35))</f>
        <v>8.5073980000000091</v>
      </c>
      <c r="F36" s="22"/>
      <c r="G36" s="31">
        <f>IF(SUM(G9:G35)=0,"",SUM(G9:G35))</f>
        <v>1.7014796000000016</v>
      </c>
      <c r="H36" s="22"/>
      <c r="I36" s="31">
        <f>IF(SUM(I9:I35)=0,"",SUM(I9:I35))</f>
        <v>5.1044388000000041</v>
      </c>
      <c r="J36" s="22"/>
      <c r="K36" s="31">
        <f>IF(SUM(K9:K35)=0,"",SUM(K9:K35))</f>
        <v>1.7014796000000016</v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398.75975250000027</v>
      </c>
      <c r="S36" s="31">
        <f t="shared" si="0"/>
        <v>398.75975250000027</v>
      </c>
      <c r="T36" s="31" t="str">
        <f t="shared" si="0"/>
        <v/>
      </c>
      <c r="U36" s="31">
        <f t="shared" si="0"/>
        <v>8.5073980000000091</v>
      </c>
      <c r="V36" s="31" t="str">
        <f t="shared" si="0"/>
        <v/>
      </c>
      <c r="W36" s="31">
        <f t="shared" si="0"/>
        <v>390.25235450000037</v>
      </c>
      <c r="X36" s="31" t="str">
        <f t="shared" si="0"/>
        <v/>
      </c>
      <c r="Y36" s="31" t="str">
        <f t="shared" si="0"/>
        <v/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IF($E$36="",IF(土方计算表015!$E$37="","",土方计算表015!$E$37),IF(土方计算表015!$E$37="",$E$36,$E$36+土方计算表015!$E$37))</f>
        <v>975.97230850000005</v>
      </c>
      <c r="F37" s="16"/>
      <c r="G37" s="32">
        <f>IF($G$36="",IF(土方计算表015!$G$37="","",土方计算表015!$G$37),IF(土方计算表015!$G$37="",$G$36,$G$36+土方计算表015!$G$37))</f>
        <v>195.19446170000003</v>
      </c>
      <c r="H37" s="16"/>
      <c r="I37" s="32">
        <f>IF($I$36="",IF(土方计算表015!$I$37="","",土方计算表015!$I$37),IF(土方计算表015!$I$37="",$I$36,$I$36+土方计算表015!$I$37))</f>
        <v>585.5833851000001</v>
      </c>
      <c r="J37" s="16"/>
      <c r="K37" s="32">
        <f>IF($K$36="",IF(土方计算表015!$K$37="","",土方计算表015!$K$37),IF(土方计算表015!$K$37="",$K$36,$K$36+土方计算表015!$K$37))</f>
        <v>195.19446170000003</v>
      </c>
      <c r="L37" s="16"/>
      <c r="M37" s="32" t="str">
        <f>IF($M$36="",IF(土方计算表015!$M$37="","",土方计算表015!$M$37),IF(土方计算表015!$M$37="",$M$36,$M$36+土方计算表015!$M$37))</f>
        <v/>
      </c>
      <c r="N37" s="16"/>
      <c r="O37" s="32" t="str">
        <f>IF($O$36="",IF(土方计算表015!$O$37="","",土方计算表015!$O$37),IF(土方计算表015!$O$37="",$O$36,$O$36+土方计算表015!$O$37))</f>
        <v/>
      </c>
      <c r="P37" s="16"/>
      <c r="Q37" s="32" t="str">
        <f>IF($Q$36="",IF(土方计算表015!$Q$37="","",土方计算表015!$Q$37),IF(土方计算表015!$Q$37="",$Q$36,$Q$36+土方计算表015!$Q$37))</f>
        <v/>
      </c>
      <c r="R37" s="32">
        <f>IF($R$36="",IF(土方计算表015!$R$37="","",土方计算表015!$R$37),IF(土方计算表015!$R$37="",$R$36,$R$36+土方计算表015!$R$37))</f>
        <v>5384.1910264999997</v>
      </c>
      <c r="S37" s="32">
        <f>IF($S$36="",IF(土方计算表015!$S$37="","",土方计算表015!$S$37),IF(土方计算表015!$S$37="",$S$36,$S$36+土方计算表015!$S$37))</f>
        <v>5384.1910264999997</v>
      </c>
      <c r="T37" s="32" t="str">
        <f>IF($T$36="",IF(土方计算表015!$T$37="","",土方计算表015!$T$37),IF(土方计算表015!$T$37="",$T$36,$T$36+土方计算表015!$T$37))</f>
        <v/>
      </c>
      <c r="U37" s="32">
        <f>IF($U$36="",IF(土方计算表015!$U$37="","",土方计算表015!$U$37),IF(土方计算表015!$U$37="",$U$36,$U$36+土方计算表015!$U$37))</f>
        <v>83.901388000000011</v>
      </c>
      <c r="V37" s="32" t="str">
        <f>IF($V$36="",IF(土方计算表015!$V$37="","",土方计算表015!$V$37),IF(土方计算表015!$V$37="",$V$36,$V$36+土方计算表015!$V$37))</f>
        <v/>
      </c>
      <c r="W37" s="32">
        <f>IF($W$36="",IF(土方计算表015!$W$37="","",土方计算表015!$W$37),IF(土方计算表015!$W$37="",$W$36,$W$36+土方计算表015!$W$37))</f>
        <v>5300.2896385000004</v>
      </c>
      <c r="X37" s="32" t="str">
        <f>IF($X$36="",IF(土方计算表015!$X$37="","",土方计算表015!$X$37),IF(土方计算表015!$X$37="",$X$36,$X$36+土方计算表015!$X$37))</f>
        <v/>
      </c>
      <c r="Y37" s="32">
        <f>IF($Y$36="",IF(土方计算表015!$Y$37="","",土方计算表015!$Y$37),IF(土方计算表015!$Y$37="",$Y$36,$Y$36+土方计算表015!$Y$37))</f>
        <v>892.07092050000006</v>
      </c>
      <c r="Z37" s="32" t="str">
        <f>IF($Z$36="",IF(土方计算表015!$Z$37="","",土方计算表015!$Z$37),IF(土方计算表015!$Z$37="",$Z$36,$Z$36+土方计算表015!$Z$37))</f>
        <v/>
      </c>
      <c r="AA37" s="17"/>
      <c r="AB37" s="16" t="str">
        <f>IF($AB$36="",IF(土方计算表015!$AB$37="","",土方计算表015!$AB$37),IF(土方计算表015!$AB$37="",$AB$36,$AB$36+土方计算表015!$AB$37))</f>
        <v/>
      </c>
      <c r="AC37" s="16" t="str">
        <f>IF($AC$36="",IF(土方计算表015!$AC$37="","",土方计算表015!$AC$37),IF(土方计算表015!$AC$37="",$AC$36,$AC$36+土方计算表015!$AC$37))</f>
        <v/>
      </c>
      <c r="AD37" s="16" t="str">
        <f>IF($AD$36="",IF(土方计算表015!$AD$37="","",土方计算表015!$AD$37),IF(土方计算表015!$AD$37="",$AD$36,$AD$36+土方计算表015!$AD$37))</f>
        <v/>
      </c>
      <c r="AE37" s="16" t="str">
        <f>IF($AE$36="",IF(土方计算表015!$AE$37="","",土方计算表015!$AE$37),IF(土方计算表015!$AE$37="",$AE$36,$AE$36+土方计算表015!$AE$37))</f>
        <v/>
      </c>
      <c r="AF37" s="16" t="str">
        <f>IF($AF$36="",IF(土方计算表015!$AF$37="","",土方计算表015!$AF$37),IF(土方计算表015!$AF$37="",$AF$36,$AF$36+土方计算表015!$AF$37))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78F90-B6F8-490F-92A4-D9B58AC2ECBF}">
  <sheetPr codeName="Sheet17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470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469</v>
      </c>
      <c r="B9" s="26">
        <v>0.222</v>
      </c>
      <c r="C9" s="26">
        <v>11.641</v>
      </c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471</v>
      </c>
      <c r="B10" s="28">
        <v>0.219</v>
      </c>
      <c r="C10" s="28">
        <v>11.679</v>
      </c>
      <c r="D10" s="28">
        <v>2</v>
      </c>
      <c r="E10" s="30">
        <v>0.441</v>
      </c>
      <c r="F10" s="34">
        <v>20</v>
      </c>
      <c r="G10" s="30">
        <v>8.8200000000000001E-2</v>
      </c>
      <c r="H10" s="34">
        <v>60</v>
      </c>
      <c r="I10" s="30">
        <v>0.2646</v>
      </c>
      <c r="J10" s="34">
        <v>20</v>
      </c>
      <c r="K10" s="30">
        <v>8.8200000000000001E-2</v>
      </c>
      <c r="L10" s="34"/>
      <c r="M10" s="30"/>
      <c r="N10" s="34"/>
      <c r="O10" s="30"/>
      <c r="P10" s="34"/>
      <c r="Q10" s="30"/>
      <c r="R10" s="30">
        <v>23.32</v>
      </c>
      <c r="S10" s="30">
        <v>23.32</v>
      </c>
      <c r="T10" s="30"/>
      <c r="U10" s="30">
        <v>0.441</v>
      </c>
      <c r="V10" s="30"/>
      <c r="W10" s="30">
        <v>22.879000000000001</v>
      </c>
      <c r="X10" s="30"/>
      <c r="Y10" s="30"/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472</v>
      </c>
      <c r="B11" s="28">
        <v>0.219</v>
      </c>
      <c r="C11" s="28">
        <v>11.664999999999999</v>
      </c>
      <c r="D11" s="28">
        <v>0.96900000000005093</v>
      </c>
      <c r="E11" s="30">
        <v>0.21221100000001114</v>
      </c>
      <c r="F11" s="34">
        <v>20</v>
      </c>
      <c r="G11" s="30">
        <v>4.2442200000002227E-2</v>
      </c>
      <c r="H11" s="34">
        <v>60</v>
      </c>
      <c r="I11" s="30">
        <v>0.1273266000000067</v>
      </c>
      <c r="J11" s="34">
        <v>20</v>
      </c>
      <c r="K11" s="30">
        <v>4.2442200000002227E-2</v>
      </c>
      <c r="L11" s="34"/>
      <c r="M11" s="30"/>
      <c r="N11" s="34"/>
      <c r="O11" s="30"/>
      <c r="P11" s="34"/>
      <c r="Q11" s="30"/>
      <c r="R11" s="30">
        <v>11.310168000000594</v>
      </c>
      <c r="S11" s="30">
        <v>11.310168000000594</v>
      </c>
      <c r="T11" s="30"/>
      <c r="U11" s="30">
        <v>0.21221100000001117</v>
      </c>
      <c r="V11" s="30"/>
      <c r="W11" s="30">
        <v>11.097957000000584</v>
      </c>
      <c r="X11" s="30"/>
      <c r="Y11" s="30"/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473</v>
      </c>
      <c r="B12" s="28">
        <v>0.219</v>
      </c>
      <c r="C12" s="28">
        <v>11.682</v>
      </c>
      <c r="D12" s="28">
        <v>1</v>
      </c>
      <c r="E12" s="30">
        <v>0.219</v>
      </c>
      <c r="F12" s="34">
        <v>20</v>
      </c>
      <c r="G12" s="30">
        <v>4.3799999999999999E-2</v>
      </c>
      <c r="H12" s="34">
        <v>60</v>
      </c>
      <c r="I12" s="30">
        <v>0.13140000000000002</v>
      </c>
      <c r="J12" s="34">
        <v>20</v>
      </c>
      <c r="K12" s="30">
        <v>4.3799999999999999E-2</v>
      </c>
      <c r="L12" s="34"/>
      <c r="M12" s="30"/>
      <c r="N12" s="34"/>
      <c r="O12" s="30"/>
      <c r="P12" s="34"/>
      <c r="Q12" s="30"/>
      <c r="R12" s="30">
        <v>11.673500000000001</v>
      </c>
      <c r="S12" s="30">
        <v>11.673500000000001</v>
      </c>
      <c r="T12" s="30"/>
      <c r="U12" s="30">
        <v>0.21900000000000003</v>
      </c>
      <c r="V12" s="30"/>
      <c r="W12" s="30">
        <v>11.454500000000001</v>
      </c>
      <c r="X12" s="30"/>
      <c r="Y12" s="30"/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474</v>
      </c>
      <c r="B13" s="28">
        <v>0.219</v>
      </c>
      <c r="C13" s="28">
        <v>11.667999999999999</v>
      </c>
      <c r="D13" s="28">
        <v>1</v>
      </c>
      <c r="E13" s="30">
        <v>0.219</v>
      </c>
      <c r="F13" s="34">
        <v>20</v>
      </c>
      <c r="G13" s="30">
        <v>4.3799999999999999E-2</v>
      </c>
      <c r="H13" s="34">
        <v>60</v>
      </c>
      <c r="I13" s="30">
        <v>0.13140000000000002</v>
      </c>
      <c r="J13" s="34">
        <v>20</v>
      </c>
      <c r="K13" s="30">
        <v>4.3799999999999999E-2</v>
      </c>
      <c r="L13" s="34"/>
      <c r="M13" s="30"/>
      <c r="N13" s="34"/>
      <c r="O13" s="30"/>
      <c r="P13" s="34"/>
      <c r="Q13" s="30"/>
      <c r="R13" s="30">
        <v>11.675000000000001</v>
      </c>
      <c r="S13" s="30">
        <v>11.675000000000001</v>
      </c>
      <c r="T13" s="30"/>
      <c r="U13" s="30">
        <v>0.21900000000000003</v>
      </c>
      <c r="V13" s="30"/>
      <c r="W13" s="30">
        <v>11.456000000000001</v>
      </c>
      <c r="X13" s="30"/>
      <c r="Y13" s="30"/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475</v>
      </c>
      <c r="B14" s="28">
        <v>0.219</v>
      </c>
      <c r="C14" s="28">
        <v>12.177</v>
      </c>
      <c r="D14" s="28">
        <v>3.0309999999999491</v>
      </c>
      <c r="E14" s="30">
        <v>0.66378899999998886</v>
      </c>
      <c r="F14" s="34">
        <v>20</v>
      </c>
      <c r="G14" s="30">
        <v>0.13275779999999776</v>
      </c>
      <c r="H14" s="34">
        <v>60</v>
      </c>
      <c r="I14" s="30">
        <v>0.39827339999999334</v>
      </c>
      <c r="J14" s="34">
        <v>20</v>
      </c>
      <c r="K14" s="30">
        <v>0.13275779999999776</v>
      </c>
      <c r="L14" s="34"/>
      <c r="M14" s="30"/>
      <c r="N14" s="34"/>
      <c r="O14" s="30"/>
      <c r="P14" s="34"/>
      <c r="Q14" s="30"/>
      <c r="R14" s="30">
        <v>36.137097499999392</v>
      </c>
      <c r="S14" s="30">
        <v>36.137097499999392</v>
      </c>
      <c r="T14" s="30"/>
      <c r="U14" s="30">
        <v>0.66378899999998886</v>
      </c>
      <c r="V14" s="30"/>
      <c r="W14" s="30">
        <v>35.473308499999405</v>
      </c>
      <c r="X14" s="30"/>
      <c r="Y14" s="30"/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476</v>
      </c>
      <c r="B15" s="28">
        <v>0.253</v>
      </c>
      <c r="C15" s="28">
        <v>11.526999999999999</v>
      </c>
      <c r="D15" s="28">
        <v>5</v>
      </c>
      <c r="E15" s="30">
        <v>1.18</v>
      </c>
      <c r="F15" s="34">
        <v>20</v>
      </c>
      <c r="G15" s="30">
        <v>0.23599999999999999</v>
      </c>
      <c r="H15" s="34">
        <v>60</v>
      </c>
      <c r="I15" s="30">
        <v>0.70799999999999996</v>
      </c>
      <c r="J15" s="34">
        <v>20</v>
      </c>
      <c r="K15" s="30">
        <v>0.23599999999999999</v>
      </c>
      <c r="L15" s="34"/>
      <c r="M15" s="30"/>
      <c r="N15" s="34"/>
      <c r="O15" s="30"/>
      <c r="P15" s="34"/>
      <c r="Q15" s="30"/>
      <c r="R15" s="30">
        <v>59.260000000000005</v>
      </c>
      <c r="S15" s="30">
        <v>59.260000000000005</v>
      </c>
      <c r="T15" s="30"/>
      <c r="U15" s="30">
        <v>1.18</v>
      </c>
      <c r="V15" s="30"/>
      <c r="W15" s="30">
        <v>58.080000000000005</v>
      </c>
      <c r="X15" s="30"/>
      <c r="Y15" s="30"/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477</v>
      </c>
      <c r="B16" s="28">
        <v>0.251</v>
      </c>
      <c r="C16" s="28">
        <v>10.707000000000001</v>
      </c>
      <c r="D16" s="28">
        <v>0.30600000000004002</v>
      </c>
      <c r="E16" s="30">
        <v>7.7112000000010089E-2</v>
      </c>
      <c r="F16" s="34">
        <v>20</v>
      </c>
      <c r="G16" s="30">
        <v>1.5422400000002017E-2</v>
      </c>
      <c r="H16" s="34">
        <v>60</v>
      </c>
      <c r="I16" s="30">
        <v>4.6267200000006052E-2</v>
      </c>
      <c r="J16" s="34">
        <v>20</v>
      </c>
      <c r="K16" s="30">
        <v>1.5422400000002017E-2</v>
      </c>
      <c r="L16" s="34"/>
      <c r="M16" s="30"/>
      <c r="N16" s="34"/>
      <c r="O16" s="30"/>
      <c r="P16" s="34"/>
      <c r="Q16" s="30"/>
      <c r="R16" s="30">
        <v>3.401802000000445</v>
      </c>
      <c r="S16" s="30">
        <v>3.401802000000445</v>
      </c>
      <c r="T16" s="30"/>
      <c r="U16" s="30">
        <v>7.7112000000010089E-2</v>
      </c>
      <c r="V16" s="30"/>
      <c r="W16" s="30">
        <v>3.3246900000004347</v>
      </c>
      <c r="X16" s="30"/>
      <c r="Y16" s="30"/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478</v>
      </c>
      <c r="B17" s="28">
        <v>0.23899999999999999</v>
      </c>
      <c r="C17" s="28">
        <v>7.88</v>
      </c>
      <c r="D17" s="28">
        <v>3</v>
      </c>
      <c r="E17" s="30">
        <v>0.73499999999999999</v>
      </c>
      <c r="F17" s="34">
        <v>20</v>
      </c>
      <c r="G17" s="30">
        <v>0.14699999999999999</v>
      </c>
      <c r="H17" s="34">
        <v>60</v>
      </c>
      <c r="I17" s="30">
        <v>0.441</v>
      </c>
      <c r="J17" s="34">
        <v>20</v>
      </c>
      <c r="K17" s="30">
        <v>0.14699999999999999</v>
      </c>
      <c r="L17" s="34"/>
      <c r="M17" s="30"/>
      <c r="N17" s="34"/>
      <c r="O17" s="30"/>
      <c r="P17" s="34"/>
      <c r="Q17" s="30"/>
      <c r="R17" s="30">
        <v>27.880499999999998</v>
      </c>
      <c r="S17" s="30">
        <v>27.880499999999998</v>
      </c>
      <c r="T17" s="30"/>
      <c r="U17" s="30">
        <v>0.73499999999999999</v>
      </c>
      <c r="V17" s="30"/>
      <c r="W17" s="30">
        <v>27.145499999999998</v>
      </c>
      <c r="X17" s="30"/>
      <c r="Y17" s="30"/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479</v>
      </c>
      <c r="B18" s="28">
        <v>0.24299999999999999</v>
      </c>
      <c r="C18" s="28">
        <v>8.2230000000000008</v>
      </c>
      <c r="D18" s="28">
        <v>1</v>
      </c>
      <c r="E18" s="30">
        <v>0.24099999999999999</v>
      </c>
      <c r="F18" s="34">
        <v>20</v>
      </c>
      <c r="G18" s="30">
        <v>4.82E-2</v>
      </c>
      <c r="H18" s="34">
        <v>60</v>
      </c>
      <c r="I18" s="30">
        <v>0.14459999999999998</v>
      </c>
      <c r="J18" s="34">
        <v>20</v>
      </c>
      <c r="K18" s="30">
        <v>4.82E-2</v>
      </c>
      <c r="L18" s="34"/>
      <c r="M18" s="30"/>
      <c r="N18" s="34"/>
      <c r="O18" s="30"/>
      <c r="P18" s="34"/>
      <c r="Q18" s="30"/>
      <c r="R18" s="30">
        <v>8.0515000000000008</v>
      </c>
      <c r="S18" s="30">
        <v>8.0515000000000008</v>
      </c>
      <c r="T18" s="30"/>
      <c r="U18" s="30">
        <v>0.24099999999999996</v>
      </c>
      <c r="V18" s="30"/>
      <c r="W18" s="30">
        <v>7.8105000000000011</v>
      </c>
      <c r="X18" s="30"/>
      <c r="Y18" s="30"/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480</v>
      </c>
      <c r="B19" s="28">
        <v>0.24299999999999999</v>
      </c>
      <c r="C19" s="28">
        <v>5.9189999999999996</v>
      </c>
      <c r="D19" s="28">
        <v>2</v>
      </c>
      <c r="E19" s="30">
        <v>0.48599999999999999</v>
      </c>
      <c r="F19" s="34">
        <v>20</v>
      </c>
      <c r="G19" s="30">
        <v>9.7199999999999995E-2</v>
      </c>
      <c r="H19" s="34">
        <v>60</v>
      </c>
      <c r="I19" s="30">
        <v>0.29160000000000003</v>
      </c>
      <c r="J19" s="34">
        <v>20</v>
      </c>
      <c r="K19" s="30">
        <v>9.7199999999999995E-2</v>
      </c>
      <c r="L19" s="34"/>
      <c r="M19" s="30"/>
      <c r="N19" s="34"/>
      <c r="O19" s="30"/>
      <c r="P19" s="34"/>
      <c r="Q19" s="30"/>
      <c r="R19" s="30">
        <v>14.141999999999999</v>
      </c>
      <c r="S19" s="30">
        <v>14.141999999999999</v>
      </c>
      <c r="T19" s="30"/>
      <c r="U19" s="30">
        <v>0.48600000000000004</v>
      </c>
      <c r="V19" s="30"/>
      <c r="W19" s="30">
        <v>13.655999999999999</v>
      </c>
      <c r="X19" s="30"/>
      <c r="Y19" s="30"/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481</v>
      </c>
      <c r="B20" s="28">
        <v>0.51100000000000001</v>
      </c>
      <c r="C20" s="28">
        <v>5.375</v>
      </c>
      <c r="D20" s="28">
        <v>1</v>
      </c>
      <c r="E20" s="30">
        <v>0.377</v>
      </c>
      <c r="F20" s="34">
        <v>20</v>
      </c>
      <c r="G20" s="30">
        <v>7.5399999999999995E-2</v>
      </c>
      <c r="H20" s="34">
        <v>60</v>
      </c>
      <c r="I20" s="30">
        <v>0.22620000000000001</v>
      </c>
      <c r="J20" s="34">
        <v>20</v>
      </c>
      <c r="K20" s="30">
        <v>7.5399999999999995E-2</v>
      </c>
      <c r="L20" s="34"/>
      <c r="M20" s="30"/>
      <c r="N20" s="34"/>
      <c r="O20" s="30"/>
      <c r="P20" s="34"/>
      <c r="Q20" s="30"/>
      <c r="R20" s="30">
        <v>5.6470000000000002</v>
      </c>
      <c r="S20" s="30">
        <v>5.6470000000000002</v>
      </c>
      <c r="T20" s="30"/>
      <c r="U20" s="30">
        <v>0.377</v>
      </c>
      <c r="V20" s="30"/>
      <c r="W20" s="30">
        <v>5.2700000000000005</v>
      </c>
      <c r="X20" s="30"/>
      <c r="Y20" s="30"/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482</v>
      </c>
      <c r="B21" s="28">
        <v>1.478</v>
      </c>
      <c r="C21" s="28">
        <v>3.3849999999999998</v>
      </c>
      <c r="D21" s="28">
        <v>2.6999999999999318</v>
      </c>
      <c r="E21" s="30">
        <v>2.6851499999999322</v>
      </c>
      <c r="F21" s="34">
        <v>20</v>
      </c>
      <c r="G21" s="30">
        <v>0.53702999999998646</v>
      </c>
      <c r="H21" s="34">
        <v>60</v>
      </c>
      <c r="I21" s="30">
        <v>1.6110899999999595</v>
      </c>
      <c r="J21" s="34">
        <v>20</v>
      </c>
      <c r="K21" s="30">
        <v>0.53702999999998646</v>
      </c>
      <c r="L21" s="34"/>
      <c r="M21" s="30"/>
      <c r="N21" s="34"/>
      <c r="O21" s="30"/>
      <c r="P21" s="34"/>
      <c r="Q21" s="30"/>
      <c r="R21" s="30">
        <v>11.8259999999997</v>
      </c>
      <c r="S21" s="30">
        <v>11.8259999999997</v>
      </c>
      <c r="T21" s="30"/>
      <c r="U21" s="30">
        <v>2.6851499999999322</v>
      </c>
      <c r="V21" s="30"/>
      <c r="W21" s="30">
        <v>9.1408499999997677</v>
      </c>
      <c r="X21" s="30"/>
      <c r="Y21" s="30"/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483</v>
      </c>
      <c r="B22" s="28">
        <v>1.65</v>
      </c>
      <c r="C22" s="28">
        <v>3.3330000000000002</v>
      </c>
      <c r="D22" s="28">
        <v>1</v>
      </c>
      <c r="E22" s="30">
        <v>1.5640000000000001</v>
      </c>
      <c r="F22" s="34">
        <v>20</v>
      </c>
      <c r="G22" s="30">
        <v>0.31280000000000002</v>
      </c>
      <c r="H22" s="34">
        <v>60</v>
      </c>
      <c r="I22" s="30">
        <v>0.93840000000000001</v>
      </c>
      <c r="J22" s="34">
        <v>20</v>
      </c>
      <c r="K22" s="30">
        <v>0.31280000000000002</v>
      </c>
      <c r="L22" s="34"/>
      <c r="M22" s="30"/>
      <c r="N22" s="34"/>
      <c r="O22" s="30"/>
      <c r="P22" s="34"/>
      <c r="Q22" s="30"/>
      <c r="R22" s="30">
        <v>3.359</v>
      </c>
      <c r="S22" s="30">
        <v>3.359</v>
      </c>
      <c r="T22" s="30"/>
      <c r="U22" s="30">
        <v>1.5640000000000001</v>
      </c>
      <c r="V22" s="30"/>
      <c r="W22" s="30">
        <v>1.7949999999999999</v>
      </c>
      <c r="X22" s="30"/>
      <c r="Y22" s="30"/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484</v>
      </c>
      <c r="B23" s="28">
        <v>1.667</v>
      </c>
      <c r="C23" s="28">
        <v>3.1349999999999998</v>
      </c>
      <c r="D23" s="28">
        <v>1</v>
      </c>
      <c r="E23" s="30">
        <v>1.6585000000000001</v>
      </c>
      <c r="F23" s="34">
        <v>20</v>
      </c>
      <c r="G23" s="30">
        <v>0.33169999999999999</v>
      </c>
      <c r="H23" s="34">
        <v>60</v>
      </c>
      <c r="I23" s="30">
        <v>0.9951000000000001</v>
      </c>
      <c r="J23" s="34">
        <v>20</v>
      </c>
      <c r="K23" s="30">
        <v>0.33169999999999999</v>
      </c>
      <c r="L23" s="34"/>
      <c r="M23" s="30"/>
      <c r="N23" s="34"/>
      <c r="O23" s="30"/>
      <c r="P23" s="34"/>
      <c r="Q23" s="30"/>
      <c r="R23" s="30">
        <v>3.234</v>
      </c>
      <c r="S23" s="30">
        <v>3.234</v>
      </c>
      <c r="T23" s="30"/>
      <c r="U23" s="30">
        <v>1.6585000000000001</v>
      </c>
      <c r="V23" s="30"/>
      <c r="W23" s="30">
        <v>1.5754999999999999</v>
      </c>
      <c r="X23" s="30"/>
      <c r="Y23" s="30"/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485</v>
      </c>
      <c r="B24" s="28">
        <v>1.823</v>
      </c>
      <c r="C24" s="28">
        <v>2.843</v>
      </c>
      <c r="D24" s="28">
        <v>1</v>
      </c>
      <c r="E24" s="30">
        <v>1.7450000000000001</v>
      </c>
      <c r="F24" s="34">
        <v>20</v>
      </c>
      <c r="G24" s="30">
        <v>0.34900000000000003</v>
      </c>
      <c r="H24" s="34">
        <v>60</v>
      </c>
      <c r="I24" s="30">
        <v>1.0469999999999999</v>
      </c>
      <c r="J24" s="34">
        <v>20</v>
      </c>
      <c r="K24" s="30">
        <v>0.34900000000000003</v>
      </c>
      <c r="L24" s="34"/>
      <c r="M24" s="30"/>
      <c r="N24" s="34"/>
      <c r="O24" s="30"/>
      <c r="P24" s="34"/>
      <c r="Q24" s="30"/>
      <c r="R24" s="30">
        <v>2.9889999999999999</v>
      </c>
      <c r="S24" s="30">
        <v>2.9889999999999999</v>
      </c>
      <c r="T24" s="30"/>
      <c r="U24" s="30">
        <v>1.7449999999999999</v>
      </c>
      <c r="V24" s="30"/>
      <c r="W24" s="30">
        <v>1.244</v>
      </c>
      <c r="X24" s="30"/>
      <c r="Y24" s="30"/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486</v>
      </c>
      <c r="B25" s="28">
        <v>2.004</v>
      </c>
      <c r="C25" s="28">
        <v>2.4550000000000001</v>
      </c>
      <c r="D25" s="28">
        <v>1</v>
      </c>
      <c r="E25" s="30">
        <v>1.9135</v>
      </c>
      <c r="F25" s="34">
        <v>20</v>
      </c>
      <c r="G25" s="30">
        <v>0.38269999999999998</v>
      </c>
      <c r="H25" s="34">
        <v>60</v>
      </c>
      <c r="I25" s="30">
        <v>1.1481000000000001</v>
      </c>
      <c r="J25" s="34">
        <v>20</v>
      </c>
      <c r="K25" s="30">
        <v>0.38269999999999998</v>
      </c>
      <c r="L25" s="34"/>
      <c r="M25" s="30"/>
      <c r="N25" s="34"/>
      <c r="O25" s="30"/>
      <c r="P25" s="34"/>
      <c r="Q25" s="30"/>
      <c r="R25" s="30">
        <v>2.649</v>
      </c>
      <c r="S25" s="30">
        <v>2.649</v>
      </c>
      <c r="T25" s="30"/>
      <c r="U25" s="30">
        <v>1.9135000000000002</v>
      </c>
      <c r="V25" s="30"/>
      <c r="W25" s="30">
        <v>0.73549999999999982</v>
      </c>
      <c r="X25" s="30"/>
      <c r="Y25" s="30"/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487</v>
      </c>
      <c r="B26" s="28">
        <v>2.3140000000000001</v>
      </c>
      <c r="C26" s="28">
        <v>2.0190000000000001</v>
      </c>
      <c r="D26" s="28">
        <v>0.99400000000002819</v>
      </c>
      <c r="E26" s="30">
        <v>2.1460460000000605</v>
      </c>
      <c r="F26" s="34">
        <v>20</v>
      </c>
      <c r="G26" s="30">
        <v>0.42920920000001211</v>
      </c>
      <c r="H26" s="34">
        <v>60</v>
      </c>
      <c r="I26" s="30">
        <v>1.2876276000000362</v>
      </c>
      <c r="J26" s="34">
        <v>20</v>
      </c>
      <c r="K26" s="30">
        <v>0.42920920000001211</v>
      </c>
      <c r="L26" s="34"/>
      <c r="M26" s="30"/>
      <c r="N26" s="34"/>
      <c r="O26" s="30"/>
      <c r="P26" s="34"/>
      <c r="Q26" s="30"/>
      <c r="R26" s="30">
        <v>2.2235780000000633</v>
      </c>
      <c r="S26" s="30">
        <v>2.2235780000000633</v>
      </c>
      <c r="T26" s="30"/>
      <c r="U26" s="30">
        <v>2.1460460000000605</v>
      </c>
      <c r="V26" s="30"/>
      <c r="W26" s="30">
        <v>7.7532000000002821E-2</v>
      </c>
      <c r="X26" s="30"/>
      <c r="Y26" s="30"/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488</v>
      </c>
      <c r="B27" s="28">
        <v>2.6280000000000001</v>
      </c>
      <c r="C27" s="28">
        <v>1.64</v>
      </c>
      <c r="D27" s="28">
        <v>1</v>
      </c>
      <c r="E27" s="30">
        <v>2.4710000000000001</v>
      </c>
      <c r="F27" s="34">
        <v>20</v>
      </c>
      <c r="G27" s="30">
        <v>0.49420000000000003</v>
      </c>
      <c r="H27" s="34">
        <v>60</v>
      </c>
      <c r="I27" s="30">
        <v>1.4825999999999999</v>
      </c>
      <c r="J27" s="34">
        <v>20</v>
      </c>
      <c r="K27" s="30">
        <v>0.49420000000000003</v>
      </c>
      <c r="L27" s="34"/>
      <c r="M27" s="30"/>
      <c r="N27" s="34"/>
      <c r="O27" s="30"/>
      <c r="P27" s="34"/>
      <c r="Q27" s="30"/>
      <c r="R27" s="30">
        <v>1.8294999999999999</v>
      </c>
      <c r="S27" s="30">
        <v>1.8294999999999999</v>
      </c>
      <c r="T27" s="30"/>
      <c r="U27" s="30">
        <v>1.8294999999999999</v>
      </c>
      <c r="V27" s="30"/>
      <c r="W27" s="30"/>
      <c r="X27" s="30"/>
      <c r="Y27" s="30">
        <v>0.64150000000000018</v>
      </c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489</v>
      </c>
      <c r="B28" s="28">
        <v>3.0230000000000001</v>
      </c>
      <c r="C28" s="28">
        <v>1.3440000000000001</v>
      </c>
      <c r="D28" s="28">
        <v>1</v>
      </c>
      <c r="E28" s="30">
        <v>2.8254999999999999</v>
      </c>
      <c r="F28" s="34">
        <v>20</v>
      </c>
      <c r="G28" s="30">
        <v>0.56509999999999994</v>
      </c>
      <c r="H28" s="34">
        <v>60</v>
      </c>
      <c r="I28" s="30">
        <v>1.6953</v>
      </c>
      <c r="J28" s="34">
        <v>20</v>
      </c>
      <c r="K28" s="30">
        <v>0.56509999999999994</v>
      </c>
      <c r="L28" s="34"/>
      <c r="M28" s="30"/>
      <c r="N28" s="34"/>
      <c r="O28" s="30"/>
      <c r="P28" s="34"/>
      <c r="Q28" s="30"/>
      <c r="R28" s="30">
        <v>1.492</v>
      </c>
      <c r="S28" s="30">
        <v>1.492</v>
      </c>
      <c r="T28" s="30"/>
      <c r="U28" s="30">
        <v>1.492</v>
      </c>
      <c r="V28" s="30"/>
      <c r="W28" s="30"/>
      <c r="X28" s="30"/>
      <c r="Y28" s="30">
        <v>1.3334999999999999</v>
      </c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490</v>
      </c>
      <c r="B29" s="28">
        <v>3.4780000000000002</v>
      </c>
      <c r="C29" s="28">
        <v>1.415</v>
      </c>
      <c r="D29" s="28">
        <v>1</v>
      </c>
      <c r="E29" s="30">
        <v>3.2505000000000002</v>
      </c>
      <c r="F29" s="34">
        <v>20</v>
      </c>
      <c r="G29" s="30">
        <v>0.65010000000000001</v>
      </c>
      <c r="H29" s="34">
        <v>60</v>
      </c>
      <c r="I29" s="30">
        <v>1.9502999999999999</v>
      </c>
      <c r="J29" s="34">
        <v>20</v>
      </c>
      <c r="K29" s="30">
        <v>0.65010000000000001</v>
      </c>
      <c r="L29" s="34"/>
      <c r="M29" s="30"/>
      <c r="N29" s="34"/>
      <c r="O29" s="30"/>
      <c r="P29" s="34"/>
      <c r="Q29" s="30"/>
      <c r="R29" s="30">
        <v>1.3795000000000002</v>
      </c>
      <c r="S29" s="30">
        <v>1.3795000000000002</v>
      </c>
      <c r="T29" s="30"/>
      <c r="U29" s="30">
        <v>1.3795000000000002</v>
      </c>
      <c r="V29" s="30"/>
      <c r="W29" s="30"/>
      <c r="X29" s="30"/>
      <c r="Y29" s="30">
        <v>1.871</v>
      </c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491</v>
      </c>
      <c r="B30" s="28">
        <v>3.351</v>
      </c>
      <c r="C30" s="28">
        <v>1.85</v>
      </c>
      <c r="D30" s="28">
        <v>1.7060000000000173</v>
      </c>
      <c r="E30" s="30">
        <v>5.8251370000000593</v>
      </c>
      <c r="F30" s="34">
        <v>20</v>
      </c>
      <c r="G30" s="30">
        <v>1.1650274000000118</v>
      </c>
      <c r="H30" s="34">
        <v>60</v>
      </c>
      <c r="I30" s="30">
        <v>3.4950822000000357</v>
      </c>
      <c r="J30" s="34">
        <v>20</v>
      </c>
      <c r="K30" s="30">
        <v>1.1650274000000118</v>
      </c>
      <c r="L30" s="34"/>
      <c r="M30" s="30"/>
      <c r="N30" s="34"/>
      <c r="O30" s="30"/>
      <c r="P30" s="34"/>
      <c r="Q30" s="30"/>
      <c r="R30" s="30">
        <v>2.7850450000000282</v>
      </c>
      <c r="S30" s="30">
        <v>2.7850450000000282</v>
      </c>
      <c r="T30" s="30"/>
      <c r="U30" s="30">
        <v>2.7850450000000282</v>
      </c>
      <c r="V30" s="30"/>
      <c r="W30" s="30"/>
      <c r="X30" s="30"/>
      <c r="Y30" s="30">
        <v>3.0400920000000311</v>
      </c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492</v>
      </c>
      <c r="B31" s="28">
        <v>1.216</v>
      </c>
      <c r="C31" s="28">
        <v>4.7610000000000001</v>
      </c>
      <c r="D31" s="28">
        <v>8.27800000000002</v>
      </c>
      <c r="E31" s="30">
        <v>18.902813000000048</v>
      </c>
      <c r="F31" s="34">
        <v>20</v>
      </c>
      <c r="G31" s="30">
        <v>3.7805626000000099</v>
      </c>
      <c r="H31" s="34">
        <v>60</v>
      </c>
      <c r="I31" s="30">
        <v>11.341687800000029</v>
      </c>
      <c r="J31" s="34">
        <v>20</v>
      </c>
      <c r="K31" s="30">
        <v>3.7805626000000099</v>
      </c>
      <c r="L31" s="34"/>
      <c r="M31" s="30"/>
      <c r="N31" s="34"/>
      <c r="O31" s="30"/>
      <c r="P31" s="34"/>
      <c r="Q31" s="30"/>
      <c r="R31" s="30">
        <v>27.362929000000069</v>
      </c>
      <c r="S31" s="30">
        <v>27.362929000000069</v>
      </c>
      <c r="T31" s="30"/>
      <c r="U31" s="30">
        <v>18.902813000000048</v>
      </c>
      <c r="V31" s="30"/>
      <c r="W31" s="30">
        <v>8.4601160000000206</v>
      </c>
      <c r="X31" s="30"/>
      <c r="Y31" s="30"/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493</v>
      </c>
      <c r="B32" s="28">
        <v>0.252</v>
      </c>
      <c r="C32" s="28">
        <v>7.9829999999999997</v>
      </c>
      <c r="D32" s="28">
        <v>7.0159999999999627</v>
      </c>
      <c r="E32" s="30">
        <v>5.1497439999999726</v>
      </c>
      <c r="F32" s="34">
        <v>20</v>
      </c>
      <c r="G32" s="30">
        <v>1.0299487999999946</v>
      </c>
      <c r="H32" s="34">
        <v>60</v>
      </c>
      <c r="I32" s="30">
        <v>3.0898463999999835</v>
      </c>
      <c r="J32" s="34">
        <v>20</v>
      </c>
      <c r="K32" s="30">
        <v>1.0299487999999946</v>
      </c>
      <c r="L32" s="34"/>
      <c r="M32" s="30"/>
      <c r="N32" s="34"/>
      <c r="O32" s="30"/>
      <c r="P32" s="34"/>
      <c r="Q32" s="30"/>
      <c r="R32" s="30">
        <v>44.705951999999762</v>
      </c>
      <c r="S32" s="30">
        <v>44.705951999999762</v>
      </c>
      <c r="T32" s="30"/>
      <c r="U32" s="30">
        <v>5.1497439999999726</v>
      </c>
      <c r="V32" s="30"/>
      <c r="W32" s="30">
        <v>39.556207999999792</v>
      </c>
      <c r="X32" s="30"/>
      <c r="Y32" s="30"/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494</v>
      </c>
      <c r="B33" s="28">
        <v>0.252</v>
      </c>
      <c r="C33" s="28">
        <v>8.9440000000000008</v>
      </c>
      <c r="D33" s="28">
        <v>2.9840000000000373</v>
      </c>
      <c r="E33" s="30">
        <v>0.75196800000000941</v>
      </c>
      <c r="F33" s="34">
        <v>20</v>
      </c>
      <c r="G33" s="30">
        <v>0.15039360000000188</v>
      </c>
      <c r="H33" s="34">
        <v>60</v>
      </c>
      <c r="I33" s="30">
        <v>0.45118080000000566</v>
      </c>
      <c r="J33" s="34">
        <v>20</v>
      </c>
      <c r="K33" s="30">
        <v>0.15039360000000188</v>
      </c>
      <c r="L33" s="34"/>
      <c r="M33" s="30"/>
      <c r="N33" s="34"/>
      <c r="O33" s="30"/>
      <c r="P33" s="34"/>
      <c r="Q33" s="30"/>
      <c r="R33" s="30">
        <v>25.255084000000316</v>
      </c>
      <c r="S33" s="30">
        <v>25.255084000000316</v>
      </c>
      <c r="T33" s="30"/>
      <c r="U33" s="30">
        <v>0.75196800000000941</v>
      </c>
      <c r="V33" s="30"/>
      <c r="W33" s="30">
        <v>24.503116000000308</v>
      </c>
      <c r="X33" s="30"/>
      <c r="Y33" s="30"/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495</v>
      </c>
      <c r="B34" s="28">
        <v>0.25</v>
      </c>
      <c r="C34" s="28">
        <v>9.673</v>
      </c>
      <c r="D34" s="28">
        <v>6</v>
      </c>
      <c r="E34" s="30">
        <v>1.506</v>
      </c>
      <c r="F34" s="34">
        <v>20</v>
      </c>
      <c r="G34" s="30">
        <v>0.30120000000000002</v>
      </c>
      <c r="H34" s="34">
        <v>60</v>
      </c>
      <c r="I34" s="30">
        <v>0.90359999999999996</v>
      </c>
      <c r="J34" s="34">
        <v>20</v>
      </c>
      <c r="K34" s="30">
        <v>0.30120000000000002</v>
      </c>
      <c r="L34" s="34"/>
      <c r="M34" s="30"/>
      <c r="N34" s="34"/>
      <c r="O34" s="30"/>
      <c r="P34" s="34"/>
      <c r="Q34" s="30"/>
      <c r="R34" s="30">
        <v>55.850999999999999</v>
      </c>
      <c r="S34" s="30">
        <v>55.850999999999999</v>
      </c>
      <c r="T34" s="30"/>
      <c r="U34" s="30">
        <v>1.5060000000000002</v>
      </c>
      <c r="V34" s="30"/>
      <c r="W34" s="30">
        <v>54.344999999999999</v>
      </c>
      <c r="X34" s="30"/>
      <c r="Y34" s="30"/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496</v>
      </c>
      <c r="B35" s="28">
        <v>0.26300000000000001</v>
      </c>
      <c r="C35" s="28">
        <v>11.532</v>
      </c>
      <c r="D35" s="28">
        <v>3</v>
      </c>
      <c r="E35" s="30">
        <v>0.76950000000000007</v>
      </c>
      <c r="F35" s="34">
        <v>20</v>
      </c>
      <c r="G35" s="30">
        <v>0.15390000000000001</v>
      </c>
      <c r="H35" s="34">
        <v>60</v>
      </c>
      <c r="I35" s="30">
        <v>0.4617</v>
      </c>
      <c r="J35" s="34">
        <v>20</v>
      </c>
      <c r="K35" s="30">
        <v>0.15390000000000001</v>
      </c>
      <c r="L35" s="34"/>
      <c r="M35" s="30"/>
      <c r="N35" s="34"/>
      <c r="O35" s="30"/>
      <c r="P35" s="34"/>
      <c r="Q35" s="30"/>
      <c r="R35" s="30">
        <v>31.807499999999997</v>
      </c>
      <c r="S35" s="30">
        <v>31.807499999999997</v>
      </c>
      <c r="T35" s="30"/>
      <c r="U35" s="30">
        <v>0.76950000000000007</v>
      </c>
      <c r="V35" s="30"/>
      <c r="W35" s="30">
        <v>31.037999999999997</v>
      </c>
      <c r="X35" s="30"/>
      <c r="Y35" s="30"/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>
        <f>IF(SUM(E9:E35)=0,"",SUM(E9:E35))</f>
        <v>58.015470000000093</v>
      </c>
      <c r="F36" s="22"/>
      <c r="G36" s="31">
        <f>IF(SUM(G9:G35)=0,"",SUM(G9:G35))</f>
        <v>11.603094000000018</v>
      </c>
      <c r="H36" s="22"/>
      <c r="I36" s="31">
        <f>IF(SUM(I9:I35)=0,"",SUM(I9:I35))</f>
        <v>34.809282000000053</v>
      </c>
      <c r="J36" s="22"/>
      <c r="K36" s="31">
        <f>IF(SUM(K9:K35)=0,"",SUM(K9:K35))</f>
        <v>11.603094000000018</v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431.24765550000041</v>
      </c>
      <c r="S36" s="31">
        <f t="shared" si="0"/>
        <v>431.24765550000041</v>
      </c>
      <c r="T36" s="31" t="str">
        <f t="shared" si="0"/>
        <v/>
      </c>
      <c r="U36" s="31">
        <f t="shared" si="0"/>
        <v>51.12937800000006</v>
      </c>
      <c r="V36" s="31" t="str">
        <f t="shared" si="0"/>
        <v/>
      </c>
      <c r="W36" s="31">
        <f t="shared" si="0"/>
        <v>380.11827750000032</v>
      </c>
      <c r="X36" s="31" t="str">
        <f t="shared" si="0"/>
        <v/>
      </c>
      <c r="Y36" s="31">
        <f t="shared" si="0"/>
        <v>6.8860920000000316</v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IF($E$36="",IF(土方计算表016!$E$37="","",土方计算表016!$E$37),IF(土方计算表016!$E$37="",$E$36,$E$36+土方计算表016!$E$37))</f>
        <v>1033.9877785000001</v>
      </c>
      <c r="F37" s="16"/>
      <c r="G37" s="32">
        <f>IF($G$36="",IF(土方计算表016!$G$37="","",土方计算表016!$G$37),IF(土方计算表016!$G$37="",$G$36,$G$36+土方计算表016!$G$37))</f>
        <v>206.79755570000006</v>
      </c>
      <c r="H37" s="16"/>
      <c r="I37" s="32">
        <f>IF($I$36="",IF(土方计算表016!$I$37="","",土方计算表016!$I$37),IF(土方计算表016!$I$37="",$I$36,$I$36+土方计算表016!$I$37))</f>
        <v>620.39266710000015</v>
      </c>
      <c r="J37" s="16"/>
      <c r="K37" s="32">
        <f>IF($K$36="",IF(土方计算表016!$K$37="","",土方计算表016!$K$37),IF(土方计算表016!$K$37="",$K$36,$K$36+土方计算表016!$K$37))</f>
        <v>206.79755570000006</v>
      </c>
      <c r="L37" s="16"/>
      <c r="M37" s="32" t="str">
        <f>IF($M$36="",IF(土方计算表016!$M$37="","",土方计算表016!$M$37),IF(土方计算表016!$M$37="",$M$36,$M$36+土方计算表016!$M$37))</f>
        <v/>
      </c>
      <c r="N37" s="16"/>
      <c r="O37" s="32" t="str">
        <f>IF($O$36="",IF(土方计算表016!$O$37="","",土方计算表016!$O$37),IF(土方计算表016!$O$37="",$O$36,$O$36+土方计算表016!$O$37))</f>
        <v/>
      </c>
      <c r="P37" s="16"/>
      <c r="Q37" s="32" t="str">
        <f>IF($Q$36="",IF(土方计算表016!$Q$37="","",土方计算表016!$Q$37),IF(土方计算表016!$Q$37="",$Q$36,$Q$36+土方计算表016!$Q$37))</f>
        <v/>
      </c>
      <c r="R37" s="32">
        <f>IF($R$36="",IF(土方计算表016!$R$37="","",土方计算表016!$R$37),IF(土方计算表016!$R$37="",$R$36,$R$36+土方计算表016!$R$37))</f>
        <v>5815.438682</v>
      </c>
      <c r="S37" s="32">
        <f>IF($S$36="",IF(土方计算表016!$S$37="","",土方计算表016!$S$37),IF(土方计算表016!$S$37="",$S$36,$S$36+土方计算表016!$S$37))</f>
        <v>5815.438682</v>
      </c>
      <c r="T37" s="32" t="str">
        <f>IF($T$36="",IF(土方计算表016!$T$37="","",土方计算表016!$T$37),IF(土方计算表016!$T$37="",$T$36,$T$36+土方计算表016!$T$37))</f>
        <v/>
      </c>
      <c r="U37" s="32">
        <f>IF($U$36="",IF(土方计算表016!$U$37="","",土方计算表016!$U$37),IF(土方计算表016!$U$37="",$U$36,$U$36+土方计算表016!$U$37))</f>
        <v>135.03076600000009</v>
      </c>
      <c r="V37" s="32" t="str">
        <f>IF($V$36="",IF(土方计算表016!$V$37="","",土方计算表016!$V$37),IF(土方计算表016!$V$37="",$V$36,$V$36+土方计算表016!$V$37))</f>
        <v/>
      </c>
      <c r="W37" s="32">
        <f>IF($W$36="",IF(土方计算表016!$W$37="","",土方计算表016!$W$37),IF(土方计算表016!$W$37="",$W$36,$W$36+土方计算表016!$W$37))</f>
        <v>5680.407916000001</v>
      </c>
      <c r="X37" s="32" t="str">
        <f>IF($X$36="",IF(土方计算表016!$X$37="","",土方计算表016!$X$37),IF(土方计算表016!$X$37="",$X$36,$X$36+土方计算表016!$X$37))</f>
        <v/>
      </c>
      <c r="Y37" s="32">
        <f>IF($Y$36="",IF(土方计算表016!$Y$37="","",土方计算表016!$Y$37),IF(土方计算表016!$Y$37="",$Y$36,$Y$36+土方计算表016!$Y$37))</f>
        <v>898.95701250000013</v>
      </c>
      <c r="Z37" s="32" t="str">
        <f>IF($Z$36="",IF(土方计算表016!$Z$37="","",土方计算表016!$Z$37),IF(土方计算表016!$Z$37="",$Z$36,$Z$36+土方计算表016!$Z$37))</f>
        <v/>
      </c>
      <c r="AA37" s="17"/>
      <c r="AB37" s="16" t="str">
        <f>IF($AB$36="",IF(土方计算表016!$AB$37="","",土方计算表016!$AB$37),IF(土方计算表016!$AB$37="",$AB$36,$AB$36+土方计算表016!$AB$37))</f>
        <v/>
      </c>
      <c r="AC37" s="16" t="str">
        <f>IF($AC$36="",IF(土方计算表016!$AC$37="","",土方计算表016!$AC$37),IF(土方计算表016!$AC$37="",$AC$36,$AC$36+土方计算表016!$AC$37))</f>
        <v/>
      </c>
      <c r="AD37" s="16" t="str">
        <f>IF($AD$36="",IF(土方计算表016!$AD$37="","",土方计算表016!$AD$37),IF(土方计算表016!$AD$37="",$AD$36,$AD$36+土方计算表016!$AD$37))</f>
        <v/>
      </c>
      <c r="AE37" s="16" t="str">
        <f>IF($AE$36="",IF(土方计算表016!$AE$37="","",土方计算表016!$AE$37),IF(土方计算表016!$AE$37="",$AE$36,$AE$36+土方计算表016!$AE$37))</f>
        <v/>
      </c>
      <c r="AF37" s="16" t="str">
        <f>IF($AF$36="",IF(土方计算表016!$AF$37="","",土方计算表016!$AF$37),IF(土方计算表016!$AF$37="",$AF$36,$AF$36+土方计算表016!$AF$37))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9DCEF-A920-482E-985D-D940FB665ACD}">
  <sheetPr codeName="Sheet18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497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496</v>
      </c>
      <c r="B9" s="26">
        <v>0.26300000000000001</v>
      </c>
      <c r="C9" s="26">
        <v>11.532</v>
      </c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498</v>
      </c>
      <c r="B10" s="28">
        <v>0.247</v>
      </c>
      <c r="C10" s="28">
        <v>10.411</v>
      </c>
      <c r="D10" s="28">
        <v>1</v>
      </c>
      <c r="E10" s="30">
        <v>0.255</v>
      </c>
      <c r="F10" s="34">
        <v>20</v>
      </c>
      <c r="G10" s="30">
        <v>5.0999999999999997E-2</v>
      </c>
      <c r="H10" s="34">
        <v>60</v>
      </c>
      <c r="I10" s="30">
        <v>0.153</v>
      </c>
      <c r="J10" s="34">
        <v>20</v>
      </c>
      <c r="K10" s="30">
        <v>5.0999999999999997E-2</v>
      </c>
      <c r="L10" s="34"/>
      <c r="M10" s="30"/>
      <c r="N10" s="34"/>
      <c r="O10" s="30"/>
      <c r="P10" s="34"/>
      <c r="Q10" s="30"/>
      <c r="R10" s="30">
        <v>10.971499999999999</v>
      </c>
      <c r="S10" s="30">
        <v>10.971499999999999</v>
      </c>
      <c r="T10" s="30"/>
      <c r="U10" s="30">
        <v>0.255</v>
      </c>
      <c r="V10" s="30"/>
      <c r="W10" s="30">
        <v>10.716499999999998</v>
      </c>
      <c r="X10" s="30"/>
      <c r="Y10" s="30"/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499</v>
      </c>
      <c r="B11" s="28">
        <v>0.246</v>
      </c>
      <c r="C11" s="28">
        <v>9.5939999999999994</v>
      </c>
      <c r="D11" s="28">
        <v>1</v>
      </c>
      <c r="E11" s="30">
        <v>0.2465</v>
      </c>
      <c r="F11" s="34">
        <v>20</v>
      </c>
      <c r="G11" s="30">
        <v>4.9299999999999997E-2</v>
      </c>
      <c r="H11" s="34">
        <v>60</v>
      </c>
      <c r="I11" s="30">
        <v>0.1479</v>
      </c>
      <c r="J11" s="34">
        <v>20</v>
      </c>
      <c r="K11" s="30">
        <v>4.9299999999999997E-2</v>
      </c>
      <c r="L11" s="34"/>
      <c r="M11" s="30"/>
      <c r="N11" s="34"/>
      <c r="O11" s="30"/>
      <c r="P11" s="34"/>
      <c r="Q11" s="30"/>
      <c r="R11" s="30">
        <v>10.0025</v>
      </c>
      <c r="S11" s="30">
        <v>10.0025</v>
      </c>
      <c r="T11" s="30"/>
      <c r="U11" s="30">
        <v>0.2465</v>
      </c>
      <c r="V11" s="30"/>
      <c r="W11" s="30">
        <v>9.7560000000000002</v>
      </c>
      <c r="X11" s="30"/>
      <c r="Y11" s="30"/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500</v>
      </c>
      <c r="B12" s="28">
        <v>0.69799999999999995</v>
      </c>
      <c r="C12" s="28">
        <v>8.9789999999999992</v>
      </c>
      <c r="D12" s="28">
        <v>1</v>
      </c>
      <c r="E12" s="30">
        <v>0.47199999999999998</v>
      </c>
      <c r="F12" s="34">
        <v>20</v>
      </c>
      <c r="G12" s="30">
        <v>9.4399999999999998E-2</v>
      </c>
      <c r="H12" s="34">
        <v>60</v>
      </c>
      <c r="I12" s="30">
        <v>0.28320000000000001</v>
      </c>
      <c r="J12" s="34">
        <v>20</v>
      </c>
      <c r="K12" s="30">
        <v>9.4399999999999998E-2</v>
      </c>
      <c r="L12" s="34"/>
      <c r="M12" s="30"/>
      <c r="N12" s="34"/>
      <c r="O12" s="30"/>
      <c r="P12" s="34"/>
      <c r="Q12" s="30"/>
      <c r="R12" s="30">
        <v>9.2865000000000002</v>
      </c>
      <c r="S12" s="30">
        <v>9.2865000000000002</v>
      </c>
      <c r="T12" s="30"/>
      <c r="U12" s="30">
        <v>0.47199999999999998</v>
      </c>
      <c r="V12" s="30"/>
      <c r="W12" s="30">
        <v>8.8145000000000007</v>
      </c>
      <c r="X12" s="30"/>
      <c r="Y12" s="30"/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501</v>
      </c>
      <c r="B13" s="28">
        <v>2.7759999999999998</v>
      </c>
      <c r="C13" s="28">
        <v>7.2370000000000001</v>
      </c>
      <c r="D13" s="28">
        <v>3</v>
      </c>
      <c r="E13" s="30">
        <v>5.2109999999999994</v>
      </c>
      <c r="F13" s="34">
        <v>20</v>
      </c>
      <c r="G13" s="30">
        <v>1.0421999999999998</v>
      </c>
      <c r="H13" s="34">
        <v>60</v>
      </c>
      <c r="I13" s="30">
        <v>3.1265999999999998</v>
      </c>
      <c r="J13" s="34">
        <v>20</v>
      </c>
      <c r="K13" s="30">
        <v>1.0421999999999998</v>
      </c>
      <c r="L13" s="34"/>
      <c r="M13" s="30"/>
      <c r="N13" s="34"/>
      <c r="O13" s="30"/>
      <c r="P13" s="34"/>
      <c r="Q13" s="30"/>
      <c r="R13" s="30">
        <v>24.324000000000002</v>
      </c>
      <c r="S13" s="30">
        <v>24.324000000000002</v>
      </c>
      <c r="T13" s="30"/>
      <c r="U13" s="30">
        <v>5.2109999999999985</v>
      </c>
      <c r="V13" s="30"/>
      <c r="W13" s="30">
        <v>19.113000000000003</v>
      </c>
      <c r="X13" s="30"/>
      <c r="Y13" s="30"/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502</v>
      </c>
      <c r="B14" s="28">
        <v>3.774</v>
      </c>
      <c r="C14" s="28">
        <v>5.41</v>
      </c>
      <c r="D14" s="28">
        <v>2</v>
      </c>
      <c r="E14" s="30">
        <v>6.55</v>
      </c>
      <c r="F14" s="34">
        <v>20</v>
      </c>
      <c r="G14" s="30">
        <v>1.31</v>
      </c>
      <c r="H14" s="34">
        <v>60</v>
      </c>
      <c r="I14" s="30">
        <v>3.93</v>
      </c>
      <c r="J14" s="34">
        <v>20</v>
      </c>
      <c r="K14" s="30">
        <v>1.31</v>
      </c>
      <c r="L14" s="34"/>
      <c r="M14" s="30"/>
      <c r="N14" s="34"/>
      <c r="O14" s="30"/>
      <c r="P14" s="34"/>
      <c r="Q14" s="30"/>
      <c r="R14" s="30">
        <v>12.647</v>
      </c>
      <c r="S14" s="30">
        <v>12.647</v>
      </c>
      <c r="T14" s="30"/>
      <c r="U14" s="30">
        <v>6.5500000000000007</v>
      </c>
      <c r="V14" s="30"/>
      <c r="W14" s="30">
        <v>6.0969999999999995</v>
      </c>
      <c r="X14" s="30"/>
      <c r="Y14" s="30"/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503</v>
      </c>
      <c r="B15" s="28">
        <v>3.7029999999999998</v>
      </c>
      <c r="C15" s="28">
        <v>5.4779999999999998</v>
      </c>
      <c r="D15" s="28">
        <v>1.5999999999962711E-2</v>
      </c>
      <c r="E15" s="30">
        <v>5.9815999999860599E-2</v>
      </c>
      <c r="F15" s="34">
        <v>20</v>
      </c>
      <c r="G15" s="30">
        <v>1.196319999997212E-2</v>
      </c>
      <c r="H15" s="34">
        <v>60</v>
      </c>
      <c r="I15" s="30">
        <v>3.5889599999916359E-2</v>
      </c>
      <c r="J15" s="34">
        <v>20</v>
      </c>
      <c r="K15" s="30">
        <v>1.196319999997212E-2</v>
      </c>
      <c r="L15" s="34"/>
      <c r="M15" s="30"/>
      <c r="N15" s="34"/>
      <c r="O15" s="30"/>
      <c r="P15" s="34"/>
      <c r="Q15" s="30"/>
      <c r="R15" s="30">
        <v>8.7103999999796997E-2</v>
      </c>
      <c r="S15" s="30">
        <v>8.7103999999796997E-2</v>
      </c>
      <c r="T15" s="30"/>
      <c r="U15" s="30">
        <v>5.9815999999860599E-2</v>
      </c>
      <c r="V15" s="30"/>
      <c r="W15" s="30">
        <v>2.7287999999936398E-2</v>
      </c>
      <c r="X15" s="30"/>
      <c r="Y15" s="30"/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504</v>
      </c>
      <c r="B16" s="28">
        <v>5.28</v>
      </c>
      <c r="C16" s="28">
        <v>3.944</v>
      </c>
      <c r="D16" s="28">
        <v>2</v>
      </c>
      <c r="E16" s="30">
        <v>8.9830000000000005</v>
      </c>
      <c r="F16" s="34">
        <v>20</v>
      </c>
      <c r="G16" s="30">
        <v>1.7966000000000002</v>
      </c>
      <c r="H16" s="34">
        <v>60</v>
      </c>
      <c r="I16" s="30">
        <v>5.3898000000000001</v>
      </c>
      <c r="J16" s="34">
        <v>20</v>
      </c>
      <c r="K16" s="30">
        <v>1.7966000000000002</v>
      </c>
      <c r="L16" s="34"/>
      <c r="M16" s="30"/>
      <c r="N16" s="34"/>
      <c r="O16" s="30"/>
      <c r="P16" s="34"/>
      <c r="Q16" s="30"/>
      <c r="R16" s="30">
        <v>9.4220000000000006</v>
      </c>
      <c r="S16" s="30">
        <v>9.4220000000000006</v>
      </c>
      <c r="T16" s="30"/>
      <c r="U16" s="30">
        <v>8.9830000000000005</v>
      </c>
      <c r="V16" s="30"/>
      <c r="W16" s="30">
        <v>0.43900000000000006</v>
      </c>
      <c r="X16" s="30"/>
      <c r="Y16" s="30"/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505</v>
      </c>
      <c r="B17" s="28">
        <v>7.2830000000000004</v>
      </c>
      <c r="C17" s="28">
        <v>2.5459999999999998</v>
      </c>
      <c r="D17" s="28">
        <v>2</v>
      </c>
      <c r="E17" s="30">
        <v>12.563000000000001</v>
      </c>
      <c r="F17" s="34">
        <v>20</v>
      </c>
      <c r="G17" s="30">
        <v>2.5126000000000004</v>
      </c>
      <c r="H17" s="34">
        <v>60</v>
      </c>
      <c r="I17" s="30">
        <v>7.5378000000000007</v>
      </c>
      <c r="J17" s="34">
        <v>20</v>
      </c>
      <c r="K17" s="30">
        <v>2.5126000000000004</v>
      </c>
      <c r="L17" s="34"/>
      <c r="M17" s="30"/>
      <c r="N17" s="34"/>
      <c r="O17" s="30"/>
      <c r="P17" s="34"/>
      <c r="Q17" s="30"/>
      <c r="R17" s="30">
        <v>6.49</v>
      </c>
      <c r="S17" s="30">
        <v>6.49</v>
      </c>
      <c r="T17" s="30"/>
      <c r="U17" s="30">
        <v>6.49</v>
      </c>
      <c r="V17" s="30"/>
      <c r="W17" s="30"/>
      <c r="X17" s="30"/>
      <c r="Y17" s="30">
        <v>6.0730000000000022</v>
      </c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506</v>
      </c>
      <c r="B18" s="28">
        <v>7.5720000000000001</v>
      </c>
      <c r="C18" s="28">
        <v>2.2120000000000002</v>
      </c>
      <c r="D18" s="28">
        <v>0.23400000000003729</v>
      </c>
      <c r="E18" s="30">
        <v>1.7380350000002771</v>
      </c>
      <c r="F18" s="34">
        <v>20</v>
      </c>
      <c r="G18" s="30">
        <v>0.3476070000000554</v>
      </c>
      <c r="H18" s="34">
        <v>60</v>
      </c>
      <c r="I18" s="30">
        <v>1.0428210000001663</v>
      </c>
      <c r="J18" s="34">
        <v>20</v>
      </c>
      <c r="K18" s="30">
        <v>0.3476070000000554</v>
      </c>
      <c r="L18" s="34"/>
      <c r="M18" s="30"/>
      <c r="N18" s="34"/>
      <c r="O18" s="30"/>
      <c r="P18" s="34"/>
      <c r="Q18" s="30"/>
      <c r="R18" s="30">
        <v>0.55668600000008872</v>
      </c>
      <c r="S18" s="30">
        <v>0.55668600000008872</v>
      </c>
      <c r="T18" s="30"/>
      <c r="U18" s="30">
        <v>0.55668600000008872</v>
      </c>
      <c r="V18" s="30"/>
      <c r="W18" s="30"/>
      <c r="X18" s="30"/>
      <c r="Y18" s="30">
        <v>1.1813490000001883</v>
      </c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507</v>
      </c>
      <c r="B19" s="28">
        <v>17.451000000000001</v>
      </c>
      <c r="C19" s="28">
        <v>1.0249999999999999</v>
      </c>
      <c r="D19" s="28">
        <v>6</v>
      </c>
      <c r="E19" s="30">
        <v>75.069000000000003</v>
      </c>
      <c r="F19" s="34">
        <v>20</v>
      </c>
      <c r="G19" s="30">
        <v>15.013800000000002</v>
      </c>
      <c r="H19" s="34">
        <v>60</v>
      </c>
      <c r="I19" s="30">
        <v>45.041400000000003</v>
      </c>
      <c r="J19" s="34">
        <v>20</v>
      </c>
      <c r="K19" s="30">
        <v>15.013800000000002</v>
      </c>
      <c r="L19" s="34"/>
      <c r="M19" s="30"/>
      <c r="N19" s="34"/>
      <c r="O19" s="30"/>
      <c r="P19" s="34"/>
      <c r="Q19" s="30"/>
      <c r="R19" s="30">
        <v>9.7110000000000003</v>
      </c>
      <c r="S19" s="30">
        <v>9.7110000000000003</v>
      </c>
      <c r="T19" s="30"/>
      <c r="U19" s="30">
        <v>9.7110000000000003</v>
      </c>
      <c r="V19" s="30"/>
      <c r="W19" s="30"/>
      <c r="X19" s="30"/>
      <c r="Y19" s="30">
        <v>65.358000000000004</v>
      </c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508</v>
      </c>
      <c r="B20" s="28">
        <v>20.189</v>
      </c>
      <c r="C20" s="28">
        <v>0.877</v>
      </c>
      <c r="D20" s="28">
        <v>1</v>
      </c>
      <c r="E20" s="30">
        <v>18.82</v>
      </c>
      <c r="F20" s="34">
        <v>20</v>
      </c>
      <c r="G20" s="30">
        <v>3.7639999999999998</v>
      </c>
      <c r="H20" s="34">
        <v>60</v>
      </c>
      <c r="I20" s="30">
        <v>11.292</v>
      </c>
      <c r="J20" s="34">
        <v>20</v>
      </c>
      <c r="K20" s="30">
        <v>3.7639999999999998</v>
      </c>
      <c r="L20" s="34"/>
      <c r="M20" s="30"/>
      <c r="N20" s="34"/>
      <c r="O20" s="30"/>
      <c r="P20" s="34"/>
      <c r="Q20" s="30"/>
      <c r="R20" s="30">
        <v>0.95099999999999996</v>
      </c>
      <c r="S20" s="30">
        <v>0.95099999999999996</v>
      </c>
      <c r="T20" s="30"/>
      <c r="U20" s="30">
        <v>0.95099999999999996</v>
      </c>
      <c r="V20" s="30"/>
      <c r="W20" s="30"/>
      <c r="X20" s="30"/>
      <c r="Y20" s="30">
        <v>17.869</v>
      </c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509</v>
      </c>
      <c r="B21" s="28">
        <v>25.373999999999999</v>
      </c>
      <c r="C21" s="28"/>
      <c r="D21" s="28">
        <v>2</v>
      </c>
      <c r="E21" s="30">
        <v>45.563000000000002</v>
      </c>
      <c r="F21" s="34">
        <v>20</v>
      </c>
      <c r="G21" s="30">
        <v>9.1126000000000005</v>
      </c>
      <c r="H21" s="34">
        <v>60</v>
      </c>
      <c r="I21" s="30">
        <v>27.337800000000001</v>
      </c>
      <c r="J21" s="34">
        <v>20</v>
      </c>
      <c r="K21" s="30">
        <v>9.1126000000000005</v>
      </c>
      <c r="L21" s="34"/>
      <c r="M21" s="30"/>
      <c r="N21" s="34"/>
      <c r="O21" s="30"/>
      <c r="P21" s="34"/>
      <c r="Q21" s="30"/>
      <c r="R21" s="30">
        <v>0.877</v>
      </c>
      <c r="S21" s="30">
        <v>0.877</v>
      </c>
      <c r="T21" s="30"/>
      <c r="U21" s="30">
        <v>0.877</v>
      </c>
      <c r="V21" s="30"/>
      <c r="W21" s="30"/>
      <c r="X21" s="30"/>
      <c r="Y21" s="30">
        <v>44.686</v>
      </c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510</v>
      </c>
      <c r="B22" s="28">
        <v>27.123999999999999</v>
      </c>
      <c r="C22" s="28">
        <v>0.80800000000000005</v>
      </c>
      <c r="D22" s="28">
        <v>1</v>
      </c>
      <c r="E22" s="30">
        <v>26.248999999999999</v>
      </c>
      <c r="F22" s="34">
        <v>20</v>
      </c>
      <c r="G22" s="30">
        <v>5.2498000000000005</v>
      </c>
      <c r="H22" s="34">
        <v>60</v>
      </c>
      <c r="I22" s="30">
        <v>15.749399999999998</v>
      </c>
      <c r="J22" s="34">
        <v>20</v>
      </c>
      <c r="K22" s="30">
        <v>5.2498000000000005</v>
      </c>
      <c r="L22" s="34"/>
      <c r="M22" s="30"/>
      <c r="N22" s="34"/>
      <c r="O22" s="30"/>
      <c r="P22" s="34"/>
      <c r="Q22" s="30"/>
      <c r="R22" s="30">
        <v>0.40400000000000003</v>
      </c>
      <c r="S22" s="30">
        <v>0.40400000000000003</v>
      </c>
      <c r="T22" s="30"/>
      <c r="U22" s="30">
        <v>0.40400000000000003</v>
      </c>
      <c r="V22" s="30"/>
      <c r="W22" s="30"/>
      <c r="X22" s="30"/>
      <c r="Y22" s="30">
        <v>25.844999999999999</v>
      </c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511</v>
      </c>
      <c r="B23" s="28">
        <v>25.59</v>
      </c>
      <c r="C23" s="28"/>
      <c r="D23" s="28">
        <v>5.7659999999999627</v>
      </c>
      <c r="E23" s="30">
        <v>151.97446199999902</v>
      </c>
      <c r="F23" s="34">
        <v>20</v>
      </c>
      <c r="G23" s="30">
        <v>30.394892399999804</v>
      </c>
      <c r="H23" s="34">
        <v>60</v>
      </c>
      <c r="I23" s="30">
        <v>91.184677199999399</v>
      </c>
      <c r="J23" s="34">
        <v>20</v>
      </c>
      <c r="K23" s="30">
        <v>30.394892399999804</v>
      </c>
      <c r="L23" s="34"/>
      <c r="M23" s="30"/>
      <c r="N23" s="34"/>
      <c r="O23" s="30"/>
      <c r="P23" s="34"/>
      <c r="Q23" s="30"/>
      <c r="R23" s="30">
        <v>2.3294639999999851</v>
      </c>
      <c r="S23" s="30">
        <v>2.3294639999999851</v>
      </c>
      <c r="T23" s="30"/>
      <c r="U23" s="30">
        <v>2.3294639999999851</v>
      </c>
      <c r="V23" s="30"/>
      <c r="W23" s="30"/>
      <c r="X23" s="30"/>
      <c r="Y23" s="30">
        <v>149.64499799999902</v>
      </c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512</v>
      </c>
      <c r="B24" s="28">
        <v>27.797000000000001</v>
      </c>
      <c r="C24" s="28"/>
      <c r="D24" s="28">
        <v>2</v>
      </c>
      <c r="E24" s="30">
        <v>53.387</v>
      </c>
      <c r="F24" s="34">
        <v>20</v>
      </c>
      <c r="G24" s="30">
        <v>10.6774</v>
      </c>
      <c r="H24" s="34">
        <v>60</v>
      </c>
      <c r="I24" s="30">
        <v>32.032200000000003</v>
      </c>
      <c r="J24" s="34">
        <v>20</v>
      </c>
      <c r="K24" s="30">
        <v>10.6774</v>
      </c>
      <c r="L24" s="34"/>
      <c r="M24" s="30"/>
      <c r="N24" s="34"/>
      <c r="O24" s="30"/>
      <c r="P24" s="34"/>
      <c r="Q24" s="30"/>
      <c r="R24" s="30"/>
      <c r="S24" s="30"/>
      <c r="T24" s="30"/>
      <c r="U24" s="30"/>
      <c r="V24" s="30"/>
      <c r="W24" s="30"/>
      <c r="X24" s="30"/>
      <c r="Y24" s="30">
        <v>53.387</v>
      </c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513</v>
      </c>
      <c r="B25" s="28">
        <v>29.741</v>
      </c>
      <c r="C25" s="28"/>
      <c r="D25" s="28">
        <v>1</v>
      </c>
      <c r="E25" s="30">
        <v>28.768999999999998</v>
      </c>
      <c r="F25" s="34">
        <v>20</v>
      </c>
      <c r="G25" s="30">
        <v>5.7538</v>
      </c>
      <c r="H25" s="34">
        <v>60</v>
      </c>
      <c r="I25" s="30">
        <v>17.261399999999998</v>
      </c>
      <c r="J25" s="34">
        <v>20</v>
      </c>
      <c r="K25" s="30">
        <v>5.7538</v>
      </c>
      <c r="L25" s="34"/>
      <c r="M25" s="30"/>
      <c r="N25" s="34"/>
      <c r="O25" s="30"/>
      <c r="P25" s="34"/>
      <c r="Q25" s="30"/>
      <c r="R25" s="30"/>
      <c r="S25" s="30"/>
      <c r="T25" s="30"/>
      <c r="U25" s="30"/>
      <c r="V25" s="30"/>
      <c r="W25" s="30"/>
      <c r="X25" s="30"/>
      <c r="Y25" s="30">
        <v>28.768999999999998</v>
      </c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514</v>
      </c>
      <c r="B26" s="28">
        <v>32.643000000000001</v>
      </c>
      <c r="C26" s="28"/>
      <c r="D26" s="28">
        <v>1</v>
      </c>
      <c r="E26" s="30">
        <v>31.192</v>
      </c>
      <c r="F26" s="34">
        <v>20</v>
      </c>
      <c r="G26" s="30">
        <v>6.2384000000000004</v>
      </c>
      <c r="H26" s="34">
        <v>60</v>
      </c>
      <c r="I26" s="30">
        <v>18.715199999999999</v>
      </c>
      <c r="J26" s="34">
        <v>20</v>
      </c>
      <c r="K26" s="30">
        <v>6.2384000000000004</v>
      </c>
      <c r="L26" s="34"/>
      <c r="M26" s="30"/>
      <c r="N26" s="34"/>
      <c r="O26" s="30"/>
      <c r="P26" s="34"/>
      <c r="Q26" s="30"/>
      <c r="R26" s="30"/>
      <c r="S26" s="30"/>
      <c r="T26" s="30"/>
      <c r="U26" s="30"/>
      <c r="V26" s="30"/>
      <c r="W26" s="30"/>
      <c r="X26" s="30"/>
      <c r="Y26" s="30">
        <v>31.192</v>
      </c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515</v>
      </c>
      <c r="B27" s="28">
        <v>35.89</v>
      </c>
      <c r="C27" s="28"/>
      <c r="D27" s="28">
        <v>1</v>
      </c>
      <c r="E27" s="30">
        <v>34.266500000000001</v>
      </c>
      <c r="F27" s="34">
        <v>20</v>
      </c>
      <c r="G27" s="30">
        <v>6.8533000000000008</v>
      </c>
      <c r="H27" s="34">
        <v>60</v>
      </c>
      <c r="I27" s="30">
        <v>20.559900000000003</v>
      </c>
      <c r="J27" s="34">
        <v>20</v>
      </c>
      <c r="K27" s="30">
        <v>6.8533000000000008</v>
      </c>
      <c r="L27" s="34"/>
      <c r="M27" s="30"/>
      <c r="N27" s="34"/>
      <c r="O27" s="30"/>
      <c r="P27" s="34"/>
      <c r="Q27" s="30"/>
      <c r="R27" s="30"/>
      <c r="S27" s="30"/>
      <c r="T27" s="30"/>
      <c r="U27" s="30"/>
      <c r="V27" s="30"/>
      <c r="W27" s="30"/>
      <c r="X27" s="30"/>
      <c r="Y27" s="30">
        <v>34.266500000000008</v>
      </c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516</v>
      </c>
      <c r="B28" s="28">
        <v>38.03</v>
      </c>
      <c r="C28" s="28"/>
      <c r="D28" s="28">
        <v>0.48400000000003729</v>
      </c>
      <c r="E28" s="30">
        <v>17.888640000001377</v>
      </c>
      <c r="F28" s="34">
        <v>20</v>
      </c>
      <c r="G28" s="30">
        <v>3.5777280000002754</v>
      </c>
      <c r="H28" s="34">
        <v>60</v>
      </c>
      <c r="I28" s="30">
        <v>10.733184000000826</v>
      </c>
      <c r="J28" s="34">
        <v>20</v>
      </c>
      <c r="K28" s="30">
        <v>3.5777280000002754</v>
      </c>
      <c r="L28" s="34"/>
      <c r="M28" s="30"/>
      <c r="N28" s="34"/>
      <c r="O28" s="30"/>
      <c r="P28" s="34"/>
      <c r="Q28" s="30"/>
      <c r="R28" s="30"/>
      <c r="S28" s="30"/>
      <c r="T28" s="30"/>
      <c r="U28" s="30"/>
      <c r="V28" s="30"/>
      <c r="W28" s="30"/>
      <c r="X28" s="30"/>
      <c r="Y28" s="30">
        <v>17.888640000001377</v>
      </c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517</v>
      </c>
      <c r="B29" s="28">
        <v>66.754000000000005</v>
      </c>
      <c r="C29" s="28"/>
      <c r="D29" s="28">
        <v>6</v>
      </c>
      <c r="E29" s="30">
        <v>314.35200000000003</v>
      </c>
      <c r="F29" s="34">
        <v>20</v>
      </c>
      <c r="G29" s="30">
        <v>62.870400000000011</v>
      </c>
      <c r="H29" s="34">
        <v>60</v>
      </c>
      <c r="I29" s="30">
        <v>188.61120000000003</v>
      </c>
      <c r="J29" s="34">
        <v>20</v>
      </c>
      <c r="K29" s="30">
        <v>62.870400000000011</v>
      </c>
      <c r="L29" s="34"/>
      <c r="M29" s="30"/>
      <c r="N29" s="34"/>
      <c r="O29" s="30"/>
      <c r="P29" s="34"/>
      <c r="Q29" s="30"/>
      <c r="R29" s="30"/>
      <c r="S29" s="30"/>
      <c r="T29" s="30"/>
      <c r="U29" s="30"/>
      <c r="V29" s="30"/>
      <c r="W29" s="30"/>
      <c r="X29" s="30"/>
      <c r="Y29" s="30">
        <v>314.35200000000003</v>
      </c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518</v>
      </c>
      <c r="B30" s="28">
        <v>68.861999999999995</v>
      </c>
      <c r="C30" s="28"/>
      <c r="D30" s="28">
        <v>1</v>
      </c>
      <c r="E30" s="30">
        <v>67.807999999999993</v>
      </c>
      <c r="F30" s="34">
        <v>20</v>
      </c>
      <c r="G30" s="30">
        <v>13.561599999999999</v>
      </c>
      <c r="H30" s="34">
        <v>60</v>
      </c>
      <c r="I30" s="30">
        <v>40.684799999999996</v>
      </c>
      <c r="J30" s="34">
        <v>20</v>
      </c>
      <c r="K30" s="30">
        <v>13.561599999999999</v>
      </c>
      <c r="L30" s="34"/>
      <c r="M30" s="30"/>
      <c r="N30" s="34"/>
      <c r="O30" s="30"/>
      <c r="P30" s="34"/>
      <c r="Q30" s="30"/>
      <c r="R30" s="30"/>
      <c r="S30" s="30"/>
      <c r="T30" s="30"/>
      <c r="U30" s="30"/>
      <c r="V30" s="30"/>
      <c r="W30" s="30"/>
      <c r="X30" s="30"/>
      <c r="Y30" s="30">
        <v>67.807999999999993</v>
      </c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519</v>
      </c>
      <c r="B31" s="28">
        <v>69.183999999999997</v>
      </c>
      <c r="C31" s="28"/>
      <c r="D31" s="28">
        <v>1</v>
      </c>
      <c r="E31" s="30">
        <v>69.022999999999996</v>
      </c>
      <c r="F31" s="34">
        <v>20</v>
      </c>
      <c r="G31" s="30">
        <v>13.804600000000001</v>
      </c>
      <c r="H31" s="34">
        <v>60</v>
      </c>
      <c r="I31" s="30">
        <v>41.413800000000002</v>
      </c>
      <c r="J31" s="34">
        <v>20</v>
      </c>
      <c r="K31" s="30">
        <v>13.804600000000001</v>
      </c>
      <c r="L31" s="34"/>
      <c r="M31" s="30"/>
      <c r="N31" s="34"/>
      <c r="O31" s="30"/>
      <c r="P31" s="34"/>
      <c r="Q31" s="30"/>
      <c r="R31" s="30"/>
      <c r="S31" s="30"/>
      <c r="T31" s="30"/>
      <c r="U31" s="30"/>
      <c r="V31" s="30"/>
      <c r="W31" s="30"/>
      <c r="X31" s="30"/>
      <c r="Y31" s="30">
        <v>69.022999999999996</v>
      </c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520</v>
      </c>
      <c r="B32" s="28">
        <v>67.733999999999995</v>
      </c>
      <c r="C32" s="28"/>
      <c r="D32" s="28">
        <v>2</v>
      </c>
      <c r="E32" s="30">
        <v>136.91800000000001</v>
      </c>
      <c r="F32" s="34">
        <v>20</v>
      </c>
      <c r="G32" s="30">
        <v>27.383600000000001</v>
      </c>
      <c r="H32" s="34">
        <v>60</v>
      </c>
      <c r="I32" s="30">
        <v>82.150800000000004</v>
      </c>
      <c r="J32" s="34">
        <v>20</v>
      </c>
      <c r="K32" s="30">
        <v>27.383600000000001</v>
      </c>
      <c r="L32" s="34"/>
      <c r="M32" s="30"/>
      <c r="N32" s="34"/>
      <c r="O32" s="30"/>
      <c r="P32" s="34"/>
      <c r="Q32" s="30"/>
      <c r="R32" s="30"/>
      <c r="S32" s="30"/>
      <c r="T32" s="30"/>
      <c r="U32" s="30"/>
      <c r="V32" s="30"/>
      <c r="W32" s="30"/>
      <c r="X32" s="30"/>
      <c r="Y32" s="30">
        <v>136.91800000000001</v>
      </c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521</v>
      </c>
      <c r="B33" s="28">
        <v>64.254000000000005</v>
      </c>
      <c r="C33" s="28"/>
      <c r="D33" s="28">
        <v>4.5159999999999627</v>
      </c>
      <c r="E33" s="30">
        <v>298.02890399999751</v>
      </c>
      <c r="F33" s="34">
        <v>20</v>
      </c>
      <c r="G33" s="30">
        <v>59.605780799999501</v>
      </c>
      <c r="H33" s="34">
        <v>60</v>
      </c>
      <c r="I33" s="30">
        <v>178.81734239999852</v>
      </c>
      <c r="J33" s="34">
        <v>20</v>
      </c>
      <c r="K33" s="30">
        <v>59.605780799999501</v>
      </c>
      <c r="L33" s="34"/>
      <c r="M33" s="30"/>
      <c r="N33" s="34"/>
      <c r="O33" s="30"/>
      <c r="P33" s="34"/>
      <c r="Q33" s="30"/>
      <c r="R33" s="30"/>
      <c r="S33" s="30"/>
      <c r="T33" s="30"/>
      <c r="U33" s="30"/>
      <c r="V33" s="30"/>
      <c r="W33" s="30"/>
      <c r="X33" s="30"/>
      <c r="Y33" s="30">
        <v>298.02890399999751</v>
      </c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522</v>
      </c>
      <c r="B34" s="28">
        <v>63.344000000000001</v>
      </c>
      <c r="C34" s="28"/>
      <c r="D34" s="28">
        <v>1</v>
      </c>
      <c r="E34" s="30">
        <v>63.799000000000007</v>
      </c>
      <c r="F34" s="34">
        <v>20</v>
      </c>
      <c r="G34" s="30">
        <v>12.7598</v>
      </c>
      <c r="H34" s="34">
        <v>60</v>
      </c>
      <c r="I34" s="30">
        <v>38.279400000000003</v>
      </c>
      <c r="J34" s="34">
        <v>20</v>
      </c>
      <c r="K34" s="30">
        <v>12.7598</v>
      </c>
      <c r="L34" s="34"/>
      <c r="M34" s="30"/>
      <c r="N34" s="34"/>
      <c r="O34" s="30"/>
      <c r="P34" s="34"/>
      <c r="Q34" s="30"/>
      <c r="R34" s="30"/>
      <c r="S34" s="30"/>
      <c r="T34" s="30"/>
      <c r="U34" s="30"/>
      <c r="V34" s="30"/>
      <c r="W34" s="30"/>
      <c r="X34" s="30"/>
      <c r="Y34" s="30">
        <v>63.798999999999999</v>
      </c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523</v>
      </c>
      <c r="B35" s="28">
        <v>62.435000000000002</v>
      </c>
      <c r="C35" s="28"/>
      <c r="D35" s="28">
        <v>1</v>
      </c>
      <c r="E35" s="30">
        <v>62.889499999999998</v>
      </c>
      <c r="F35" s="34">
        <v>20</v>
      </c>
      <c r="G35" s="30">
        <v>12.5779</v>
      </c>
      <c r="H35" s="34">
        <v>60</v>
      </c>
      <c r="I35" s="30">
        <v>37.733699999999999</v>
      </c>
      <c r="J35" s="34">
        <v>20</v>
      </c>
      <c r="K35" s="30">
        <v>12.5779</v>
      </c>
      <c r="L35" s="34"/>
      <c r="M35" s="30"/>
      <c r="N35" s="34"/>
      <c r="O35" s="30"/>
      <c r="P35" s="34"/>
      <c r="Q35" s="30"/>
      <c r="R35" s="30"/>
      <c r="S35" s="30"/>
      <c r="T35" s="30"/>
      <c r="U35" s="30"/>
      <c r="V35" s="30"/>
      <c r="W35" s="30"/>
      <c r="X35" s="30"/>
      <c r="Y35" s="30">
        <v>62.889499999999998</v>
      </c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>
        <f>IF(SUM(E9:E35)=0,"",SUM(E9:E35))</f>
        <v>1532.0753569999981</v>
      </c>
      <c r="F36" s="22"/>
      <c r="G36" s="31">
        <f>IF(SUM(G9:G35)=0,"",SUM(G9:G35))</f>
        <v>306.41507139999959</v>
      </c>
      <c r="H36" s="22"/>
      <c r="I36" s="31">
        <f>IF(SUM(I9:I35)=0,"",SUM(I9:I35))</f>
        <v>919.24521419999894</v>
      </c>
      <c r="J36" s="22"/>
      <c r="K36" s="31">
        <f>IF(SUM(K9:K35)=0,"",SUM(K9:K35))</f>
        <v>306.41507139999959</v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98.059753999999842</v>
      </c>
      <c r="S36" s="31">
        <f t="shared" si="0"/>
        <v>98.059753999999842</v>
      </c>
      <c r="T36" s="31" t="str">
        <f t="shared" si="0"/>
        <v/>
      </c>
      <c r="U36" s="31">
        <f t="shared" si="0"/>
        <v>43.096465999999943</v>
      </c>
      <c r="V36" s="31" t="str">
        <f t="shared" si="0"/>
        <v/>
      </c>
      <c r="W36" s="31">
        <f t="shared" si="0"/>
        <v>54.963287999999942</v>
      </c>
      <c r="X36" s="31" t="str">
        <f t="shared" si="0"/>
        <v/>
      </c>
      <c r="Y36" s="31">
        <f t="shared" si="0"/>
        <v>1488.9788909999982</v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IF($E$36="",IF(土方计算表017!$E$37="","",土方计算表017!$E$37),IF(土方计算表017!$E$37="",$E$36,$E$36+土方计算表017!$E$37))</f>
        <v>2566.0631354999982</v>
      </c>
      <c r="F37" s="16"/>
      <c r="G37" s="32">
        <f>IF($G$36="",IF(土方计算表017!$G$37="","",土方计算表017!$G$37),IF(土方计算表017!$G$37="",$G$36,$G$36+土方计算表017!$G$37))</f>
        <v>513.21262709999962</v>
      </c>
      <c r="H37" s="16"/>
      <c r="I37" s="32">
        <f>IF($I$36="",IF(土方计算表017!$I$37="","",土方计算表017!$I$37),IF(土方计算表017!$I$37="",$I$36,$I$36+土方计算表017!$I$37))</f>
        <v>1539.6378812999992</v>
      </c>
      <c r="J37" s="16"/>
      <c r="K37" s="32">
        <f>IF($K$36="",IF(土方计算表017!$K$37="","",土方计算表017!$K$37),IF(土方计算表017!$K$37="",$K$36,$K$36+土方计算表017!$K$37))</f>
        <v>513.21262709999962</v>
      </c>
      <c r="L37" s="16"/>
      <c r="M37" s="32" t="str">
        <f>IF($M$36="",IF(土方计算表017!$M$37="","",土方计算表017!$M$37),IF(土方计算表017!$M$37="",$M$36,$M$36+土方计算表017!$M$37))</f>
        <v/>
      </c>
      <c r="N37" s="16"/>
      <c r="O37" s="32" t="str">
        <f>IF($O$36="",IF(土方计算表017!$O$37="","",土方计算表017!$O$37),IF(土方计算表017!$O$37="",$O$36,$O$36+土方计算表017!$O$37))</f>
        <v/>
      </c>
      <c r="P37" s="16"/>
      <c r="Q37" s="32" t="str">
        <f>IF($Q$36="",IF(土方计算表017!$Q$37="","",土方计算表017!$Q$37),IF(土方计算表017!$Q$37="",$Q$36,$Q$36+土方计算表017!$Q$37))</f>
        <v/>
      </c>
      <c r="R37" s="32">
        <f>IF($R$36="",IF(土方计算表017!$R$37="","",土方计算表017!$R$37),IF(土方计算表017!$R$37="",$R$36,$R$36+土方计算表017!$R$37))</f>
        <v>5913.4984359999999</v>
      </c>
      <c r="S37" s="32">
        <f>IF($S$36="",IF(土方计算表017!$S$37="","",土方计算表017!$S$37),IF(土方计算表017!$S$37="",$S$36,$S$36+土方计算表017!$S$37))</f>
        <v>5913.4984359999999</v>
      </c>
      <c r="T37" s="32" t="str">
        <f>IF($T$36="",IF(土方计算表017!$T$37="","",土方计算表017!$T$37),IF(土方计算表017!$T$37="",$T$36,$T$36+土方计算表017!$T$37))</f>
        <v/>
      </c>
      <c r="U37" s="32">
        <f>IF($U$36="",IF(土方计算表017!$U$37="","",土方计算表017!$U$37),IF(土方计算表017!$U$37="",$U$36,$U$36+土方计算表017!$U$37))</f>
        <v>178.12723200000002</v>
      </c>
      <c r="V37" s="32" t="str">
        <f>IF($V$36="",IF(土方计算表017!$V$37="","",土方计算表017!$V$37),IF(土方计算表017!$V$37="",$V$36,$V$36+土方计算表017!$V$37))</f>
        <v/>
      </c>
      <c r="W37" s="32">
        <f>IF($W$36="",IF(土方计算表017!$W$37="","",土方计算表017!$W$37),IF(土方计算表017!$W$37="",$W$36,$W$36+土方计算表017!$W$37))</f>
        <v>5735.3712040000009</v>
      </c>
      <c r="X37" s="32" t="str">
        <f>IF($X$36="",IF(土方计算表017!$X$37="","",土方计算表017!$X$37),IF(土方计算表017!$X$37="",$X$36,$X$36+土方计算表017!$X$37))</f>
        <v/>
      </c>
      <c r="Y37" s="32">
        <f>IF($Y$36="",IF(土方计算表017!$Y$37="","",土方计算表017!$Y$37),IF(土方计算表017!$Y$37="",$Y$36,$Y$36+土方计算表017!$Y$37))</f>
        <v>2387.9359034999984</v>
      </c>
      <c r="Z37" s="32" t="str">
        <f>IF($Z$36="",IF(土方计算表017!$Z$37="","",土方计算表017!$Z$37),IF(土方计算表017!$Z$37="",$Z$36,$Z$36+土方计算表017!$Z$37))</f>
        <v/>
      </c>
      <c r="AA37" s="17"/>
      <c r="AB37" s="16" t="str">
        <f>IF($AB$36="",IF(土方计算表017!$AB$37="","",土方计算表017!$AB$37),IF(土方计算表017!$AB$37="",$AB$36,$AB$36+土方计算表017!$AB$37))</f>
        <v/>
      </c>
      <c r="AC37" s="16" t="str">
        <f>IF($AC$36="",IF(土方计算表017!$AC$37="","",土方计算表017!$AC$37),IF(土方计算表017!$AC$37="",$AC$36,$AC$36+土方计算表017!$AC$37))</f>
        <v/>
      </c>
      <c r="AD37" s="16" t="str">
        <f>IF($AD$36="",IF(土方计算表017!$AD$37="","",土方计算表017!$AD$37),IF(土方计算表017!$AD$37="",$AD$36,$AD$36+土方计算表017!$AD$37))</f>
        <v/>
      </c>
      <c r="AE37" s="16" t="str">
        <f>IF($AE$36="",IF(土方计算表017!$AE$37="","",土方计算表017!$AE$37),IF(土方计算表017!$AE$37="",$AE$36,$AE$36+土方计算表017!$AE$37))</f>
        <v/>
      </c>
      <c r="AF37" s="16" t="str">
        <f>IF($AF$36="",IF(土方计算表017!$AF$37="","",土方计算表017!$AF$37),IF(土方计算表017!$AF$37="",$AF$36,$AF$36+土方计算表017!$AF$37))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38992-7ED5-4BCF-B6E1-BA45D7C24D9B}">
  <sheetPr codeName="Sheet19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524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523</v>
      </c>
      <c r="B9" s="26">
        <v>62.435000000000002</v>
      </c>
      <c r="C9" s="26"/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525</v>
      </c>
      <c r="B10" s="28">
        <v>61.154000000000003</v>
      </c>
      <c r="C10" s="28"/>
      <c r="D10" s="28">
        <v>1</v>
      </c>
      <c r="E10" s="30">
        <v>61.794499999999999</v>
      </c>
      <c r="F10" s="34">
        <v>20</v>
      </c>
      <c r="G10" s="30">
        <v>12.358899999999998</v>
      </c>
      <c r="H10" s="34">
        <v>60</v>
      </c>
      <c r="I10" s="30">
        <v>37.076700000000002</v>
      </c>
      <c r="J10" s="34">
        <v>20</v>
      </c>
      <c r="K10" s="30">
        <v>12.358899999999998</v>
      </c>
      <c r="L10" s="34"/>
      <c r="M10" s="30"/>
      <c r="N10" s="34"/>
      <c r="O10" s="30"/>
      <c r="P10" s="34"/>
      <c r="Q10" s="30"/>
      <c r="R10" s="30"/>
      <c r="S10" s="30"/>
      <c r="T10" s="30"/>
      <c r="U10" s="30"/>
      <c r="V10" s="30"/>
      <c r="W10" s="30"/>
      <c r="X10" s="30"/>
      <c r="Y10" s="30">
        <v>61.794499999999999</v>
      </c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526</v>
      </c>
      <c r="B11" s="28">
        <v>59.197000000000003</v>
      </c>
      <c r="C11" s="28"/>
      <c r="D11" s="28">
        <v>1</v>
      </c>
      <c r="E11" s="30">
        <v>60.1755</v>
      </c>
      <c r="F11" s="34">
        <v>20</v>
      </c>
      <c r="G11" s="30">
        <v>12.0351</v>
      </c>
      <c r="H11" s="34">
        <v>60</v>
      </c>
      <c r="I11" s="30">
        <v>36.1053</v>
      </c>
      <c r="J11" s="34">
        <v>20</v>
      </c>
      <c r="K11" s="30">
        <v>12.0351</v>
      </c>
      <c r="L11" s="34"/>
      <c r="M11" s="30"/>
      <c r="N11" s="34"/>
      <c r="O11" s="30"/>
      <c r="P11" s="34"/>
      <c r="Q11" s="30"/>
      <c r="R11" s="30"/>
      <c r="S11" s="30"/>
      <c r="T11" s="30"/>
      <c r="U11" s="30"/>
      <c r="V11" s="30"/>
      <c r="W11" s="30"/>
      <c r="X11" s="30"/>
      <c r="Y11" s="30">
        <v>60.1755</v>
      </c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527</v>
      </c>
      <c r="B12" s="28">
        <v>56.847999999999999</v>
      </c>
      <c r="C12" s="28"/>
      <c r="D12" s="28">
        <v>1</v>
      </c>
      <c r="E12" s="30">
        <v>58.022500000000001</v>
      </c>
      <c r="F12" s="34">
        <v>20</v>
      </c>
      <c r="G12" s="30">
        <v>11.6045</v>
      </c>
      <c r="H12" s="34">
        <v>60</v>
      </c>
      <c r="I12" s="30">
        <v>34.813499999999998</v>
      </c>
      <c r="J12" s="34">
        <v>20</v>
      </c>
      <c r="K12" s="30">
        <v>11.6045</v>
      </c>
      <c r="L12" s="34"/>
      <c r="M12" s="30"/>
      <c r="N12" s="34"/>
      <c r="O12" s="30"/>
      <c r="P12" s="34"/>
      <c r="Q12" s="30"/>
      <c r="R12" s="30"/>
      <c r="S12" s="30"/>
      <c r="T12" s="30"/>
      <c r="U12" s="30"/>
      <c r="V12" s="30"/>
      <c r="W12" s="30"/>
      <c r="X12" s="30"/>
      <c r="Y12" s="30">
        <v>58.022500000000001</v>
      </c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528</v>
      </c>
      <c r="B13" s="28">
        <v>54.475000000000001</v>
      </c>
      <c r="C13" s="28"/>
      <c r="D13" s="28">
        <v>1</v>
      </c>
      <c r="E13" s="30">
        <v>55.661500000000004</v>
      </c>
      <c r="F13" s="34">
        <v>20</v>
      </c>
      <c r="G13" s="30">
        <v>11.132300000000001</v>
      </c>
      <c r="H13" s="34">
        <v>60</v>
      </c>
      <c r="I13" s="30">
        <v>33.396900000000002</v>
      </c>
      <c r="J13" s="34">
        <v>20</v>
      </c>
      <c r="K13" s="30">
        <v>11.132300000000001</v>
      </c>
      <c r="L13" s="34"/>
      <c r="M13" s="30"/>
      <c r="N13" s="34"/>
      <c r="O13" s="30"/>
      <c r="P13" s="34"/>
      <c r="Q13" s="30"/>
      <c r="R13" s="30"/>
      <c r="S13" s="30"/>
      <c r="T13" s="30"/>
      <c r="U13" s="30"/>
      <c r="V13" s="30"/>
      <c r="W13" s="30"/>
      <c r="X13" s="30"/>
      <c r="Y13" s="30">
        <v>55.661500000000004</v>
      </c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529</v>
      </c>
      <c r="B14" s="28">
        <v>52.112000000000002</v>
      </c>
      <c r="C14" s="28"/>
      <c r="D14" s="28">
        <v>1</v>
      </c>
      <c r="E14" s="30">
        <v>53.293500000000002</v>
      </c>
      <c r="F14" s="34">
        <v>20</v>
      </c>
      <c r="G14" s="30">
        <v>10.658700000000001</v>
      </c>
      <c r="H14" s="34">
        <v>60</v>
      </c>
      <c r="I14" s="30">
        <v>31.976100000000002</v>
      </c>
      <c r="J14" s="34">
        <v>20</v>
      </c>
      <c r="K14" s="30">
        <v>10.658700000000001</v>
      </c>
      <c r="L14" s="34"/>
      <c r="M14" s="30"/>
      <c r="N14" s="34"/>
      <c r="O14" s="30"/>
      <c r="P14" s="34"/>
      <c r="Q14" s="30"/>
      <c r="R14" s="30"/>
      <c r="S14" s="30"/>
      <c r="T14" s="30"/>
      <c r="U14" s="30"/>
      <c r="V14" s="30"/>
      <c r="W14" s="30"/>
      <c r="X14" s="30"/>
      <c r="Y14" s="30">
        <v>53.293500000000009</v>
      </c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530</v>
      </c>
      <c r="B15" s="28">
        <v>51.866</v>
      </c>
      <c r="C15" s="28"/>
      <c r="D15" s="28">
        <v>9.4000000000050932E-2</v>
      </c>
      <c r="E15" s="30">
        <v>4.8869660000026487</v>
      </c>
      <c r="F15" s="34">
        <v>20</v>
      </c>
      <c r="G15" s="30">
        <v>0.97739320000052965</v>
      </c>
      <c r="H15" s="34">
        <v>60</v>
      </c>
      <c r="I15" s="30">
        <v>2.9321796000015894</v>
      </c>
      <c r="J15" s="34">
        <v>20</v>
      </c>
      <c r="K15" s="30">
        <v>0.97739320000052965</v>
      </c>
      <c r="L15" s="34"/>
      <c r="M15" s="30"/>
      <c r="N15" s="34"/>
      <c r="O15" s="30"/>
      <c r="P15" s="34"/>
      <c r="Q15" s="30"/>
      <c r="R15" s="30"/>
      <c r="S15" s="30"/>
      <c r="T15" s="30"/>
      <c r="U15" s="30"/>
      <c r="V15" s="30"/>
      <c r="W15" s="30"/>
      <c r="X15" s="30"/>
      <c r="Y15" s="30">
        <v>4.8869660000026487</v>
      </c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531</v>
      </c>
      <c r="B16" s="28">
        <v>49.16</v>
      </c>
      <c r="C16" s="28"/>
      <c r="D16" s="28">
        <v>1</v>
      </c>
      <c r="E16" s="30">
        <v>50.512999999999998</v>
      </c>
      <c r="F16" s="34">
        <v>20</v>
      </c>
      <c r="G16" s="30">
        <v>10.102600000000001</v>
      </c>
      <c r="H16" s="34">
        <v>60</v>
      </c>
      <c r="I16" s="30">
        <v>30.307799999999997</v>
      </c>
      <c r="J16" s="34">
        <v>20</v>
      </c>
      <c r="K16" s="30">
        <v>10.102600000000001</v>
      </c>
      <c r="L16" s="34"/>
      <c r="M16" s="30"/>
      <c r="N16" s="34"/>
      <c r="O16" s="30"/>
      <c r="P16" s="34"/>
      <c r="Q16" s="30"/>
      <c r="R16" s="30"/>
      <c r="S16" s="30"/>
      <c r="T16" s="30"/>
      <c r="U16" s="30"/>
      <c r="V16" s="30"/>
      <c r="W16" s="30"/>
      <c r="X16" s="30"/>
      <c r="Y16" s="30">
        <v>50.512999999999998</v>
      </c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532</v>
      </c>
      <c r="B17" s="28">
        <v>45.817</v>
      </c>
      <c r="C17" s="28"/>
      <c r="D17" s="28">
        <v>1</v>
      </c>
      <c r="E17" s="30">
        <v>47.488500000000002</v>
      </c>
      <c r="F17" s="34">
        <v>20</v>
      </c>
      <c r="G17" s="30">
        <v>9.4977</v>
      </c>
      <c r="H17" s="34">
        <v>60</v>
      </c>
      <c r="I17" s="30">
        <v>28.493099999999998</v>
      </c>
      <c r="J17" s="34">
        <v>20</v>
      </c>
      <c r="K17" s="30">
        <v>9.4977</v>
      </c>
      <c r="L17" s="34"/>
      <c r="M17" s="30"/>
      <c r="N17" s="34"/>
      <c r="O17" s="30"/>
      <c r="P17" s="34"/>
      <c r="Q17" s="30"/>
      <c r="R17" s="30"/>
      <c r="S17" s="30"/>
      <c r="T17" s="30"/>
      <c r="U17" s="30"/>
      <c r="V17" s="30"/>
      <c r="W17" s="30"/>
      <c r="X17" s="30"/>
      <c r="Y17" s="30">
        <v>47.488500000000002</v>
      </c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533</v>
      </c>
      <c r="B18" s="28">
        <v>41.997</v>
      </c>
      <c r="C18" s="28"/>
      <c r="D18" s="28">
        <v>1</v>
      </c>
      <c r="E18" s="30">
        <v>43.906999999999996</v>
      </c>
      <c r="F18" s="34">
        <v>20</v>
      </c>
      <c r="G18" s="30">
        <v>8.7813999999999979</v>
      </c>
      <c r="H18" s="34">
        <v>60</v>
      </c>
      <c r="I18" s="30">
        <v>26.344199999999997</v>
      </c>
      <c r="J18" s="34">
        <v>20</v>
      </c>
      <c r="K18" s="30">
        <v>8.7813999999999979</v>
      </c>
      <c r="L18" s="34"/>
      <c r="M18" s="30"/>
      <c r="N18" s="34"/>
      <c r="O18" s="30"/>
      <c r="P18" s="34"/>
      <c r="Q18" s="30"/>
      <c r="R18" s="30"/>
      <c r="S18" s="30"/>
      <c r="T18" s="30"/>
      <c r="U18" s="30"/>
      <c r="V18" s="30"/>
      <c r="W18" s="30"/>
      <c r="X18" s="30"/>
      <c r="Y18" s="30">
        <v>43.906999999999989</v>
      </c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534</v>
      </c>
      <c r="B19" s="28">
        <v>38.125</v>
      </c>
      <c r="C19" s="28"/>
      <c r="D19" s="28">
        <v>1</v>
      </c>
      <c r="E19" s="30">
        <v>40.061</v>
      </c>
      <c r="F19" s="34">
        <v>20</v>
      </c>
      <c r="G19" s="30">
        <v>8.0122</v>
      </c>
      <c r="H19" s="34">
        <v>60</v>
      </c>
      <c r="I19" s="30">
        <v>24.0366</v>
      </c>
      <c r="J19" s="34">
        <v>20</v>
      </c>
      <c r="K19" s="30">
        <v>8.0122</v>
      </c>
      <c r="L19" s="34"/>
      <c r="M19" s="30"/>
      <c r="N19" s="34"/>
      <c r="O19" s="30"/>
      <c r="P19" s="34"/>
      <c r="Q19" s="30"/>
      <c r="R19" s="30"/>
      <c r="S19" s="30"/>
      <c r="T19" s="30"/>
      <c r="U19" s="30"/>
      <c r="V19" s="30"/>
      <c r="W19" s="30"/>
      <c r="X19" s="30"/>
      <c r="Y19" s="30">
        <v>40.061</v>
      </c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535</v>
      </c>
      <c r="B20" s="28">
        <v>34.476999999999997</v>
      </c>
      <c r="C20" s="28"/>
      <c r="D20" s="28">
        <v>1</v>
      </c>
      <c r="E20" s="30">
        <v>36.301000000000002</v>
      </c>
      <c r="F20" s="34">
        <v>20</v>
      </c>
      <c r="G20" s="30">
        <v>7.2602000000000002</v>
      </c>
      <c r="H20" s="34">
        <v>60</v>
      </c>
      <c r="I20" s="30">
        <v>21.7806</v>
      </c>
      <c r="J20" s="34">
        <v>20</v>
      </c>
      <c r="K20" s="30">
        <v>7.2602000000000002</v>
      </c>
      <c r="L20" s="34"/>
      <c r="M20" s="30"/>
      <c r="N20" s="34"/>
      <c r="O20" s="30"/>
      <c r="P20" s="34"/>
      <c r="Q20" s="30"/>
      <c r="R20" s="30"/>
      <c r="S20" s="30"/>
      <c r="T20" s="30"/>
      <c r="U20" s="30"/>
      <c r="V20" s="30"/>
      <c r="W20" s="30"/>
      <c r="X20" s="30"/>
      <c r="Y20" s="30">
        <v>36.301000000000002</v>
      </c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536</v>
      </c>
      <c r="B21" s="28">
        <v>31.271000000000001</v>
      </c>
      <c r="C21" s="28"/>
      <c r="D21" s="28">
        <v>1</v>
      </c>
      <c r="E21" s="30">
        <v>32.873999999999995</v>
      </c>
      <c r="F21" s="34">
        <v>20</v>
      </c>
      <c r="G21" s="30">
        <v>6.5747999999999989</v>
      </c>
      <c r="H21" s="34">
        <v>60</v>
      </c>
      <c r="I21" s="30">
        <v>19.724399999999996</v>
      </c>
      <c r="J21" s="34">
        <v>20</v>
      </c>
      <c r="K21" s="30">
        <v>6.5747999999999989</v>
      </c>
      <c r="L21" s="34"/>
      <c r="M21" s="30"/>
      <c r="N21" s="34"/>
      <c r="O21" s="30"/>
      <c r="P21" s="34"/>
      <c r="Q21" s="30"/>
      <c r="R21" s="30"/>
      <c r="S21" s="30"/>
      <c r="T21" s="30"/>
      <c r="U21" s="30"/>
      <c r="V21" s="30"/>
      <c r="W21" s="30"/>
      <c r="X21" s="30"/>
      <c r="Y21" s="30">
        <v>32.873999999999995</v>
      </c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537</v>
      </c>
      <c r="B22" s="28">
        <v>28.341999999999999</v>
      </c>
      <c r="C22" s="28"/>
      <c r="D22" s="28">
        <v>1</v>
      </c>
      <c r="E22" s="30">
        <v>29.8065</v>
      </c>
      <c r="F22" s="34">
        <v>20</v>
      </c>
      <c r="G22" s="30">
        <v>5.9612999999999996</v>
      </c>
      <c r="H22" s="34">
        <v>60</v>
      </c>
      <c r="I22" s="30">
        <v>17.883899999999997</v>
      </c>
      <c r="J22" s="34">
        <v>20</v>
      </c>
      <c r="K22" s="30">
        <v>5.9612999999999996</v>
      </c>
      <c r="L22" s="34"/>
      <c r="M22" s="30"/>
      <c r="N22" s="34"/>
      <c r="O22" s="30"/>
      <c r="P22" s="34"/>
      <c r="Q22" s="30"/>
      <c r="R22" s="30"/>
      <c r="S22" s="30"/>
      <c r="T22" s="30"/>
      <c r="U22" s="30"/>
      <c r="V22" s="30"/>
      <c r="W22" s="30"/>
      <c r="X22" s="30"/>
      <c r="Y22" s="30">
        <v>29.8065</v>
      </c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538</v>
      </c>
      <c r="B23" s="28">
        <v>25.716000000000001</v>
      </c>
      <c r="C23" s="28"/>
      <c r="D23" s="28">
        <v>1</v>
      </c>
      <c r="E23" s="30">
        <v>27.029</v>
      </c>
      <c r="F23" s="34">
        <v>20</v>
      </c>
      <c r="G23" s="30">
        <v>5.4058000000000002</v>
      </c>
      <c r="H23" s="34">
        <v>60</v>
      </c>
      <c r="I23" s="30">
        <v>16.217400000000001</v>
      </c>
      <c r="J23" s="34">
        <v>20</v>
      </c>
      <c r="K23" s="30">
        <v>5.4058000000000002</v>
      </c>
      <c r="L23" s="34"/>
      <c r="M23" s="30"/>
      <c r="N23" s="34"/>
      <c r="O23" s="30"/>
      <c r="P23" s="34"/>
      <c r="Q23" s="30"/>
      <c r="R23" s="30"/>
      <c r="S23" s="30"/>
      <c r="T23" s="30"/>
      <c r="U23" s="30"/>
      <c r="V23" s="30"/>
      <c r="W23" s="30"/>
      <c r="X23" s="30"/>
      <c r="Y23" s="30">
        <v>27.029</v>
      </c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539</v>
      </c>
      <c r="B24" s="28">
        <v>23.675999999999998</v>
      </c>
      <c r="C24" s="28"/>
      <c r="D24" s="28">
        <v>1</v>
      </c>
      <c r="E24" s="30">
        <v>24.695999999999998</v>
      </c>
      <c r="F24" s="34">
        <v>20</v>
      </c>
      <c r="G24" s="30">
        <v>4.9391999999999996</v>
      </c>
      <c r="H24" s="34">
        <v>60</v>
      </c>
      <c r="I24" s="30">
        <v>14.817599999999997</v>
      </c>
      <c r="J24" s="34">
        <v>20</v>
      </c>
      <c r="K24" s="30">
        <v>4.9391999999999996</v>
      </c>
      <c r="L24" s="34"/>
      <c r="M24" s="30"/>
      <c r="N24" s="34"/>
      <c r="O24" s="30"/>
      <c r="P24" s="34"/>
      <c r="Q24" s="30"/>
      <c r="R24" s="30"/>
      <c r="S24" s="30"/>
      <c r="T24" s="30"/>
      <c r="U24" s="30"/>
      <c r="V24" s="30"/>
      <c r="W24" s="30"/>
      <c r="X24" s="30"/>
      <c r="Y24" s="30">
        <v>24.695999999999998</v>
      </c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540</v>
      </c>
      <c r="B25" s="28">
        <v>21.645</v>
      </c>
      <c r="C25" s="28"/>
      <c r="D25" s="28">
        <v>1</v>
      </c>
      <c r="E25" s="30">
        <v>22.660499999999999</v>
      </c>
      <c r="F25" s="34">
        <v>20</v>
      </c>
      <c r="G25" s="30">
        <v>4.5320999999999998</v>
      </c>
      <c r="H25" s="34">
        <v>60</v>
      </c>
      <c r="I25" s="30">
        <v>13.596299999999999</v>
      </c>
      <c r="J25" s="34">
        <v>20</v>
      </c>
      <c r="K25" s="30">
        <v>4.5320999999999998</v>
      </c>
      <c r="L25" s="34"/>
      <c r="M25" s="30"/>
      <c r="N25" s="34"/>
      <c r="O25" s="30"/>
      <c r="P25" s="34"/>
      <c r="Q25" s="30"/>
      <c r="R25" s="30"/>
      <c r="S25" s="30"/>
      <c r="T25" s="30"/>
      <c r="U25" s="30"/>
      <c r="V25" s="30"/>
      <c r="W25" s="30"/>
      <c r="X25" s="30"/>
      <c r="Y25" s="30">
        <v>22.660499999999999</v>
      </c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541</v>
      </c>
      <c r="B26" s="28">
        <v>19.581</v>
      </c>
      <c r="C26" s="28"/>
      <c r="D26" s="28">
        <v>1</v>
      </c>
      <c r="E26" s="30">
        <v>20.613</v>
      </c>
      <c r="F26" s="34">
        <v>20</v>
      </c>
      <c r="G26" s="30">
        <v>4.1226000000000003</v>
      </c>
      <c r="H26" s="34">
        <v>60</v>
      </c>
      <c r="I26" s="30">
        <v>12.367799999999999</v>
      </c>
      <c r="J26" s="34">
        <v>20</v>
      </c>
      <c r="K26" s="30">
        <v>4.1226000000000003</v>
      </c>
      <c r="L26" s="34"/>
      <c r="M26" s="30"/>
      <c r="N26" s="34"/>
      <c r="O26" s="30"/>
      <c r="P26" s="34"/>
      <c r="Q26" s="30"/>
      <c r="R26" s="30"/>
      <c r="S26" s="30"/>
      <c r="T26" s="30"/>
      <c r="U26" s="30"/>
      <c r="V26" s="30"/>
      <c r="W26" s="30"/>
      <c r="X26" s="30"/>
      <c r="Y26" s="30">
        <v>20.613</v>
      </c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542</v>
      </c>
      <c r="B27" s="28">
        <v>17.611999999999998</v>
      </c>
      <c r="C27" s="28"/>
      <c r="D27" s="28">
        <v>1</v>
      </c>
      <c r="E27" s="30">
        <v>18.596499999999999</v>
      </c>
      <c r="F27" s="34">
        <v>20</v>
      </c>
      <c r="G27" s="30">
        <v>3.7192999999999996</v>
      </c>
      <c r="H27" s="34">
        <v>60</v>
      </c>
      <c r="I27" s="30">
        <v>11.1579</v>
      </c>
      <c r="J27" s="34">
        <v>20</v>
      </c>
      <c r="K27" s="30">
        <v>3.7192999999999996</v>
      </c>
      <c r="L27" s="34"/>
      <c r="M27" s="30"/>
      <c r="N27" s="34"/>
      <c r="O27" s="30"/>
      <c r="P27" s="34"/>
      <c r="Q27" s="30"/>
      <c r="R27" s="30"/>
      <c r="S27" s="30"/>
      <c r="T27" s="30"/>
      <c r="U27" s="30"/>
      <c r="V27" s="30"/>
      <c r="W27" s="30"/>
      <c r="X27" s="30"/>
      <c r="Y27" s="30">
        <v>18.596499999999999</v>
      </c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543</v>
      </c>
      <c r="B28" s="28">
        <v>16.068000000000001</v>
      </c>
      <c r="C28" s="28"/>
      <c r="D28" s="28">
        <v>0.90599999999994907</v>
      </c>
      <c r="E28" s="30">
        <v>15.257039999999142</v>
      </c>
      <c r="F28" s="34">
        <v>20</v>
      </c>
      <c r="G28" s="30">
        <v>3.0514079999998285</v>
      </c>
      <c r="H28" s="34">
        <v>60</v>
      </c>
      <c r="I28" s="30">
        <v>9.1542239999994859</v>
      </c>
      <c r="J28" s="34">
        <v>20</v>
      </c>
      <c r="K28" s="30">
        <v>3.0514079999998285</v>
      </c>
      <c r="L28" s="34"/>
      <c r="M28" s="30"/>
      <c r="N28" s="34"/>
      <c r="O28" s="30"/>
      <c r="P28" s="34"/>
      <c r="Q28" s="30"/>
      <c r="R28" s="30"/>
      <c r="S28" s="30"/>
      <c r="T28" s="30"/>
      <c r="U28" s="30"/>
      <c r="V28" s="30"/>
      <c r="W28" s="30"/>
      <c r="X28" s="30"/>
      <c r="Y28" s="30">
        <v>15.257039999999142</v>
      </c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544</v>
      </c>
      <c r="B29" s="28">
        <v>14.601000000000001</v>
      </c>
      <c r="C29" s="28"/>
      <c r="D29" s="28">
        <v>1</v>
      </c>
      <c r="E29" s="30">
        <v>15.334500000000002</v>
      </c>
      <c r="F29" s="34">
        <v>20</v>
      </c>
      <c r="G29" s="30">
        <v>3.0669000000000004</v>
      </c>
      <c r="H29" s="34">
        <v>60</v>
      </c>
      <c r="I29" s="30">
        <v>9.2007000000000012</v>
      </c>
      <c r="J29" s="34">
        <v>20</v>
      </c>
      <c r="K29" s="30">
        <v>3.0669000000000004</v>
      </c>
      <c r="L29" s="34"/>
      <c r="M29" s="30"/>
      <c r="N29" s="34"/>
      <c r="O29" s="30"/>
      <c r="P29" s="34"/>
      <c r="Q29" s="30"/>
      <c r="R29" s="30"/>
      <c r="S29" s="30"/>
      <c r="T29" s="30"/>
      <c r="U29" s="30"/>
      <c r="V29" s="30"/>
      <c r="W29" s="30"/>
      <c r="X29" s="30"/>
      <c r="Y29" s="30">
        <v>15.334500000000002</v>
      </c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545</v>
      </c>
      <c r="B30" s="28">
        <v>8.0419999999999998</v>
      </c>
      <c r="C30" s="28"/>
      <c r="D30" s="28">
        <v>3.6839999999999691</v>
      </c>
      <c r="E30" s="30">
        <v>41.708405999999648</v>
      </c>
      <c r="F30" s="34">
        <v>20</v>
      </c>
      <c r="G30" s="30">
        <v>8.3416811999999307</v>
      </c>
      <c r="H30" s="34">
        <v>60</v>
      </c>
      <c r="I30" s="30">
        <v>25.02504359999979</v>
      </c>
      <c r="J30" s="34">
        <v>20</v>
      </c>
      <c r="K30" s="30">
        <v>8.3416811999999307</v>
      </c>
      <c r="L30" s="34"/>
      <c r="M30" s="30"/>
      <c r="N30" s="34"/>
      <c r="O30" s="30"/>
      <c r="P30" s="34"/>
      <c r="Q30" s="30"/>
      <c r="R30" s="30"/>
      <c r="S30" s="30"/>
      <c r="T30" s="30"/>
      <c r="U30" s="30"/>
      <c r="V30" s="30"/>
      <c r="W30" s="30"/>
      <c r="X30" s="30"/>
      <c r="Y30" s="30">
        <v>41.708405999999655</v>
      </c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546</v>
      </c>
      <c r="B31" s="28">
        <v>2.8849999999999998</v>
      </c>
      <c r="C31" s="28">
        <v>2.9000000000000001E-2</v>
      </c>
      <c r="D31" s="28">
        <v>5</v>
      </c>
      <c r="E31" s="30">
        <v>27.317499999999999</v>
      </c>
      <c r="F31" s="34">
        <v>20</v>
      </c>
      <c r="G31" s="30">
        <v>5.4634999999999998</v>
      </c>
      <c r="H31" s="34">
        <v>60</v>
      </c>
      <c r="I31" s="30">
        <v>16.390499999999999</v>
      </c>
      <c r="J31" s="34">
        <v>20</v>
      </c>
      <c r="K31" s="30">
        <v>5.4634999999999998</v>
      </c>
      <c r="L31" s="34"/>
      <c r="M31" s="30"/>
      <c r="N31" s="34"/>
      <c r="O31" s="30"/>
      <c r="P31" s="34"/>
      <c r="Q31" s="30"/>
      <c r="R31" s="30">
        <v>7.2500000000000009E-2</v>
      </c>
      <c r="S31" s="30">
        <v>7.2500000000000009E-2</v>
      </c>
      <c r="T31" s="30"/>
      <c r="U31" s="30">
        <v>7.2500000000000009E-2</v>
      </c>
      <c r="V31" s="30"/>
      <c r="W31" s="30"/>
      <c r="X31" s="30"/>
      <c r="Y31" s="30">
        <v>27.244999999999997</v>
      </c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547</v>
      </c>
      <c r="B32" s="28">
        <v>1.2050000000000001</v>
      </c>
      <c r="C32" s="28">
        <v>0.16800000000000001</v>
      </c>
      <c r="D32" s="28">
        <v>8</v>
      </c>
      <c r="E32" s="30">
        <v>16.36</v>
      </c>
      <c r="F32" s="34">
        <v>20</v>
      </c>
      <c r="G32" s="30">
        <v>3.2719999999999998</v>
      </c>
      <c r="H32" s="34">
        <v>60</v>
      </c>
      <c r="I32" s="30">
        <v>9.8159999999999989</v>
      </c>
      <c r="J32" s="34">
        <v>20</v>
      </c>
      <c r="K32" s="30">
        <v>3.2719999999999998</v>
      </c>
      <c r="L32" s="34"/>
      <c r="M32" s="30"/>
      <c r="N32" s="34"/>
      <c r="O32" s="30"/>
      <c r="P32" s="34"/>
      <c r="Q32" s="30"/>
      <c r="R32" s="30">
        <v>0.78800000000000003</v>
      </c>
      <c r="S32" s="30">
        <v>0.78800000000000003</v>
      </c>
      <c r="T32" s="30"/>
      <c r="U32" s="30">
        <v>0.78800000000000003</v>
      </c>
      <c r="V32" s="30"/>
      <c r="W32" s="30"/>
      <c r="X32" s="30"/>
      <c r="Y32" s="30">
        <v>15.571999999999999</v>
      </c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548</v>
      </c>
      <c r="B33" s="28">
        <v>1.5289999999999999</v>
      </c>
      <c r="C33" s="28">
        <v>8.2000000000000003E-2</v>
      </c>
      <c r="D33" s="28">
        <v>2</v>
      </c>
      <c r="E33" s="30">
        <v>2.734</v>
      </c>
      <c r="F33" s="34">
        <v>20</v>
      </c>
      <c r="G33" s="30">
        <v>0.54679999999999995</v>
      </c>
      <c r="H33" s="34">
        <v>60</v>
      </c>
      <c r="I33" s="30">
        <v>1.6403999999999999</v>
      </c>
      <c r="J33" s="34">
        <v>20</v>
      </c>
      <c r="K33" s="30">
        <v>0.54679999999999995</v>
      </c>
      <c r="L33" s="34"/>
      <c r="M33" s="30"/>
      <c r="N33" s="34"/>
      <c r="O33" s="30"/>
      <c r="P33" s="34"/>
      <c r="Q33" s="30"/>
      <c r="R33" s="30">
        <v>0.25</v>
      </c>
      <c r="S33" s="30">
        <v>0.25</v>
      </c>
      <c r="T33" s="30"/>
      <c r="U33" s="30">
        <v>0.25</v>
      </c>
      <c r="V33" s="30"/>
      <c r="W33" s="30"/>
      <c r="X33" s="30"/>
      <c r="Y33" s="30">
        <v>2.484</v>
      </c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549</v>
      </c>
      <c r="B34" s="28">
        <v>1.456</v>
      </c>
      <c r="C34" s="28"/>
      <c r="D34" s="28">
        <v>0.31600000000003092</v>
      </c>
      <c r="E34" s="30">
        <v>0.47163000000004612</v>
      </c>
      <c r="F34" s="34">
        <v>20</v>
      </c>
      <c r="G34" s="30">
        <v>9.4326000000009222E-2</v>
      </c>
      <c r="H34" s="34">
        <v>60</v>
      </c>
      <c r="I34" s="30">
        <v>0.28297800000002765</v>
      </c>
      <c r="J34" s="34">
        <v>20</v>
      </c>
      <c r="K34" s="30">
        <v>9.4326000000009222E-2</v>
      </c>
      <c r="L34" s="34"/>
      <c r="M34" s="30"/>
      <c r="N34" s="34"/>
      <c r="O34" s="30"/>
      <c r="P34" s="34"/>
      <c r="Q34" s="30"/>
      <c r="R34" s="30">
        <v>1.2956000000001269E-2</v>
      </c>
      <c r="S34" s="30">
        <v>1.2956000000001269E-2</v>
      </c>
      <c r="T34" s="30"/>
      <c r="U34" s="30">
        <v>1.2956000000001269E-2</v>
      </c>
      <c r="V34" s="30"/>
      <c r="W34" s="30"/>
      <c r="X34" s="30"/>
      <c r="Y34" s="30">
        <v>0.45867400000004488</v>
      </c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550</v>
      </c>
      <c r="B35" s="28">
        <v>1.2969999999999999</v>
      </c>
      <c r="C35" s="28">
        <v>4.2000000000000003E-2</v>
      </c>
      <c r="D35" s="28">
        <v>2.2730000000000246</v>
      </c>
      <c r="E35" s="30">
        <v>3.1287845000000338</v>
      </c>
      <c r="F35" s="34">
        <v>20</v>
      </c>
      <c r="G35" s="30">
        <v>0.62575690000000672</v>
      </c>
      <c r="H35" s="34">
        <v>60</v>
      </c>
      <c r="I35" s="30">
        <v>1.8772707000000202</v>
      </c>
      <c r="J35" s="34">
        <v>20</v>
      </c>
      <c r="K35" s="30">
        <v>0.62575690000000672</v>
      </c>
      <c r="L35" s="34"/>
      <c r="M35" s="30"/>
      <c r="N35" s="34"/>
      <c r="O35" s="30"/>
      <c r="P35" s="34"/>
      <c r="Q35" s="30"/>
      <c r="R35" s="30">
        <v>4.7733000000000518E-2</v>
      </c>
      <c r="S35" s="30">
        <v>4.7733000000000518E-2</v>
      </c>
      <c r="T35" s="30"/>
      <c r="U35" s="30">
        <v>4.7733000000000518E-2</v>
      </c>
      <c r="V35" s="30"/>
      <c r="W35" s="30"/>
      <c r="X35" s="30"/>
      <c r="Y35" s="30">
        <v>3.0810515000000334</v>
      </c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>
        <f>IF(SUM(E9:E35)=0,"",SUM(E9:E35))</f>
        <v>810.69232650000163</v>
      </c>
      <c r="F36" s="22"/>
      <c r="G36" s="31">
        <f>IF(SUM(G9:G35)=0,"",SUM(G9:G35))</f>
        <v>162.13846530000029</v>
      </c>
      <c r="H36" s="22"/>
      <c r="I36" s="31">
        <f>IF(SUM(I9:I35)=0,"",SUM(I9:I35))</f>
        <v>486.4153959000007</v>
      </c>
      <c r="J36" s="22"/>
      <c r="K36" s="31">
        <f>IF(SUM(K9:K35)=0,"",SUM(K9:K35))</f>
        <v>162.13846530000029</v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1.1711890000000018</v>
      </c>
      <c r="S36" s="31">
        <f t="shared" si="0"/>
        <v>1.1711890000000018</v>
      </c>
      <c r="T36" s="31" t="str">
        <f t="shared" si="0"/>
        <v/>
      </c>
      <c r="U36" s="31">
        <f t="shared" si="0"/>
        <v>1.1711890000000018</v>
      </c>
      <c r="V36" s="31" t="str">
        <f t="shared" si="0"/>
        <v/>
      </c>
      <c r="W36" s="31" t="str">
        <f t="shared" si="0"/>
        <v/>
      </c>
      <c r="X36" s="31" t="str">
        <f t="shared" si="0"/>
        <v/>
      </c>
      <c r="Y36" s="31">
        <f t="shared" si="0"/>
        <v>809.52113750000171</v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IF($E$36="",IF(土方计算表018!$E$37="","",土方计算表018!$E$37),IF(土方计算表018!$E$37="",$E$36,$E$36+土方计算表018!$E$37))</f>
        <v>3376.7554620000001</v>
      </c>
      <c r="F37" s="16"/>
      <c r="G37" s="32">
        <f>IF($G$36="",IF(土方计算表018!$G$37="","",土方计算表018!$G$37),IF(土方计算表018!$G$37="",$G$36,$G$36+土方计算表018!$G$37))</f>
        <v>675.35109239999997</v>
      </c>
      <c r="H37" s="16"/>
      <c r="I37" s="32">
        <f>IF($I$36="",IF(土方计算表018!$I$37="","",土方计算表018!$I$37),IF(土方计算表018!$I$37="",$I$36,$I$36+土方计算表018!$I$37))</f>
        <v>2026.0532771999999</v>
      </c>
      <c r="J37" s="16"/>
      <c r="K37" s="32">
        <f>IF($K$36="",IF(土方计算表018!$K$37="","",土方计算表018!$K$37),IF(土方计算表018!$K$37="",$K$36,$K$36+土方计算表018!$K$37))</f>
        <v>675.35109239999997</v>
      </c>
      <c r="L37" s="16"/>
      <c r="M37" s="32" t="str">
        <f>IF($M$36="",IF(土方计算表018!$M$37="","",土方计算表018!$M$37),IF(土方计算表018!$M$37="",$M$36,$M$36+土方计算表018!$M$37))</f>
        <v/>
      </c>
      <c r="N37" s="16"/>
      <c r="O37" s="32" t="str">
        <f>IF($O$36="",IF(土方计算表018!$O$37="","",土方计算表018!$O$37),IF(土方计算表018!$O$37="",$O$36,$O$36+土方计算表018!$O$37))</f>
        <v/>
      </c>
      <c r="P37" s="16"/>
      <c r="Q37" s="32" t="str">
        <f>IF($Q$36="",IF(土方计算表018!$Q$37="","",土方计算表018!$Q$37),IF(土方计算表018!$Q$37="",$Q$36,$Q$36+土方计算表018!$Q$37))</f>
        <v/>
      </c>
      <c r="R37" s="32">
        <f>IF($R$36="",IF(土方计算表018!$R$37="","",土方计算表018!$R$37),IF(土方计算表018!$R$37="",$R$36,$R$36+土方计算表018!$R$37))</f>
        <v>5914.6696249999995</v>
      </c>
      <c r="S37" s="32">
        <f>IF($S$36="",IF(土方计算表018!$S$37="","",土方计算表018!$S$37),IF(土方计算表018!$S$37="",$S$36,$S$36+土方计算表018!$S$37))</f>
        <v>5914.6696249999995</v>
      </c>
      <c r="T37" s="32" t="str">
        <f>IF($T$36="",IF(土方计算表018!$T$37="","",土方计算表018!$T$37),IF(土方计算表018!$T$37="",$T$36,$T$36+土方计算表018!$T$37))</f>
        <v/>
      </c>
      <c r="U37" s="32">
        <f>IF($U$36="",IF(土方计算表018!$U$37="","",土方计算表018!$U$37),IF(土方计算表018!$U$37="",$U$36,$U$36+土方计算表018!$U$37))</f>
        <v>179.29842100000002</v>
      </c>
      <c r="V37" s="32" t="str">
        <f>IF($V$36="",IF(土方计算表018!$V$37="","",土方计算表018!$V$37),IF(土方计算表018!$V$37="",$V$36,$V$36+土方计算表018!$V$37))</f>
        <v/>
      </c>
      <c r="W37" s="32">
        <f>IF($W$36="",IF(土方计算表018!$W$37="","",土方计算表018!$W$37),IF(土方计算表018!$W$37="",$W$36,$W$36+土方计算表018!$W$37))</f>
        <v>5735.3712040000009</v>
      </c>
      <c r="X37" s="32" t="str">
        <f>IF($X$36="",IF(土方计算表018!$X$37="","",土方计算表018!$X$37),IF(土方计算表018!$X$37="",$X$36,$X$36+土方计算表018!$X$37))</f>
        <v/>
      </c>
      <c r="Y37" s="32">
        <f>IF($Y$36="",IF(土方计算表018!$Y$37="","",土方计算表018!$Y$37),IF(土方计算表018!$Y$37="",$Y$36,$Y$36+土方计算表018!$Y$37))</f>
        <v>3197.4570410000001</v>
      </c>
      <c r="Z37" s="32" t="str">
        <f>IF($Z$36="",IF(土方计算表018!$Z$37="","",土方计算表018!$Z$37),IF(土方计算表018!$Z$37="",$Z$36,$Z$36+土方计算表018!$Z$37))</f>
        <v/>
      </c>
      <c r="AA37" s="17"/>
      <c r="AB37" s="16" t="str">
        <f>IF($AB$36="",IF(土方计算表018!$AB$37="","",土方计算表018!$AB$37),IF(土方计算表018!$AB$37="",$AB$36,$AB$36+土方计算表018!$AB$37))</f>
        <v/>
      </c>
      <c r="AC37" s="16" t="str">
        <f>IF($AC$36="",IF(土方计算表018!$AC$37="","",土方计算表018!$AC$37),IF(土方计算表018!$AC$37="",$AC$36,$AC$36+土方计算表018!$AC$37))</f>
        <v/>
      </c>
      <c r="AD37" s="16" t="str">
        <f>IF($AD$36="",IF(土方计算表018!$AD$37="","",土方计算表018!$AD$37),IF(土方计算表018!$AD$37="",$AD$36,$AD$36+土方计算表018!$AD$37))</f>
        <v/>
      </c>
      <c r="AE37" s="16" t="str">
        <f>IF($AE$36="",IF(土方计算表018!$AE$37="","",土方计算表018!$AE$37),IF(土方计算表018!$AE$37="",$AE$36,$AE$36+土方计算表018!$AE$37))</f>
        <v/>
      </c>
      <c r="AF37" s="16" t="str">
        <f>IF($AF$36="",IF(土方计算表018!$AF$37="","",土方计算表018!$AF$37),IF(土方计算表018!$AF$37="",$AF$36,$AF$36+土方计算表018!$AF$37))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E4701-3B6D-4D88-AF66-9D5FA52B4339}">
  <sheetPr codeName="Sheet20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551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550</v>
      </c>
      <c r="B9" s="26">
        <v>1.2969999999999999</v>
      </c>
      <c r="C9" s="26">
        <v>4.2000000000000003E-2</v>
      </c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552</v>
      </c>
      <c r="B10" s="28">
        <v>1.129</v>
      </c>
      <c r="C10" s="28">
        <v>0.122</v>
      </c>
      <c r="D10" s="28">
        <v>0.61199999999996635</v>
      </c>
      <c r="E10" s="30">
        <v>0.74235599999995927</v>
      </c>
      <c r="F10" s="34">
        <v>20</v>
      </c>
      <c r="G10" s="30">
        <v>0.14847119999999184</v>
      </c>
      <c r="H10" s="34">
        <v>60</v>
      </c>
      <c r="I10" s="30">
        <v>0.44541359999997554</v>
      </c>
      <c r="J10" s="34">
        <v>20</v>
      </c>
      <c r="K10" s="30">
        <v>0.14847119999999184</v>
      </c>
      <c r="L10" s="34"/>
      <c r="M10" s="30"/>
      <c r="N10" s="34"/>
      <c r="O10" s="30"/>
      <c r="P10" s="34"/>
      <c r="Q10" s="30"/>
      <c r="R10" s="30">
        <v>5.0183999999997245E-2</v>
      </c>
      <c r="S10" s="30">
        <v>5.0183999999997245E-2</v>
      </c>
      <c r="T10" s="30"/>
      <c r="U10" s="30">
        <v>5.0183999999997245E-2</v>
      </c>
      <c r="V10" s="30"/>
      <c r="W10" s="30"/>
      <c r="X10" s="30"/>
      <c r="Y10" s="30">
        <v>0.69217199999996193</v>
      </c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553</v>
      </c>
      <c r="B11" s="28">
        <v>0.874</v>
      </c>
      <c r="C11" s="28">
        <v>8.3000000000000004E-2</v>
      </c>
      <c r="D11" s="28">
        <v>1</v>
      </c>
      <c r="E11" s="30">
        <v>1.0015000000000001</v>
      </c>
      <c r="F11" s="34">
        <v>20</v>
      </c>
      <c r="G11" s="30">
        <v>0.20030000000000001</v>
      </c>
      <c r="H11" s="34">
        <v>60</v>
      </c>
      <c r="I11" s="30">
        <v>0.60089999999999999</v>
      </c>
      <c r="J11" s="34">
        <v>20</v>
      </c>
      <c r="K11" s="30">
        <v>0.20030000000000001</v>
      </c>
      <c r="L11" s="34"/>
      <c r="M11" s="30"/>
      <c r="N11" s="34"/>
      <c r="O11" s="30"/>
      <c r="P11" s="34"/>
      <c r="Q11" s="30"/>
      <c r="R11" s="30">
        <v>0.10250000000000001</v>
      </c>
      <c r="S11" s="30">
        <v>0.10250000000000001</v>
      </c>
      <c r="T11" s="30"/>
      <c r="U11" s="30">
        <v>0.10250000000000001</v>
      </c>
      <c r="V11" s="30"/>
      <c r="W11" s="30"/>
      <c r="X11" s="30"/>
      <c r="Y11" s="30">
        <v>0.89900000000000002</v>
      </c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554</v>
      </c>
      <c r="B12" s="28">
        <v>0.94599999999999995</v>
      </c>
      <c r="C12" s="28">
        <v>4.0000000000000001E-3</v>
      </c>
      <c r="D12" s="28">
        <v>1</v>
      </c>
      <c r="E12" s="30">
        <v>0.90999999999999992</v>
      </c>
      <c r="F12" s="34">
        <v>20</v>
      </c>
      <c r="G12" s="30">
        <v>0.182</v>
      </c>
      <c r="H12" s="34">
        <v>60</v>
      </c>
      <c r="I12" s="30">
        <v>0.54599999999999993</v>
      </c>
      <c r="J12" s="34">
        <v>20</v>
      </c>
      <c r="K12" s="30">
        <v>0.182</v>
      </c>
      <c r="L12" s="34"/>
      <c r="M12" s="30"/>
      <c r="N12" s="34"/>
      <c r="O12" s="30"/>
      <c r="P12" s="34"/>
      <c r="Q12" s="30"/>
      <c r="R12" s="30">
        <v>4.3500000000000004E-2</v>
      </c>
      <c r="S12" s="30">
        <v>4.3500000000000004E-2</v>
      </c>
      <c r="T12" s="30"/>
      <c r="U12" s="30">
        <v>4.3500000000000004E-2</v>
      </c>
      <c r="V12" s="30"/>
      <c r="W12" s="30"/>
      <c r="X12" s="30"/>
      <c r="Y12" s="30">
        <v>0.86649999999999994</v>
      </c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555</v>
      </c>
      <c r="B13" s="28">
        <v>0.68200000000000005</v>
      </c>
      <c r="C13" s="28">
        <v>0.7</v>
      </c>
      <c r="D13" s="28">
        <v>2</v>
      </c>
      <c r="E13" s="30">
        <v>1.6280000000000001</v>
      </c>
      <c r="F13" s="34">
        <v>20</v>
      </c>
      <c r="G13" s="30">
        <v>0.3256</v>
      </c>
      <c r="H13" s="34">
        <v>60</v>
      </c>
      <c r="I13" s="30">
        <v>0.97680000000000011</v>
      </c>
      <c r="J13" s="34">
        <v>20</v>
      </c>
      <c r="K13" s="30">
        <v>0.3256</v>
      </c>
      <c r="L13" s="34"/>
      <c r="M13" s="30"/>
      <c r="N13" s="34"/>
      <c r="O13" s="30"/>
      <c r="P13" s="34"/>
      <c r="Q13" s="30"/>
      <c r="R13" s="30">
        <v>0.70399999999999996</v>
      </c>
      <c r="S13" s="30">
        <v>0.70399999999999996</v>
      </c>
      <c r="T13" s="30"/>
      <c r="U13" s="30">
        <v>0.70399999999999996</v>
      </c>
      <c r="V13" s="30"/>
      <c r="W13" s="30"/>
      <c r="X13" s="30"/>
      <c r="Y13" s="30">
        <v>0.92400000000000015</v>
      </c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556</v>
      </c>
      <c r="B14" s="28">
        <v>0.91300000000000003</v>
      </c>
      <c r="C14" s="28">
        <v>0.84099999999999997</v>
      </c>
      <c r="D14" s="28">
        <v>4</v>
      </c>
      <c r="E14" s="30">
        <v>3.1900000000000004</v>
      </c>
      <c r="F14" s="34">
        <v>20</v>
      </c>
      <c r="G14" s="30">
        <v>0.63800000000000012</v>
      </c>
      <c r="H14" s="34">
        <v>60</v>
      </c>
      <c r="I14" s="30">
        <v>1.9140000000000004</v>
      </c>
      <c r="J14" s="34">
        <v>20</v>
      </c>
      <c r="K14" s="30">
        <v>0.63800000000000012</v>
      </c>
      <c r="L14" s="34"/>
      <c r="M14" s="30"/>
      <c r="N14" s="34"/>
      <c r="O14" s="30"/>
      <c r="P14" s="34"/>
      <c r="Q14" s="30"/>
      <c r="R14" s="30">
        <v>3.0819999999999999</v>
      </c>
      <c r="S14" s="30">
        <v>3.0819999999999999</v>
      </c>
      <c r="T14" s="30"/>
      <c r="U14" s="30">
        <v>3.0819999999999999</v>
      </c>
      <c r="V14" s="30"/>
      <c r="W14" s="30"/>
      <c r="X14" s="30"/>
      <c r="Y14" s="30">
        <v>0.10800000000000054</v>
      </c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557</v>
      </c>
      <c r="B15" s="28">
        <v>0.53200000000000003</v>
      </c>
      <c r="C15" s="28">
        <v>1.4790000000000001</v>
      </c>
      <c r="D15" s="28">
        <v>1</v>
      </c>
      <c r="E15" s="30">
        <v>0.72250000000000003</v>
      </c>
      <c r="F15" s="34">
        <v>20</v>
      </c>
      <c r="G15" s="30">
        <v>0.14450000000000002</v>
      </c>
      <c r="H15" s="34">
        <v>60</v>
      </c>
      <c r="I15" s="30">
        <v>0.4335</v>
      </c>
      <c r="J15" s="34">
        <v>20</v>
      </c>
      <c r="K15" s="30">
        <v>0.14450000000000002</v>
      </c>
      <c r="L15" s="34"/>
      <c r="M15" s="30"/>
      <c r="N15" s="34"/>
      <c r="O15" s="30"/>
      <c r="P15" s="34"/>
      <c r="Q15" s="30"/>
      <c r="R15" s="30">
        <v>1.1600000000000001</v>
      </c>
      <c r="S15" s="30">
        <v>1.1600000000000001</v>
      </c>
      <c r="T15" s="30"/>
      <c r="U15" s="30">
        <v>0.72250000000000014</v>
      </c>
      <c r="V15" s="30"/>
      <c r="W15" s="30">
        <v>0.4375</v>
      </c>
      <c r="X15" s="30"/>
      <c r="Y15" s="30"/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558</v>
      </c>
      <c r="B16" s="28">
        <v>0.40500000000000003</v>
      </c>
      <c r="C16" s="28">
        <v>2.855</v>
      </c>
      <c r="D16" s="28">
        <v>3</v>
      </c>
      <c r="E16" s="30">
        <v>1.4055</v>
      </c>
      <c r="F16" s="34">
        <v>20</v>
      </c>
      <c r="G16" s="30">
        <v>0.28110000000000002</v>
      </c>
      <c r="H16" s="34">
        <v>60</v>
      </c>
      <c r="I16" s="30">
        <v>0.84329999999999994</v>
      </c>
      <c r="J16" s="34">
        <v>20</v>
      </c>
      <c r="K16" s="30">
        <v>0.28110000000000002</v>
      </c>
      <c r="L16" s="34"/>
      <c r="M16" s="30"/>
      <c r="N16" s="34"/>
      <c r="O16" s="30"/>
      <c r="P16" s="34"/>
      <c r="Q16" s="30"/>
      <c r="R16" s="30">
        <v>6.5009999999999994</v>
      </c>
      <c r="S16" s="30">
        <v>6.5009999999999994</v>
      </c>
      <c r="T16" s="30"/>
      <c r="U16" s="30">
        <v>1.4055</v>
      </c>
      <c r="V16" s="30"/>
      <c r="W16" s="30">
        <v>5.0954999999999995</v>
      </c>
      <c r="X16" s="30"/>
      <c r="Y16" s="30"/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559</v>
      </c>
      <c r="B17" s="28">
        <v>0.39600000000000002</v>
      </c>
      <c r="C17" s="28">
        <v>2.778</v>
      </c>
      <c r="D17" s="28">
        <v>1</v>
      </c>
      <c r="E17" s="30">
        <v>0.40050000000000002</v>
      </c>
      <c r="F17" s="34">
        <v>20</v>
      </c>
      <c r="G17" s="30">
        <v>8.0100000000000005E-2</v>
      </c>
      <c r="H17" s="34">
        <v>60</v>
      </c>
      <c r="I17" s="30">
        <v>0.24030000000000001</v>
      </c>
      <c r="J17" s="34">
        <v>20</v>
      </c>
      <c r="K17" s="30">
        <v>8.0100000000000005E-2</v>
      </c>
      <c r="L17" s="34"/>
      <c r="M17" s="30"/>
      <c r="N17" s="34"/>
      <c r="O17" s="30"/>
      <c r="P17" s="34"/>
      <c r="Q17" s="30"/>
      <c r="R17" s="30">
        <v>2.8165</v>
      </c>
      <c r="S17" s="30">
        <v>2.8165</v>
      </c>
      <c r="T17" s="30"/>
      <c r="U17" s="30">
        <v>0.40050000000000002</v>
      </c>
      <c r="V17" s="30"/>
      <c r="W17" s="30">
        <v>2.4159999999999999</v>
      </c>
      <c r="X17" s="30"/>
      <c r="Y17" s="30"/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560</v>
      </c>
      <c r="B18" s="28">
        <v>0.41099999999999998</v>
      </c>
      <c r="C18" s="28">
        <v>3.7330000000000001</v>
      </c>
      <c r="D18" s="28">
        <v>4.1150000000000091</v>
      </c>
      <c r="E18" s="30">
        <v>1.6604025000000036</v>
      </c>
      <c r="F18" s="34">
        <v>20</v>
      </c>
      <c r="G18" s="30">
        <v>0.33208050000000072</v>
      </c>
      <c r="H18" s="34">
        <v>60</v>
      </c>
      <c r="I18" s="30">
        <v>0.99624150000000211</v>
      </c>
      <c r="J18" s="34">
        <v>20</v>
      </c>
      <c r="K18" s="30">
        <v>0.33208050000000072</v>
      </c>
      <c r="L18" s="34"/>
      <c r="M18" s="30"/>
      <c r="N18" s="34"/>
      <c r="O18" s="30"/>
      <c r="P18" s="34"/>
      <c r="Q18" s="30"/>
      <c r="R18" s="30">
        <v>13.39638250000003</v>
      </c>
      <c r="S18" s="30">
        <v>13.39638250000003</v>
      </c>
      <c r="T18" s="30"/>
      <c r="U18" s="30">
        <v>1.6604025000000036</v>
      </c>
      <c r="V18" s="30"/>
      <c r="W18" s="30">
        <v>11.735980000000026</v>
      </c>
      <c r="X18" s="30"/>
      <c r="Y18" s="30"/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561</v>
      </c>
      <c r="B19" s="28">
        <v>0.4</v>
      </c>
      <c r="C19" s="28">
        <v>3.6720000000000002</v>
      </c>
      <c r="D19" s="28">
        <v>2</v>
      </c>
      <c r="E19" s="30">
        <v>0.81099999999999994</v>
      </c>
      <c r="F19" s="34">
        <v>20</v>
      </c>
      <c r="G19" s="30">
        <v>0.16219999999999998</v>
      </c>
      <c r="H19" s="34">
        <v>60</v>
      </c>
      <c r="I19" s="30">
        <v>0.48659999999999998</v>
      </c>
      <c r="J19" s="34">
        <v>20</v>
      </c>
      <c r="K19" s="30">
        <v>0.16219999999999998</v>
      </c>
      <c r="L19" s="34"/>
      <c r="M19" s="30"/>
      <c r="N19" s="34"/>
      <c r="O19" s="30"/>
      <c r="P19" s="34"/>
      <c r="Q19" s="30"/>
      <c r="R19" s="30">
        <v>7.4050000000000002</v>
      </c>
      <c r="S19" s="30">
        <v>7.4050000000000002</v>
      </c>
      <c r="T19" s="30"/>
      <c r="U19" s="30">
        <v>0.81099999999999994</v>
      </c>
      <c r="V19" s="30"/>
      <c r="W19" s="30">
        <v>6.5940000000000003</v>
      </c>
      <c r="X19" s="30"/>
      <c r="Y19" s="30"/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562</v>
      </c>
      <c r="B20" s="28">
        <v>0.4</v>
      </c>
      <c r="C20" s="28">
        <v>2.3050000000000002</v>
      </c>
      <c r="D20" s="28">
        <v>3</v>
      </c>
      <c r="E20" s="30">
        <v>1.2000000000000002</v>
      </c>
      <c r="F20" s="34">
        <v>20</v>
      </c>
      <c r="G20" s="30">
        <v>0.24000000000000005</v>
      </c>
      <c r="H20" s="34">
        <v>60</v>
      </c>
      <c r="I20" s="30">
        <v>0.7200000000000002</v>
      </c>
      <c r="J20" s="34">
        <v>20</v>
      </c>
      <c r="K20" s="30">
        <v>0.24000000000000005</v>
      </c>
      <c r="L20" s="34"/>
      <c r="M20" s="30"/>
      <c r="N20" s="34"/>
      <c r="O20" s="30"/>
      <c r="P20" s="34"/>
      <c r="Q20" s="30"/>
      <c r="R20" s="30">
        <v>8.9655000000000005</v>
      </c>
      <c r="S20" s="30">
        <v>8.9655000000000005</v>
      </c>
      <c r="T20" s="30"/>
      <c r="U20" s="30">
        <v>1.2000000000000002</v>
      </c>
      <c r="V20" s="30"/>
      <c r="W20" s="30">
        <v>7.7655000000000003</v>
      </c>
      <c r="X20" s="30"/>
      <c r="Y20" s="30"/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563</v>
      </c>
      <c r="B21" s="28">
        <v>0.4</v>
      </c>
      <c r="C21" s="28">
        <v>1.849</v>
      </c>
      <c r="D21" s="28">
        <v>15</v>
      </c>
      <c r="E21" s="30">
        <v>6</v>
      </c>
      <c r="F21" s="34">
        <v>20</v>
      </c>
      <c r="G21" s="30">
        <v>1.2</v>
      </c>
      <c r="H21" s="34">
        <v>60</v>
      </c>
      <c r="I21" s="30">
        <v>3.6</v>
      </c>
      <c r="J21" s="34">
        <v>20</v>
      </c>
      <c r="K21" s="30">
        <v>1.2</v>
      </c>
      <c r="L21" s="34"/>
      <c r="M21" s="30"/>
      <c r="N21" s="34"/>
      <c r="O21" s="30"/>
      <c r="P21" s="34"/>
      <c r="Q21" s="30"/>
      <c r="R21" s="30">
        <v>31.155000000000001</v>
      </c>
      <c r="S21" s="30">
        <v>31.155000000000001</v>
      </c>
      <c r="T21" s="30"/>
      <c r="U21" s="30">
        <v>6</v>
      </c>
      <c r="V21" s="30"/>
      <c r="W21" s="30">
        <v>25.155000000000001</v>
      </c>
      <c r="X21" s="30"/>
      <c r="Y21" s="30"/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564</v>
      </c>
      <c r="B22" s="28">
        <v>0.39400000000000002</v>
      </c>
      <c r="C22" s="28">
        <v>1.899</v>
      </c>
      <c r="D22" s="28">
        <v>2</v>
      </c>
      <c r="E22" s="30">
        <v>0.79400000000000004</v>
      </c>
      <c r="F22" s="34">
        <v>20</v>
      </c>
      <c r="G22" s="30">
        <v>0.1588</v>
      </c>
      <c r="H22" s="34">
        <v>60</v>
      </c>
      <c r="I22" s="30">
        <v>0.47639999999999999</v>
      </c>
      <c r="J22" s="34">
        <v>20</v>
      </c>
      <c r="K22" s="30">
        <v>0.1588</v>
      </c>
      <c r="L22" s="34"/>
      <c r="M22" s="30"/>
      <c r="N22" s="34"/>
      <c r="O22" s="30"/>
      <c r="P22" s="34"/>
      <c r="Q22" s="30"/>
      <c r="R22" s="30">
        <v>3.7480000000000002</v>
      </c>
      <c r="S22" s="30">
        <v>3.7480000000000002</v>
      </c>
      <c r="T22" s="30"/>
      <c r="U22" s="30">
        <v>0.79400000000000004</v>
      </c>
      <c r="V22" s="30"/>
      <c r="W22" s="30">
        <v>2.9540000000000002</v>
      </c>
      <c r="X22" s="30"/>
      <c r="Y22" s="30"/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565</v>
      </c>
      <c r="B23" s="28">
        <v>0.41199999999999998</v>
      </c>
      <c r="C23" s="28">
        <v>1.089</v>
      </c>
      <c r="D23" s="28">
        <v>3</v>
      </c>
      <c r="E23" s="30">
        <v>1.2090000000000001</v>
      </c>
      <c r="F23" s="34">
        <v>20</v>
      </c>
      <c r="G23" s="30">
        <v>0.24179999999999999</v>
      </c>
      <c r="H23" s="34">
        <v>60</v>
      </c>
      <c r="I23" s="30">
        <v>0.72540000000000004</v>
      </c>
      <c r="J23" s="34">
        <v>20</v>
      </c>
      <c r="K23" s="30">
        <v>0.24179999999999999</v>
      </c>
      <c r="L23" s="34"/>
      <c r="M23" s="30"/>
      <c r="N23" s="34"/>
      <c r="O23" s="30"/>
      <c r="P23" s="34"/>
      <c r="Q23" s="30"/>
      <c r="R23" s="30">
        <v>4.4820000000000002</v>
      </c>
      <c r="S23" s="30">
        <v>4.4820000000000002</v>
      </c>
      <c r="T23" s="30"/>
      <c r="U23" s="30">
        <v>1.2090000000000001</v>
      </c>
      <c r="V23" s="30"/>
      <c r="W23" s="30">
        <v>3.2730000000000001</v>
      </c>
      <c r="X23" s="30"/>
      <c r="Y23" s="30"/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566</v>
      </c>
      <c r="B24" s="28">
        <v>0.39100000000000001</v>
      </c>
      <c r="C24" s="28">
        <v>0.93200000000000005</v>
      </c>
      <c r="D24" s="28">
        <v>2</v>
      </c>
      <c r="E24" s="30">
        <v>0.80299999999999994</v>
      </c>
      <c r="F24" s="34">
        <v>20</v>
      </c>
      <c r="G24" s="30">
        <v>0.16059999999999999</v>
      </c>
      <c r="H24" s="34">
        <v>60</v>
      </c>
      <c r="I24" s="30">
        <v>0.48179999999999995</v>
      </c>
      <c r="J24" s="34">
        <v>20</v>
      </c>
      <c r="K24" s="30">
        <v>0.16059999999999999</v>
      </c>
      <c r="L24" s="34"/>
      <c r="M24" s="30"/>
      <c r="N24" s="34"/>
      <c r="O24" s="30"/>
      <c r="P24" s="34"/>
      <c r="Q24" s="30"/>
      <c r="R24" s="30">
        <v>2.0209999999999999</v>
      </c>
      <c r="S24" s="30">
        <v>2.0209999999999999</v>
      </c>
      <c r="T24" s="30"/>
      <c r="U24" s="30">
        <v>0.80299999999999994</v>
      </c>
      <c r="V24" s="30"/>
      <c r="W24" s="30">
        <v>1.218</v>
      </c>
      <c r="X24" s="30"/>
      <c r="Y24" s="30"/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567</v>
      </c>
      <c r="B25" s="28">
        <v>0.40200000000000002</v>
      </c>
      <c r="C25" s="28">
        <v>1.38</v>
      </c>
      <c r="D25" s="28">
        <v>1</v>
      </c>
      <c r="E25" s="30">
        <v>0.39650000000000002</v>
      </c>
      <c r="F25" s="34">
        <v>20</v>
      </c>
      <c r="G25" s="30">
        <v>7.9300000000000009E-2</v>
      </c>
      <c r="H25" s="34">
        <v>60</v>
      </c>
      <c r="I25" s="30">
        <v>0.23790000000000003</v>
      </c>
      <c r="J25" s="34">
        <v>20</v>
      </c>
      <c r="K25" s="30">
        <v>7.9300000000000009E-2</v>
      </c>
      <c r="L25" s="34"/>
      <c r="M25" s="30"/>
      <c r="N25" s="34"/>
      <c r="O25" s="30"/>
      <c r="P25" s="34"/>
      <c r="Q25" s="30"/>
      <c r="R25" s="30">
        <v>1.1559999999999999</v>
      </c>
      <c r="S25" s="30">
        <v>1.1559999999999999</v>
      </c>
      <c r="T25" s="30"/>
      <c r="U25" s="30">
        <v>0.39650000000000007</v>
      </c>
      <c r="V25" s="30"/>
      <c r="W25" s="30">
        <v>0.75949999999999984</v>
      </c>
      <c r="X25" s="30"/>
      <c r="Y25" s="30"/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568</v>
      </c>
      <c r="B26" s="28">
        <v>0.4</v>
      </c>
      <c r="C26" s="28">
        <v>1.1439999999999999</v>
      </c>
      <c r="D26" s="28">
        <v>1</v>
      </c>
      <c r="E26" s="30">
        <v>0.40100000000000002</v>
      </c>
      <c r="F26" s="34">
        <v>20</v>
      </c>
      <c r="G26" s="30">
        <v>8.0199999999999994E-2</v>
      </c>
      <c r="H26" s="34">
        <v>60</v>
      </c>
      <c r="I26" s="30">
        <v>0.24060000000000004</v>
      </c>
      <c r="J26" s="34">
        <v>20</v>
      </c>
      <c r="K26" s="30">
        <v>8.0199999999999994E-2</v>
      </c>
      <c r="L26" s="34"/>
      <c r="M26" s="30"/>
      <c r="N26" s="34"/>
      <c r="O26" s="30"/>
      <c r="P26" s="34"/>
      <c r="Q26" s="30"/>
      <c r="R26" s="30">
        <v>1.262</v>
      </c>
      <c r="S26" s="30">
        <v>1.262</v>
      </c>
      <c r="T26" s="30"/>
      <c r="U26" s="30">
        <v>0.40100000000000002</v>
      </c>
      <c r="V26" s="30"/>
      <c r="W26" s="30">
        <v>0.86099999999999999</v>
      </c>
      <c r="X26" s="30"/>
      <c r="Y26" s="30"/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569</v>
      </c>
      <c r="B27" s="28">
        <v>0.39200000000000002</v>
      </c>
      <c r="C27" s="28">
        <v>0.59</v>
      </c>
      <c r="D27" s="28">
        <v>2.8410000000000082</v>
      </c>
      <c r="E27" s="30">
        <v>1.1250360000000033</v>
      </c>
      <c r="F27" s="34">
        <v>20</v>
      </c>
      <c r="G27" s="30">
        <v>0.22500720000000066</v>
      </c>
      <c r="H27" s="34">
        <v>60</v>
      </c>
      <c r="I27" s="30">
        <v>0.675021600000002</v>
      </c>
      <c r="J27" s="34">
        <v>20</v>
      </c>
      <c r="K27" s="30">
        <v>0.22500720000000066</v>
      </c>
      <c r="L27" s="34"/>
      <c r="M27" s="30"/>
      <c r="N27" s="34"/>
      <c r="O27" s="30"/>
      <c r="P27" s="34"/>
      <c r="Q27" s="30"/>
      <c r="R27" s="30">
        <v>2.4631470000000069</v>
      </c>
      <c r="S27" s="30">
        <v>2.4631470000000069</v>
      </c>
      <c r="T27" s="30"/>
      <c r="U27" s="30">
        <v>1.1250360000000033</v>
      </c>
      <c r="V27" s="30"/>
      <c r="W27" s="30">
        <v>1.3381110000000036</v>
      </c>
      <c r="X27" s="30"/>
      <c r="Y27" s="30"/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570</v>
      </c>
      <c r="B28" s="28">
        <v>0.80500000000000005</v>
      </c>
      <c r="C28" s="28">
        <v>0.314</v>
      </c>
      <c r="D28" s="28">
        <v>4</v>
      </c>
      <c r="E28" s="30">
        <v>2.3940000000000001</v>
      </c>
      <c r="F28" s="34">
        <v>20</v>
      </c>
      <c r="G28" s="30">
        <v>0.4788</v>
      </c>
      <c r="H28" s="34">
        <v>60</v>
      </c>
      <c r="I28" s="30">
        <v>1.4364000000000001</v>
      </c>
      <c r="J28" s="34">
        <v>20</v>
      </c>
      <c r="K28" s="30">
        <v>0.4788</v>
      </c>
      <c r="L28" s="34"/>
      <c r="M28" s="30"/>
      <c r="N28" s="34"/>
      <c r="O28" s="30"/>
      <c r="P28" s="34"/>
      <c r="Q28" s="30"/>
      <c r="R28" s="30">
        <v>1.8079999999999998</v>
      </c>
      <c r="S28" s="30">
        <v>1.8079999999999998</v>
      </c>
      <c r="T28" s="30"/>
      <c r="U28" s="30">
        <v>1.8079999999999998</v>
      </c>
      <c r="V28" s="30"/>
      <c r="W28" s="30"/>
      <c r="X28" s="30"/>
      <c r="Y28" s="30">
        <v>0.5860000000000003</v>
      </c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571</v>
      </c>
      <c r="B29" s="28">
        <v>0.85699999999999998</v>
      </c>
      <c r="C29" s="28">
        <v>0.192</v>
      </c>
      <c r="D29" s="28">
        <v>1</v>
      </c>
      <c r="E29" s="30">
        <v>0.83099999999999996</v>
      </c>
      <c r="F29" s="34">
        <v>20</v>
      </c>
      <c r="G29" s="30">
        <v>0.16619999999999999</v>
      </c>
      <c r="H29" s="34">
        <v>60</v>
      </c>
      <c r="I29" s="30">
        <v>0.49859999999999999</v>
      </c>
      <c r="J29" s="34">
        <v>20</v>
      </c>
      <c r="K29" s="30">
        <v>0.16619999999999999</v>
      </c>
      <c r="L29" s="34"/>
      <c r="M29" s="30"/>
      <c r="N29" s="34"/>
      <c r="O29" s="30"/>
      <c r="P29" s="34"/>
      <c r="Q29" s="30"/>
      <c r="R29" s="30">
        <v>0.253</v>
      </c>
      <c r="S29" s="30">
        <v>0.253</v>
      </c>
      <c r="T29" s="30"/>
      <c r="U29" s="30">
        <v>0.253</v>
      </c>
      <c r="V29" s="30"/>
      <c r="W29" s="30"/>
      <c r="X29" s="30"/>
      <c r="Y29" s="30">
        <v>0.57799999999999996</v>
      </c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572</v>
      </c>
      <c r="B30" s="28">
        <v>0.621</v>
      </c>
      <c r="C30" s="28">
        <v>0.152</v>
      </c>
      <c r="D30" s="28">
        <v>3.1589999999999918</v>
      </c>
      <c r="E30" s="30">
        <v>2.3345009999999937</v>
      </c>
      <c r="F30" s="34">
        <v>20</v>
      </c>
      <c r="G30" s="30">
        <v>0.46690019999999877</v>
      </c>
      <c r="H30" s="34">
        <v>60</v>
      </c>
      <c r="I30" s="30">
        <v>1.4007005999999962</v>
      </c>
      <c r="J30" s="34">
        <v>20</v>
      </c>
      <c r="K30" s="30">
        <v>0.46690019999999877</v>
      </c>
      <c r="L30" s="34"/>
      <c r="M30" s="30"/>
      <c r="N30" s="34"/>
      <c r="O30" s="30"/>
      <c r="P30" s="34"/>
      <c r="Q30" s="30"/>
      <c r="R30" s="30">
        <v>0.5433479999999985</v>
      </c>
      <c r="S30" s="30">
        <v>0.5433479999999985</v>
      </c>
      <c r="T30" s="30"/>
      <c r="U30" s="30">
        <v>0.5433479999999985</v>
      </c>
      <c r="V30" s="30"/>
      <c r="W30" s="30"/>
      <c r="X30" s="30"/>
      <c r="Y30" s="30">
        <v>1.7911529999999951</v>
      </c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573</v>
      </c>
      <c r="B31" s="28">
        <v>0.54</v>
      </c>
      <c r="C31" s="28">
        <v>0.112</v>
      </c>
      <c r="D31" s="28">
        <v>2</v>
      </c>
      <c r="E31" s="30">
        <v>1.161</v>
      </c>
      <c r="F31" s="34">
        <v>20</v>
      </c>
      <c r="G31" s="30">
        <v>0.23219999999999999</v>
      </c>
      <c r="H31" s="34">
        <v>60</v>
      </c>
      <c r="I31" s="30">
        <v>0.6966</v>
      </c>
      <c r="J31" s="34">
        <v>20</v>
      </c>
      <c r="K31" s="30">
        <v>0.23219999999999999</v>
      </c>
      <c r="L31" s="34"/>
      <c r="M31" s="30"/>
      <c r="N31" s="34"/>
      <c r="O31" s="30"/>
      <c r="P31" s="34"/>
      <c r="Q31" s="30"/>
      <c r="R31" s="30">
        <v>0.26400000000000001</v>
      </c>
      <c r="S31" s="30">
        <v>0.26400000000000001</v>
      </c>
      <c r="T31" s="30"/>
      <c r="U31" s="30">
        <v>0.26400000000000001</v>
      </c>
      <c r="V31" s="30"/>
      <c r="W31" s="30"/>
      <c r="X31" s="30"/>
      <c r="Y31" s="30">
        <v>0.89700000000000002</v>
      </c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574</v>
      </c>
      <c r="B32" s="28">
        <v>1.8939999999999999</v>
      </c>
      <c r="C32" s="28"/>
      <c r="D32" s="28">
        <v>4</v>
      </c>
      <c r="E32" s="30">
        <v>4.8680000000000003</v>
      </c>
      <c r="F32" s="34">
        <v>20</v>
      </c>
      <c r="G32" s="30">
        <v>0.97360000000000013</v>
      </c>
      <c r="H32" s="34">
        <v>60</v>
      </c>
      <c r="I32" s="30">
        <v>2.9208000000000003</v>
      </c>
      <c r="J32" s="34">
        <v>20</v>
      </c>
      <c r="K32" s="30">
        <v>0.97360000000000013</v>
      </c>
      <c r="L32" s="34"/>
      <c r="M32" s="30"/>
      <c r="N32" s="34"/>
      <c r="O32" s="30"/>
      <c r="P32" s="34"/>
      <c r="Q32" s="30"/>
      <c r="R32" s="30">
        <v>0.224</v>
      </c>
      <c r="S32" s="30">
        <v>0.224</v>
      </c>
      <c r="T32" s="30"/>
      <c r="U32" s="30">
        <v>0.224</v>
      </c>
      <c r="V32" s="30"/>
      <c r="W32" s="30"/>
      <c r="X32" s="30"/>
      <c r="Y32" s="30">
        <v>4.6440000000000001</v>
      </c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575</v>
      </c>
      <c r="B33" s="28">
        <v>2.617</v>
      </c>
      <c r="C33" s="28"/>
      <c r="D33" s="28">
        <v>6</v>
      </c>
      <c r="E33" s="30">
        <v>13.533000000000001</v>
      </c>
      <c r="F33" s="34">
        <v>20</v>
      </c>
      <c r="G33" s="30">
        <v>2.7066000000000003</v>
      </c>
      <c r="H33" s="34">
        <v>60</v>
      </c>
      <c r="I33" s="30">
        <v>8.1197999999999997</v>
      </c>
      <c r="J33" s="34">
        <v>20</v>
      </c>
      <c r="K33" s="30">
        <v>2.7066000000000003</v>
      </c>
      <c r="L33" s="34"/>
      <c r="M33" s="30"/>
      <c r="N33" s="34"/>
      <c r="O33" s="30"/>
      <c r="P33" s="34"/>
      <c r="Q33" s="30"/>
      <c r="R33" s="30"/>
      <c r="S33" s="30"/>
      <c r="T33" s="30"/>
      <c r="U33" s="30"/>
      <c r="V33" s="30"/>
      <c r="W33" s="30"/>
      <c r="X33" s="30"/>
      <c r="Y33" s="30">
        <v>13.532999999999999</v>
      </c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576</v>
      </c>
      <c r="B34" s="28">
        <v>1.538</v>
      </c>
      <c r="C34" s="28">
        <v>3.0000000000000001E-3</v>
      </c>
      <c r="D34" s="28">
        <v>4</v>
      </c>
      <c r="E34" s="30">
        <v>8.31</v>
      </c>
      <c r="F34" s="34">
        <v>20</v>
      </c>
      <c r="G34" s="30">
        <v>1.6620000000000001</v>
      </c>
      <c r="H34" s="34">
        <v>60</v>
      </c>
      <c r="I34" s="30">
        <v>4.9860000000000007</v>
      </c>
      <c r="J34" s="34">
        <v>20</v>
      </c>
      <c r="K34" s="30">
        <v>1.6620000000000001</v>
      </c>
      <c r="L34" s="34"/>
      <c r="M34" s="30"/>
      <c r="N34" s="34"/>
      <c r="O34" s="30"/>
      <c r="P34" s="34"/>
      <c r="Q34" s="30"/>
      <c r="R34" s="30">
        <v>6.0000000000000001E-3</v>
      </c>
      <c r="S34" s="30">
        <v>6.0000000000000001E-3</v>
      </c>
      <c r="T34" s="30"/>
      <c r="U34" s="30">
        <v>6.0000000000000001E-3</v>
      </c>
      <c r="V34" s="30"/>
      <c r="W34" s="30"/>
      <c r="X34" s="30"/>
      <c r="Y34" s="30">
        <v>8.3040000000000003</v>
      </c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577</v>
      </c>
      <c r="B35" s="28">
        <v>1.3540000000000001</v>
      </c>
      <c r="C35" s="28"/>
      <c r="D35" s="28">
        <v>1</v>
      </c>
      <c r="E35" s="30">
        <v>1.4460000000000002</v>
      </c>
      <c r="F35" s="34">
        <v>20</v>
      </c>
      <c r="G35" s="30">
        <v>0.28920000000000001</v>
      </c>
      <c r="H35" s="34">
        <v>60</v>
      </c>
      <c r="I35" s="30">
        <v>0.86760000000000004</v>
      </c>
      <c r="J35" s="34">
        <v>20</v>
      </c>
      <c r="K35" s="30">
        <v>0.28920000000000001</v>
      </c>
      <c r="L35" s="34"/>
      <c r="M35" s="30"/>
      <c r="N35" s="34"/>
      <c r="O35" s="30"/>
      <c r="P35" s="34"/>
      <c r="Q35" s="30"/>
      <c r="R35" s="30">
        <v>1.5E-3</v>
      </c>
      <c r="S35" s="30">
        <v>1.5E-3</v>
      </c>
      <c r="T35" s="30"/>
      <c r="U35" s="30">
        <v>1.5E-3</v>
      </c>
      <c r="V35" s="30"/>
      <c r="W35" s="30"/>
      <c r="X35" s="30"/>
      <c r="Y35" s="30">
        <v>1.4445000000000001</v>
      </c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>
        <f>IF(SUM(E9:E35)=0,"",SUM(E9:E35))</f>
        <v>59.277795499999961</v>
      </c>
      <c r="F36" s="22"/>
      <c r="G36" s="31">
        <f>IF(SUM(G9:G35)=0,"",SUM(G9:G35))</f>
        <v>11.85555909999999</v>
      </c>
      <c r="H36" s="22"/>
      <c r="I36" s="31">
        <f>IF(SUM(I9:I35)=0,"",SUM(I9:I35))</f>
        <v>35.566677299999988</v>
      </c>
      <c r="J36" s="22"/>
      <c r="K36" s="31">
        <f>IF(SUM(K9:K35)=0,"",SUM(K9:K35))</f>
        <v>11.85555909999999</v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93.613561500000031</v>
      </c>
      <c r="S36" s="31">
        <f t="shared" si="0"/>
        <v>93.613561500000031</v>
      </c>
      <c r="T36" s="31" t="str">
        <f t="shared" si="0"/>
        <v/>
      </c>
      <c r="U36" s="31">
        <f t="shared" si="0"/>
        <v>24.0104705</v>
      </c>
      <c r="V36" s="31" t="str">
        <f t="shared" si="0"/>
        <v/>
      </c>
      <c r="W36" s="31">
        <f t="shared" si="0"/>
        <v>69.603091000000035</v>
      </c>
      <c r="X36" s="31" t="str">
        <f t="shared" si="0"/>
        <v/>
      </c>
      <c r="Y36" s="31">
        <f t="shared" si="0"/>
        <v>35.267324999999957</v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IF($E$36="",IF(土方计算表019!$E$37="","",土方计算表019!$E$37),IF(土方计算表019!$E$37="",$E$36,$E$36+土方计算表019!$E$37))</f>
        <v>3436.0332575000002</v>
      </c>
      <c r="F37" s="16"/>
      <c r="G37" s="32">
        <f>IF($G$36="",IF(土方计算表019!$G$37="","",土方计算表019!$G$37),IF(土方计算表019!$G$37="",$G$36,$G$36+土方计算表019!$G$37))</f>
        <v>687.20665149999991</v>
      </c>
      <c r="H37" s="16"/>
      <c r="I37" s="32">
        <f>IF($I$36="",IF(土方计算表019!$I$37="","",土方计算表019!$I$37),IF(土方计算表019!$I$37="",$I$36,$I$36+土方计算表019!$I$37))</f>
        <v>2061.6199544999999</v>
      </c>
      <c r="J37" s="16"/>
      <c r="K37" s="32">
        <f>IF($K$36="",IF(土方计算表019!$K$37="","",土方计算表019!$K$37),IF(土方计算表019!$K$37="",$K$36,$K$36+土方计算表019!$K$37))</f>
        <v>687.20665149999991</v>
      </c>
      <c r="L37" s="16"/>
      <c r="M37" s="32" t="str">
        <f>IF($M$36="",IF(土方计算表019!$M$37="","",土方计算表019!$M$37),IF(土方计算表019!$M$37="",$M$36,$M$36+土方计算表019!$M$37))</f>
        <v/>
      </c>
      <c r="N37" s="16"/>
      <c r="O37" s="32" t="str">
        <f>IF($O$36="",IF(土方计算表019!$O$37="","",土方计算表019!$O$37),IF(土方计算表019!$O$37="",$O$36,$O$36+土方计算表019!$O$37))</f>
        <v/>
      </c>
      <c r="P37" s="16"/>
      <c r="Q37" s="32" t="str">
        <f>IF($Q$36="",IF(土方计算表019!$Q$37="","",土方计算表019!$Q$37),IF(土方计算表019!$Q$37="",$Q$36,$Q$36+土方计算表019!$Q$37))</f>
        <v/>
      </c>
      <c r="R37" s="32">
        <f>IF($R$36="",IF(土方计算表019!$R$37="","",土方计算表019!$R$37),IF(土方计算表019!$R$37="",$R$36,$R$36+土方计算表019!$R$37))</f>
        <v>6008.2831864999998</v>
      </c>
      <c r="S37" s="32">
        <f>IF($S$36="",IF(土方计算表019!$S$37="","",土方计算表019!$S$37),IF(土方计算表019!$S$37="",$S$36,$S$36+土方计算表019!$S$37))</f>
        <v>6008.2831864999998</v>
      </c>
      <c r="T37" s="32" t="str">
        <f>IF($T$36="",IF(土方计算表019!$T$37="","",土方计算表019!$T$37),IF(土方计算表019!$T$37="",$T$36,$T$36+土方计算表019!$T$37))</f>
        <v/>
      </c>
      <c r="U37" s="32">
        <f>IF($U$36="",IF(土方计算表019!$U$37="","",土方计算表019!$U$37),IF(土方计算表019!$U$37="",$U$36,$U$36+土方计算表019!$U$37))</f>
        <v>203.30889150000002</v>
      </c>
      <c r="V37" s="32" t="str">
        <f>IF($V$36="",IF(土方计算表019!$V$37="","",土方计算表019!$V$37),IF(土方计算表019!$V$37="",$V$36,$V$36+土方计算表019!$V$37))</f>
        <v/>
      </c>
      <c r="W37" s="32">
        <f>IF($W$36="",IF(土方计算表019!$W$37="","",土方计算表019!$W$37),IF(土方计算表019!$W$37="",$W$36,$W$36+土方计算表019!$W$37))</f>
        <v>5804.9742950000009</v>
      </c>
      <c r="X37" s="32" t="str">
        <f>IF($X$36="",IF(土方计算表019!$X$37="","",土方计算表019!$X$37),IF(土方计算表019!$X$37="",$X$36,$X$36+土方计算表019!$X$37))</f>
        <v/>
      </c>
      <c r="Y37" s="32">
        <f>IF($Y$36="",IF(土方计算表019!$Y$37="","",土方计算表019!$Y$37),IF(土方计算表019!$Y$37="",$Y$36,$Y$36+土方计算表019!$Y$37))</f>
        <v>3232.7243659999999</v>
      </c>
      <c r="Z37" s="32" t="str">
        <f>IF($Z$36="",IF(土方计算表019!$Z$37="","",土方计算表019!$Z$37),IF(土方计算表019!$Z$37="",$Z$36,$Z$36+土方计算表019!$Z$37))</f>
        <v/>
      </c>
      <c r="AA37" s="17"/>
      <c r="AB37" s="16" t="str">
        <f>IF($AB$36="",IF(土方计算表019!$AB$37="","",土方计算表019!$AB$37),IF(土方计算表019!$AB$37="",$AB$36,$AB$36+土方计算表019!$AB$37))</f>
        <v/>
      </c>
      <c r="AC37" s="16" t="str">
        <f>IF($AC$36="",IF(土方计算表019!$AC$37="","",土方计算表019!$AC$37),IF(土方计算表019!$AC$37="",$AC$36,$AC$36+土方计算表019!$AC$37))</f>
        <v/>
      </c>
      <c r="AD37" s="16" t="str">
        <f>IF($AD$36="",IF(土方计算表019!$AD$37="","",土方计算表019!$AD$37),IF(土方计算表019!$AD$37="",$AD$36,$AD$36+土方计算表019!$AD$37))</f>
        <v/>
      </c>
      <c r="AE37" s="16" t="str">
        <f>IF($AE$36="",IF(土方计算表019!$AE$37="","",土方计算表019!$AE$37),IF(土方计算表019!$AE$37="",$AE$36,$AE$36+土方计算表019!$AE$37))</f>
        <v/>
      </c>
      <c r="AF37" s="16" t="str">
        <f>IF($AF$36="",IF(土方计算表019!$AF$37="","",土方计算表019!$AF$37),IF(土方计算表019!$AF$37="",$AF$36,$AF$36+土方计算表019!$AF$37))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88618-860F-4761-8972-0E28A394A879}">
  <sheetPr codeName="Sheet21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578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577</v>
      </c>
      <c r="B9" s="26">
        <v>1.3540000000000001</v>
      </c>
      <c r="C9" s="26"/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579</v>
      </c>
      <c r="B10" s="28">
        <v>1.32</v>
      </c>
      <c r="C10" s="28"/>
      <c r="D10" s="28">
        <v>1</v>
      </c>
      <c r="E10" s="30">
        <v>1.3370000000000002</v>
      </c>
      <c r="F10" s="34">
        <v>20</v>
      </c>
      <c r="G10" s="30">
        <v>0.26740000000000003</v>
      </c>
      <c r="H10" s="34">
        <v>60</v>
      </c>
      <c r="I10" s="30">
        <v>0.80220000000000014</v>
      </c>
      <c r="J10" s="34">
        <v>20</v>
      </c>
      <c r="K10" s="30">
        <v>0.26740000000000003</v>
      </c>
      <c r="L10" s="34"/>
      <c r="M10" s="30"/>
      <c r="N10" s="34"/>
      <c r="O10" s="30"/>
      <c r="P10" s="34"/>
      <c r="Q10" s="30"/>
      <c r="R10" s="30"/>
      <c r="S10" s="30"/>
      <c r="T10" s="30"/>
      <c r="U10" s="30"/>
      <c r="V10" s="30"/>
      <c r="W10" s="30"/>
      <c r="X10" s="30"/>
      <c r="Y10" s="30">
        <v>1.3370000000000002</v>
      </c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580</v>
      </c>
      <c r="B11" s="28">
        <v>1.359</v>
      </c>
      <c r="C11" s="28"/>
      <c r="D11" s="28">
        <v>1</v>
      </c>
      <c r="E11" s="30">
        <v>1.3395000000000001</v>
      </c>
      <c r="F11" s="34">
        <v>20</v>
      </c>
      <c r="G11" s="30">
        <v>0.26790000000000003</v>
      </c>
      <c r="H11" s="34">
        <v>60</v>
      </c>
      <c r="I11" s="30">
        <v>0.80370000000000008</v>
      </c>
      <c r="J11" s="34">
        <v>20</v>
      </c>
      <c r="K11" s="30">
        <v>0.26790000000000003</v>
      </c>
      <c r="L11" s="34"/>
      <c r="M11" s="30"/>
      <c r="N11" s="34"/>
      <c r="O11" s="30"/>
      <c r="P11" s="34"/>
      <c r="Q11" s="30"/>
      <c r="R11" s="30"/>
      <c r="S11" s="30"/>
      <c r="T11" s="30"/>
      <c r="U11" s="30"/>
      <c r="V11" s="30"/>
      <c r="W11" s="30"/>
      <c r="X11" s="30"/>
      <c r="Y11" s="30">
        <v>1.3395000000000001</v>
      </c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581</v>
      </c>
      <c r="B12" s="28">
        <v>1.385</v>
      </c>
      <c r="C12" s="28"/>
      <c r="D12" s="28">
        <v>1</v>
      </c>
      <c r="E12" s="30">
        <v>1.3719999999999999</v>
      </c>
      <c r="F12" s="34">
        <v>20</v>
      </c>
      <c r="G12" s="30">
        <v>0.27439999999999998</v>
      </c>
      <c r="H12" s="34">
        <v>60</v>
      </c>
      <c r="I12" s="30">
        <v>0.82319999999999993</v>
      </c>
      <c r="J12" s="34">
        <v>20</v>
      </c>
      <c r="K12" s="30">
        <v>0.27439999999999998</v>
      </c>
      <c r="L12" s="34"/>
      <c r="M12" s="30"/>
      <c r="N12" s="34"/>
      <c r="O12" s="30"/>
      <c r="P12" s="34"/>
      <c r="Q12" s="30"/>
      <c r="R12" s="30"/>
      <c r="S12" s="30"/>
      <c r="T12" s="30"/>
      <c r="U12" s="30"/>
      <c r="V12" s="30"/>
      <c r="W12" s="30"/>
      <c r="X12" s="30"/>
      <c r="Y12" s="30">
        <v>1.3719999999999999</v>
      </c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582</v>
      </c>
      <c r="B13" s="28">
        <v>1.351</v>
      </c>
      <c r="C13" s="28"/>
      <c r="D13" s="28">
        <v>1</v>
      </c>
      <c r="E13" s="30">
        <v>1.3679999999999999</v>
      </c>
      <c r="F13" s="34">
        <v>20</v>
      </c>
      <c r="G13" s="30">
        <v>0.27360000000000001</v>
      </c>
      <c r="H13" s="34">
        <v>60</v>
      </c>
      <c r="I13" s="30">
        <v>0.82079999999999997</v>
      </c>
      <c r="J13" s="34">
        <v>20</v>
      </c>
      <c r="K13" s="30">
        <v>0.27360000000000001</v>
      </c>
      <c r="L13" s="34"/>
      <c r="M13" s="30"/>
      <c r="N13" s="34"/>
      <c r="O13" s="30"/>
      <c r="P13" s="34"/>
      <c r="Q13" s="30"/>
      <c r="R13" s="30"/>
      <c r="S13" s="30"/>
      <c r="T13" s="30"/>
      <c r="U13" s="30"/>
      <c r="V13" s="30"/>
      <c r="W13" s="30"/>
      <c r="X13" s="30"/>
      <c r="Y13" s="30">
        <v>1.3680000000000001</v>
      </c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583</v>
      </c>
      <c r="B14" s="28">
        <v>1.349</v>
      </c>
      <c r="C14" s="28"/>
      <c r="D14" s="28">
        <v>1</v>
      </c>
      <c r="E14" s="30">
        <v>1.35</v>
      </c>
      <c r="F14" s="34">
        <v>20</v>
      </c>
      <c r="G14" s="30">
        <v>0.27</v>
      </c>
      <c r="H14" s="34">
        <v>60</v>
      </c>
      <c r="I14" s="30">
        <v>0.81</v>
      </c>
      <c r="J14" s="34">
        <v>20</v>
      </c>
      <c r="K14" s="30">
        <v>0.27</v>
      </c>
      <c r="L14" s="34"/>
      <c r="M14" s="30"/>
      <c r="N14" s="34"/>
      <c r="O14" s="30"/>
      <c r="P14" s="34"/>
      <c r="Q14" s="30"/>
      <c r="R14" s="30"/>
      <c r="S14" s="30"/>
      <c r="T14" s="30"/>
      <c r="U14" s="30"/>
      <c r="V14" s="30"/>
      <c r="W14" s="30"/>
      <c r="X14" s="30"/>
      <c r="Y14" s="30">
        <v>1.35</v>
      </c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584</v>
      </c>
      <c r="B15" s="28">
        <v>1.2869999999999999</v>
      </c>
      <c r="C15" s="28"/>
      <c r="D15" s="28">
        <v>2</v>
      </c>
      <c r="E15" s="30">
        <v>2.6360000000000001</v>
      </c>
      <c r="F15" s="34">
        <v>20</v>
      </c>
      <c r="G15" s="30">
        <v>0.5272</v>
      </c>
      <c r="H15" s="34">
        <v>60</v>
      </c>
      <c r="I15" s="30">
        <v>1.5815999999999999</v>
      </c>
      <c r="J15" s="34">
        <v>20</v>
      </c>
      <c r="K15" s="30">
        <v>0.5272</v>
      </c>
      <c r="L15" s="34"/>
      <c r="M15" s="30"/>
      <c r="N15" s="34"/>
      <c r="O15" s="30"/>
      <c r="P15" s="34"/>
      <c r="Q15" s="30"/>
      <c r="R15" s="30"/>
      <c r="S15" s="30"/>
      <c r="T15" s="30"/>
      <c r="U15" s="30"/>
      <c r="V15" s="30"/>
      <c r="W15" s="30"/>
      <c r="X15" s="30"/>
      <c r="Y15" s="30">
        <v>2.6360000000000001</v>
      </c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585</v>
      </c>
      <c r="B16" s="28">
        <v>1.2509999999999999</v>
      </c>
      <c r="C16" s="28"/>
      <c r="D16" s="28">
        <v>3</v>
      </c>
      <c r="E16" s="30">
        <v>3.8069999999999995</v>
      </c>
      <c r="F16" s="34">
        <v>20</v>
      </c>
      <c r="G16" s="30">
        <v>0.76139999999999985</v>
      </c>
      <c r="H16" s="34">
        <v>60</v>
      </c>
      <c r="I16" s="30">
        <v>2.2841999999999998</v>
      </c>
      <c r="J16" s="34">
        <v>20</v>
      </c>
      <c r="K16" s="30">
        <v>0.76139999999999985</v>
      </c>
      <c r="L16" s="34"/>
      <c r="M16" s="30"/>
      <c r="N16" s="34"/>
      <c r="O16" s="30"/>
      <c r="P16" s="34"/>
      <c r="Q16" s="30"/>
      <c r="R16" s="30"/>
      <c r="S16" s="30"/>
      <c r="T16" s="30"/>
      <c r="U16" s="30"/>
      <c r="V16" s="30"/>
      <c r="W16" s="30"/>
      <c r="X16" s="30"/>
      <c r="Y16" s="30">
        <v>3.8069999999999995</v>
      </c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586</v>
      </c>
      <c r="B17" s="28">
        <v>0.751</v>
      </c>
      <c r="C17" s="28">
        <v>0.108</v>
      </c>
      <c r="D17" s="28">
        <v>5</v>
      </c>
      <c r="E17" s="30">
        <v>5.004999999999999</v>
      </c>
      <c r="F17" s="34">
        <v>20</v>
      </c>
      <c r="G17" s="30">
        <v>1.0009999999999999</v>
      </c>
      <c r="H17" s="34">
        <v>60</v>
      </c>
      <c r="I17" s="30">
        <v>3.0029999999999997</v>
      </c>
      <c r="J17" s="34">
        <v>20</v>
      </c>
      <c r="K17" s="30">
        <v>1.0009999999999999</v>
      </c>
      <c r="L17" s="34"/>
      <c r="M17" s="30"/>
      <c r="N17" s="34"/>
      <c r="O17" s="30"/>
      <c r="P17" s="34"/>
      <c r="Q17" s="30"/>
      <c r="R17" s="30">
        <v>0.27</v>
      </c>
      <c r="S17" s="30">
        <v>0.27</v>
      </c>
      <c r="T17" s="30"/>
      <c r="U17" s="30">
        <v>0.27</v>
      </c>
      <c r="V17" s="30"/>
      <c r="W17" s="30"/>
      <c r="X17" s="30"/>
      <c r="Y17" s="30">
        <v>4.7349999999999994</v>
      </c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587</v>
      </c>
      <c r="B18" s="28">
        <v>0.67600000000000005</v>
      </c>
      <c r="C18" s="28">
        <v>0.152</v>
      </c>
      <c r="D18" s="28">
        <v>1</v>
      </c>
      <c r="E18" s="30">
        <v>0.71350000000000002</v>
      </c>
      <c r="F18" s="34">
        <v>20</v>
      </c>
      <c r="G18" s="30">
        <v>0.14269999999999999</v>
      </c>
      <c r="H18" s="34">
        <v>60</v>
      </c>
      <c r="I18" s="30">
        <v>0.42810000000000004</v>
      </c>
      <c r="J18" s="34">
        <v>20</v>
      </c>
      <c r="K18" s="30">
        <v>0.14269999999999999</v>
      </c>
      <c r="L18" s="34"/>
      <c r="M18" s="30"/>
      <c r="N18" s="34"/>
      <c r="O18" s="30"/>
      <c r="P18" s="34"/>
      <c r="Q18" s="30"/>
      <c r="R18" s="30">
        <v>0.13</v>
      </c>
      <c r="S18" s="30">
        <v>0.13</v>
      </c>
      <c r="T18" s="30"/>
      <c r="U18" s="30">
        <v>0.13</v>
      </c>
      <c r="V18" s="30"/>
      <c r="W18" s="30"/>
      <c r="X18" s="30"/>
      <c r="Y18" s="30">
        <v>0.58350000000000002</v>
      </c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588</v>
      </c>
      <c r="B19" s="28">
        <v>0.58199999999999996</v>
      </c>
      <c r="C19" s="28">
        <v>0.35399999999999998</v>
      </c>
      <c r="D19" s="28">
        <v>5</v>
      </c>
      <c r="E19" s="30">
        <v>3.145</v>
      </c>
      <c r="F19" s="34">
        <v>20</v>
      </c>
      <c r="G19" s="30">
        <v>0.629</v>
      </c>
      <c r="H19" s="34">
        <v>60</v>
      </c>
      <c r="I19" s="30">
        <v>1.8869999999999998</v>
      </c>
      <c r="J19" s="34">
        <v>20</v>
      </c>
      <c r="K19" s="30">
        <v>0.629</v>
      </c>
      <c r="L19" s="34"/>
      <c r="M19" s="30"/>
      <c r="N19" s="34"/>
      <c r="O19" s="30"/>
      <c r="P19" s="34"/>
      <c r="Q19" s="30"/>
      <c r="R19" s="30">
        <v>1.2650000000000001</v>
      </c>
      <c r="S19" s="30">
        <v>1.2650000000000001</v>
      </c>
      <c r="T19" s="30"/>
      <c r="U19" s="30">
        <v>1.2650000000000001</v>
      </c>
      <c r="V19" s="30"/>
      <c r="W19" s="30"/>
      <c r="X19" s="30"/>
      <c r="Y19" s="30">
        <v>1.88</v>
      </c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589</v>
      </c>
      <c r="B20" s="28">
        <v>0.57899999999999996</v>
      </c>
      <c r="C20" s="28">
        <v>0.36199999999999999</v>
      </c>
      <c r="D20" s="28">
        <v>1</v>
      </c>
      <c r="E20" s="30">
        <v>0.58050000000000002</v>
      </c>
      <c r="F20" s="34">
        <v>20</v>
      </c>
      <c r="G20" s="30">
        <v>0.11609999999999999</v>
      </c>
      <c r="H20" s="34">
        <v>60</v>
      </c>
      <c r="I20" s="30">
        <v>0.3483</v>
      </c>
      <c r="J20" s="34">
        <v>20</v>
      </c>
      <c r="K20" s="30">
        <v>0.11609999999999999</v>
      </c>
      <c r="L20" s="34"/>
      <c r="M20" s="30"/>
      <c r="N20" s="34"/>
      <c r="O20" s="30"/>
      <c r="P20" s="34"/>
      <c r="Q20" s="30"/>
      <c r="R20" s="30">
        <v>0.35799999999999998</v>
      </c>
      <c r="S20" s="30">
        <v>0.35799999999999998</v>
      </c>
      <c r="T20" s="30"/>
      <c r="U20" s="30">
        <v>0.35799999999999998</v>
      </c>
      <c r="V20" s="30"/>
      <c r="W20" s="30"/>
      <c r="X20" s="30"/>
      <c r="Y20" s="30">
        <v>0.22250000000000003</v>
      </c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590</v>
      </c>
      <c r="B21" s="28">
        <v>0.54400000000000004</v>
      </c>
      <c r="C21" s="28">
        <v>0.41199999999999998</v>
      </c>
      <c r="D21" s="28">
        <v>1</v>
      </c>
      <c r="E21" s="30">
        <v>0.5615</v>
      </c>
      <c r="F21" s="34">
        <v>20</v>
      </c>
      <c r="G21" s="30">
        <v>0.11230000000000001</v>
      </c>
      <c r="H21" s="34">
        <v>60</v>
      </c>
      <c r="I21" s="30">
        <v>0.33689999999999998</v>
      </c>
      <c r="J21" s="34">
        <v>20</v>
      </c>
      <c r="K21" s="30">
        <v>0.11230000000000001</v>
      </c>
      <c r="L21" s="34"/>
      <c r="M21" s="30"/>
      <c r="N21" s="34"/>
      <c r="O21" s="30"/>
      <c r="P21" s="34"/>
      <c r="Q21" s="30"/>
      <c r="R21" s="30">
        <v>0.38700000000000001</v>
      </c>
      <c r="S21" s="30">
        <v>0.38700000000000001</v>
      </c>
      <c r="T21" s="30"/>
      <c r="U21" s="30">
        <v>0.38700000000000001</v>
      </c>
      <c r="V21" s="30"/>
      <c r="W21" s="30"/>
      <c r="X21" s="30"/>
      <c r="Y21" s="30">
        <v>0.17449999999999999</v>
      </c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591</v>
      </c>
      <c r="B22" s="28">
        <v>0.52</v>
      </c>
      <c r="C22" s="28">
        <v>0.45500000000000002</v>
      </c>
      <c r="D22" s="28">
        <v>0.79700000000002547</v>
      </c>
      <c r="E22" s="30">
        <v>0.42400400000001359</v>
      </c>
      <c r="F22" s="34">
        <v>20</v>
      </c>
      <c r="G22" s="30">
        <v>8.4800800000002716E-2</v>
      </c>
      <c r="H22" s="34">
        <v>60</v>
      </c>
      <c r="I22" s="30">
        <v>0.25440240000000819</v>
      </c>
      <c r="J22" s="34">
        <v>20</v>
      </c>
      <c r="K22" s="30">
        <v>8.4800800000002716E-2</v>
      </c>
      <c r="L22" s="34"/>
      <c r="M22" s="30"/>
      <c r="N22" s="34"/>
      <c r="O22" s="30"/>
      <c r="P22" s="34"/>
      <c r="Q22" s="30"/>
      <c r="R22" s="30">
        <v>0.34549950000001106</v>
      </c>
      <c r="S22" s="30">
        <v>0.34549950000001106</v>
      </c>
      <c r="T22" s="30"/>
      <c r="U22" s="30">
        <v>0.34549950000001106</v>
      </c>
      <c r="V22" s="30"/>
      <c r="W22" s="30"/>
      <c r="X22" s="30"/>
      <c r="Y22" s="30">
        <v>7.8504500000002586E-2</v>
      </c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592</v>
      </c>
      <c r="B23" s="28">
        <v>0.47</v>
      </c>
      <c r="C23" s="28">
        <v>0.68799999999999994</v>
      </c>
      <c r="D23" s="28">
        <v>3</v>
      </c>
      <c r="E23" s="30">
        <v>1.4849999999999999</v>
      </c>
      <c r="F23" s="34">
        <v>20</v>
      </c>
      <c r="G23" s="30">
        <v>0.29699999999999993</v>
      </c>
      <c r="H23" s="34">
        <v>60</v>
      </c>
      <c r="I23" s="30">
        <v>0.8909999999999999</v>
      </c>
      <c r="J23" s="34">
        <v>20</v>
      </c>
      <c r="K23" s="30">
        <v>0.29699999999999993</v>
      </c>
      <c r="L23" s="34"/>
      <c r="M23" s="30"/>
      <c r="N23" s="34"/>
      <c r="O23" s="30"/>
      <c r="P23" s="34"/>
      <c r="Q23" s="30"/>
      <c r="R23" s="30">
        <v>1.7145000000000001</v>
      </c>
      <c r="S23" s="30">
        <v>1.7145000000000001</v>
      </c>
      <c r="T23" s="30"/>
      <c r="U23" s="30">
        <v>1.4849999999999997</v>
      </c>
      <c r="V23" s="30"/>
      <c r="W23" s="30">
        <v>0.22950000000000048</v>
      </c>
      <c r="X23" s="30"/>
      <c r="Y23" s="30"/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593</v>
      </c>
      <c r="B24" s="28">
        <v>0.49199999999999999</v>
      </c>
      <c r="C24" s="28">
        <v>0.65200000000000002</v>
      </c>
      <c r="D24" s="28">
        <v>1</v>
      </c>
      <c r="E24" s="30">
        <v>0.48099999999999998</v>
      </c>
      <c r="F24" s="34">
        <v>20</v>
      </c>
      <c r="G24" s="30">
        <v>9.6199999999999994E-2</v>
      </c>
      <c r="H24" s="34">
        <v>60</v>
      </c>
      <c r="I24" s="30">
        <v>0.28859999999999997</v>
      </c>
      <c r="J24" s="34">
        <v>20</v>
      </c>
      <c r="K24" s="30">
        <v>9.6199999999999994E-2</v>
      </c>
      <c r="L24" s="34"/>
      <c r="M24" s="30"/>
      <c r="N24" s="34"/>
      <c r="O24" s="30"/>
      <c r="P24" s="34"/>
      <c r="Q24" s="30"/>
      <c r="R24" s="30">
        <v>0.66999999999999993</v>
      </c>
      <c r="S24" s="30">
        <v>0.66999999999999993</v>
      </c>
      <c r="T24" s="30"/>
      <c r="U24" s="30">
        <v>0.48099999999999998</v>
      </c>
      <c r="V24" s="30"/>
      <c r="W24" s="30">
        <v>0.18899999999999995</v>
      </c>
      <c r="X24" s="30"/>
      <c r="Y24" s="30"/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594</v>
      </c>
      <c r="B25" s="28">
        <v>0.52900000000000003</v>
      </c>
      <c r="C25" s="28">
        <v>0.77500000000000002</v>
      </c>
      <c r="D25" s="28">
        <v>1</v>
      </c>
      <c r="E25" s="30">
        <v>0.51049999999999995</v>
      </c>
      <c r="F25" s="34">
        <v>20</v>
      </c>
      <c r="G25" s="30">
        <v>0.1021</v>
      </c>
      <c r="H25" s="34">
        <v>60</v>
      </c>
      <c r="I25" s="30">
        <v>0.30629999999999996</v>
      </c>
      <c r="J25" s="34">
        <v>20</v>
      </c>
      <c r="K25" s="30">
        <v>0.1021</v>
      </c>
      <c r="L25" s="34"/>
      <c r="M25" s="30"/>
      <c r="N25" s="34"/>
      <c r="O25" s="30"/>
      <c r="P25" s="34"/>
      <c r="Q25" s="30"/>
      <c r="R25" s="30">
        <v>0.71350000000000002</v>
      </c>
      <c r="S25" s="30">
        <v>0.71350000000000002</v>
      </c>
      <c r="T25" s="30"/>
      <c r="U25" s="30">
        <v>0.51049999999999995</v>
      </c>
      <c r="V25" s="30"/>
      <c r="W25" s="30">
        <v>0.20300000000000007</v>
      </c>
      <c r="X25" s="30"/>
      <c r="Y25" s="30"/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595</v>
      </c>
      <c r="B26" s="28">
        <v>0.46800000000000003</v>
      </c>
      <c r="C26" s="28">
        <v>1.69</v>
      </c>
      <c r="D26" s="28">
        <v>7</v>
      </c>
      <c r="E26" s="30">
        <v>3.4895000000000005</v>
      </c>
      <c r="F26" s="34">
        <v>20</v>
      </c>
      <c r="G26" s="30">
        <v>0.69790000000000008</v>
      </c>
      <c r="H26" s="34">
        <v>60</v>
      </c>
      <c r="I26" s="30">
        <v>2.0937000000000001</v>
      </c>
      <c r="J26" s="34">
        <v>20</v>
      </c>
      <c r="K26" s="30">
        <v>0.69790000000000008</v>
      </c>
      <c r="L26" s="34"/>
      <c r="M26" s="30"/>
      <c r="N26" s="34"/>
      <c r="O26" s="30"/>
      <c r="P26" s="34"/>
      <c r="Q26" s="30"/>
      <c r="R26" s="30">
        <v>8.6274999999999995</v>
      </c>
      <c r="S26" s="30">
        <v>8.6274999999999995</v>
      </c>
      <c r="T26" s="30"/>
      <c r="U26" s="30">
        <v>3.4895000000000005</v>
      </c>
      <c r="V26" s="30"/>
      <c r="W26" s="30">
        <v>5.137999999999999</v>
      </c>
      <c r="X26" s="30"/>
      <c r="Y26" s="30"/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596</v>
      </c>
      <c r="B27" s="28">
        <v>0.432</v>
      </c>
      <c r="C27" s="28">
        <v>1.393</v>
      </c>
      <c r="D27" s="28">
        <v>2.7069999999999936</v>
      </c>
      <c r="E27" s="30">
        <v>1.2181499999999972</v>
      </c>
      <c r="F27" s="34">
        <v>20</v>
      </c>
      <c r="G27" s="30">
        <v>0.24362999999999943</v>
      </c>
      <c r="H27" s="34">
        <v>60</v>
      </c>
      <c r="I27" s="30">
        <v>0.73088999999999826</v>
      </c>
      <c r="J27" s="34">
        <v>20</v>
      </c>
      <c r="K27" s="30">
        <v>0.24362999999999943</v>
      </c>
      <c r="L27" s="34"/>
      <c r="M27" s="30"/>
      <c r="N27" s="34"/>
      <c r="O27" s="30"/>
      <c r="P27" s="34"/>
      <c r="Q27" s="30"/>
      <c r="R27" s="30">
        <v>4.1728404999999906</v>
      </c>
      <c r="S27" s="30">
        <v>4.1728404999999906</v>
      </c>
      <c r="T27" s="30"/>
      <c r="U27" s="30">
        <v>1.2181499999999972</v>
      </c>
      <c r="V27" s="30"/>
      <c r="W27" s="30">
        <v>2.9546904999999937</v>
      </c>
      <c r="X27" s="30"/>
      <c r="Y27" s="30"/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597</v>
      </c>
      <c r="B28" s="28">
        <v>0.42499999999999999</v>
      </c>
      <c r="C28" s="28">
        <v>1.4790000000000001</v>
      </c>
      <c r="D28" s="28">
        <v>2</v>
      </c>
      <c r="E28" s="30">
        <v>0.85699999999999998</v>
      </c>
      <c r="F28" s="34">
        <v>20</v>
      </c>
      <c r="G28" s="30">
        <v>0.1714</v>
      </c>
      <c r="H28" s="34">
        <v>60</v>
      </c>
      <c r="I28" s="30">
        <v>0.51419999999999999</v>
      </c>
      <c r="J28" s="34">
        <v>20</v>
      </c>
      <c r="K28" s="30">
        <v>0.1714</v>
      </c>
      <c r="L28" s="34"/>
      <c r="M28" s="30"/>
      <c r="N28" s="34"/>
      <c r="O28" s="30"/>
      <c r="P28" s="34"/>
      <c r="Q28" s="30"/>
      <c r="R28" s="30">
        <v>2.8719999999999999</v>
      </c>
      <c r="S28" s="30">
        <v>2.8719999999999999</v>
      </c>
      <c r="T28" s="30"/>
      <c r="U28" s="30">
        <v>0.85699999999999998</v>
      </c>
      <c r="V28" s="30"/>
      <c r="W28" s="30">
        <v>2.0149999999999997</v>
      </c>
      <c r="X28" s="30"/>
      <c r="Y28" s="30"/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598</v>
      </c>
      <c r="B29" s="28">
        <v>0.39700000000000002</v>
      </c>
      <c r="C29" s="28">
        <v>3.19</v>
      </c>
      <c r="D29" s="28">
        <v>2.4959999999999809</v>
      </c>
      <c r="E29" s="30">
        <v>1.0258559999999923</v>
      </c>
      <c r="F29" s="34">
        <v>20</v>
      </c>
      <c r="G29" s="30">
        <v>0.20517119999999844</v>
      </c>
      <c r="H29" s="34">
        <v>60</v>
      </c>
      <c r="I29" s="30">
        <v>0.61551359999999544</v>
      </c>
      <c r="J29" s="34">
        <v>20</v>
      </c>
      <c r="K29" s="30">
        <v>0.20517119999999844</v>
      </c>
      <c r="L29" s="34"/>
      <c r="M29" s="30"/>
      <c r="N29" s="34"/>
      <c r="O29" s="30"/>
      <c r="P29" s="34"/>
      <c r="Q29" s="30"/>
      <c r="R29" s="30">
        <v>5.8269119999999557</v>
      </c>
      <c r="S29" s="30">
        <v>5.8269119999999557</v>
      </c>
      <c r="T29" s="30"/>
      <c r="U29" s="30">
        <v>1.0258559999999923</v>
      </c>
      <c r="V29" s="30"/>
      <c r="W29" s="30">
        <v>4.8010559999999636</v>
      </c>
      <c r="X29" s="30"/>
      <c r="Y29" s="30"/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599</v>
      </c>
      <c r="B30" s="28">
        <v>0.443</v>
      </c>
      <c r="C30" s="28">
        <v>3.9849999999999999</v>
      </c>
      <c r="D30" s="28">
        <v>1</v>
      </c>
      <c r="E30" s="30">
        <v>0.42000000000000004</v>
      </c>
      <c r="F30" s="34">
        <v>20</v>
      </c>
      <c r="G30" s="30">
        <v>8.4000000000000005E-2</v>
      </c>
      <c r="H30" s="34">
        <v>60</v>
      </c>
      <c r="I30" s="30">
        <v>0.252</v>
      </c>
      <c r="J30" s="34">
        <v>20</v>
      </c>
      <c r="K30" s="30">
        <v>8.4000000000000005E-2</v>
      </c>
      <c r="L30" s="34"/>
      <c r="M30" s="30"/>
      <c r="N30" s="34"/>
      <c r="O30" s="30"/>
      <c r="P30" s="34"/>
      <c r="Q30" s="30"/>
      <c r="R30" s="30">
        <v>3.5874999999999999</v>
      </c>
      <c r="S30" s="30">
        <v>3.5874999999999999</v>
      </c>
      <c r="T30" s="30"/>
      <c r="U30" s="30">
        <v>0.42000000000000004</v>
      </c>
      <c r="V30" s="30"/>
      <c r="W30" s="30">
        <v>3.1675</v>
      </c>
      <c r="X30" s="30"/>
      <c r="Y30" s="30"/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600</v>
      </c>
      <c r="B31" s="28">
        <v>0.4</v>
      </c>
      <c r="C31" s="28">
        <v>6.6139999999999999</v>
      </c>
      <c r="D31" s="28">
        <v>2</v>
      </c>
      <c r="E31" s="30">
        <v>0.84299999999999997</v>
      </c>
      <c r="F31" s="34">
        <v>20</v>
      </c>
      <c r="G31" s="30">
        <v>0.1686</v>
      </c>
      <c r="H31" s="34">
        <v>60</v>
      </c>
      <c r="I31" s="30">
        <v>0.50580000000000003</v>
      </c>
      <c r="J31" s="34">
        <v>20</v>
      </c>
      <c r="K31" s="30">
        <v>0.1686</v>
      </c>
      <c r="L31" s="34"/>
      <c r="M31" s="30"/>
      <c r="N31" s="34"/>
      <c r="O31" s="30"/>
      <c r="P31" s="34"/>
      <c r="Q31" s="30"/>
      <c r="R31" s="30">
        <v>10.599</v>
      </c>
      <c r="S31" s="30">
        <v>10.599</v>
      </c>
      <c r="T31" s="30"/>
      <c r="U31" s="30">
        <v>0.84299999999999997</v>
      </c>
      <c r="V31" s="30"/>
      <c r="W31" s="30">
        <v>9.7560000000000002</v>
      </c>
      <c r="X31" s="30"/>
      <c r="Y31" s="30"/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601</v>
      </c>
      <c r="B32" s="28">
        <v>0.39800000000000002</v>
      </c>
      <c r="C32" s="28">
        <v>5.0759999999999996</v>
      </c>
      <c r="D32" s="28">
        <v>2.2470000000000709</v>
      </c>
      <c r="E32" s="30">
        <v>0.89655300000002836</v>
      </c>
      <c r="F32" s="34">
        <v>20</v>
      </c>
      <c r="G32" s="30">
        <v>0.17931060000000568</v>
      </c>
      <c r="H32" s="34">
        <v>60</v>
      </c>
      <c r="I32" s="30">
        <v>0.53793180000001695</v>
      </c>
      <c r="J32" s="34">
        <v>20</v>
      </c>
      <c r="K32" s="30">
        <v>0.17931060000000568</v>
      </c>
      <c r="L32" s="34"/>
      <c r="M32" s="30"/>
      <c r="N32" s="34"/>
      <c r="O32" s="30"/>
      <c r="P32" s="34"/>
      <c r="Q32" s="30"/>
      <c r="R32" s="30">
        <v>13.133715000000414</v>
      </c>
      <c r="S32" s="30">
        <v>13.133715000000414</v>
      </c>
      <c r="T32" s="30"/>
      <c r="U32" s="30">
        <v>0.89655300000002824</v>
      </c>
      <c r="V32" s="30"/>
      <c r="W32" s="30">
        <v>12.237162000000387</v>
      </c>
      <c r="X32" s="30"/>
      <c r="Y32" s="30"/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602</v>
      </c>
      <c r="B33" s="28">
        <v>0.372</v>
      </c>
      <c r="C33" s="28">
        <v>4.0549999999999997</v>
      </c>
      <c r="D33" s="28">
        <v>1</v>
      </c>
      <c r="E33" s="30">
        <v>0.38500000000000001</v>
      </c>
      <c r="F33" s="34">
        <v>20</v>
      </c>
      <c r="G33" s="30">
        <v>7.6999999999999999E-2</v>
      </c>
      <c r="H33" s="34">
        <v>60</v>
      </c>
      <c r="I33" s="30">
        <v>0.23100000000000001</v>
      </c>
      <c r="J33" s="34">
        <v>20</v>
      </c>
      <c r="K33" s="30">
        <v>7.6999999999999999E-2</v>
      </c>
      <c r="L33" s="34"/>
      <c r="M33" s="30"/>
      <c r="N33" s="34"/>
      <c r="O33" s="30"/>
      <c r="P33" s="34"/>
      <c r="Q33" s="30"/>
      <c r="R33" s="30">
        <v>4.5655000000000001</v>
      </c>
      <c r="S33" s="30">
        <v>4.5655000000000001</v>
      </c>
      <c r="T33" s="30"/>
      <c r="U33" s="30">
        <v>0.38500000000000001</v>
      </c>
      <c r="V33" s="30"/>
      <c r="W33" s="30">
        <v>4.1805000000000003</v>
      </c>
      <c r="X33" s="30"/>
      <c r="Y33" s="30"/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603</v>
      </c>
      <c r="B34" s="28">
        <v>0.374</v>
      </c>
      <c r="C34" s="28">
        <v>3.4540000000000002</v>
      </c>
      <c r="D34" s="28">
        <v>1</v>
      </c>
      <c r="E34" s="30">
        <v>0.373</v>
      </c>
      <c r="F34" s="34">
        <v>20</v>
      </c>
      <c r="G34" s="30">
        <v>7.46E-2</v>
      </c>
      <c r="H34" s="34">
        <v>60</v>
      </c>
      <c r="I34" s="30">
        <v>0.2238</v>
      </c>
      <c r="J34" s="34">
        <v>20</v>
      </c>
      <c r="K34" s="30">
        <v>7.46E-2</v>
      </c>
      <c r="L34" s="34"/>
      <c r="M34" s="30"/>
      <c r="N34" s="34"/>
      <c r="O34" s="30"/>
      <c r="P34" s="34"/>
      <c r="Q34" s="30"/>
      <c r="R34" s="30">
        <v>3.7545000000000002</v>
      </c>
      <c r="S34" s="30">
        <v>3.7545000000000002</v>
      </c>
      <c r="T34" s="30"/>
      <c r="U34" s="30">
        <v>0.373</v>
      </c>
      <c r="V34" s="30"/>
      <c r="W34" s="30">
        <v>3.3815</v>
      </c>
      <c r="X34" s="30"/>
      <c r="Y34" s="30"/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604</v>
      </c>
      <c r="B35" s="28">
        <v>0.41399999999999998</v>
      </c>
      <c r="C35" s="28">
        <v>4.1050000000000004</v>
      </c>
      <c r="D35" s="28">
        <v>5</v>
      </c>
      <c r="E35" s="30">
        <v>1.9700000000000002</v>
      </c>
      <c r="F35" s="34">
        <v>20</v>
      </c>
      <c r="G35" s="30">
        <v>0.39400000000000007</v>
      </c>
      <c r="H35" s="34">
        <v>60</v>
      </c>
      <c r="I35" s="30">
        <v>1.1820000000000002</v>
      </c>
      <c r="J35" s="34">
        <v>20</v>
      </c>
      <c r="K35" s="30">
        <v>0.39400000000000007</v>
      </c>
      <c r="L35" s="34"/>
      <c r="M35" s="30"/>
      <c r="N35" s="34"/>
      <c r="O35" s="30"/>
      <c r="P35" s="34"/>
      <c r="Q35" s="30"/>
      <c r="R35" s="30">
        <v>18.897500000000001</v>
      </c>
      <c r="S35" s="30">
        <v>18.897500000000001</v>
      </c>
      <c r="T35" s="30"/>
      <c r="U35" s="30">
        <v>1.9700000000000004</v>
      </c>
      <c r="V35" s="30"/>
      <c r="W35" s="30">
        <v>16.927500000000002</v>
      </c>
      <c r="X35" s="30"/>
      <c r="Y35" s="30"/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>
        <f>IF(SUM(E9:E35)=0,"",SUM(E9:E35))</f>
        <v>37.593563000000017</v>
      </c>
      <c r="F36" s="22"/>
      <c r="G36" s="31">
        <f>IF(SUM(G9:G35)=0,"",SUM(G9:G35))</f>
        <v>7.518712600000006</v>
      </c>
      <c r="H36" s="22"/>
      <c r="I36" s="31">
        <f>IF(SUM(I9:I35)=0,"",SUM(I9:I35))</f>
        <v>22.556137800000023</v>
      </c>
      <c r="J36" s="22"/>
      <c r="K36" s="31">
        <f>IF(SUM(K9:K35)=0,"",SUM(K9:K35))</f>
        <v>7.518712600000006</v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81.89046700000037</v>
      </c>
      <c r="S36" s="31">
        <f t="shared" si="0"/>
        <v>81.89046700000037</v>
      </c>
      <c r="T36" s="31" t="str">
        <f t="shared" si="0"/>
        <v/>
      </c>
      <c r="U36" s="31">
        <f t="shared" si="0"/>
        <v>16.710058500000027</v>
      </c>
      <c r="V36" s="31" t="str">
        <f t="shared" si="0"/>
        <v/>
      </c>
      <c r="W36" s="31">
        <f t="shared" si="0"/>
        <v>65.180408500000354</v>
      </c>
      <c r="X36" s="31" t="str">
        <f t="shared" si="0"/>
        <v/>
      </c>
      <c r="Y36" s="31">
        <f t="shared" si="0"/>
        <v>20.883504499999997</v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IF($E$36="",IF(土方计算表020!$E$37="","",土方计算表020!$E$37),IF(土方计算表020!$E$37="",$E$36,$E$36+土方计算表020!$E$37))</f>
        <v>3473.6268205000001</v>
      </c>
      <c r="F37" s="16"/>
      <c r="G37" s="32">
        <f>IF($G$36="",IF(土方计算表020!$G$37="","",土方计算表020!$G$37),IF(土方计算表020!$G$37="",$G$36,$G$36+土方计算表020!$G$37))</f>
        <v>694.72536409999987</v>
      </c>
      <c r="H37" s="16"/>
      <c r="I37" s="32">
        <f>IF($I$36="",IF(土方计算表020!$I$37="","",土方计算表020!$I$37),IF(土方计算表020!$I$37="",$I$36,$I$36+土方计算表020!$I$37))</f>
        <v>2084.1760923000002</v>
      </c>
      <c r="J37" s="16"/>
      <c r="K37" s="32">
        <f>IF($K$36="",IF(土方计算表020!$K$37="","",土方计算表020!$K$37),IF(土方计算表020!$K$37="",$K$36,$K$36+土方计算表020!$K$37))</f>
        <v>694.72536409999987</v>
      </c>
      <c r="L37" s="16"/>
      <c r="M37" s="32" t="str">
        <f>IF($M$36="",IF(土方计算表020!$M$37="","",土方计算表020!$M$37),IF(土方计算表020!$M$37="",$M$36,$M$36+土方计算表020!$M$37))</f>
        <v/>
      </c>
      <c r="N37" s="16"/>
      <c r="O37" s="32" t="str">
        <f>IF($O$36="",IF(土方计算表020!$O$37="","",土方计算表020!$O$37),IF(土方计算表020!$O$37="",$O$36,$O$36+土方计算表020!$O$37))</f>
        <v/>
      </c>
      <c r="P37" s="16"/>
      <c r="Q37" s="32" t="str">
        <f>IF($Q$36="",IF(土方计算表020!$Q$37="","",土方计算表020!$Q$37),IF(土方计算表020!$Q$37="",$Q$36,$Q$36+土方计算表020!$Q$37))</f>
        <v/>
      </c>
      <c r="R37" s="32">
        <f>IF($R$36="",IF(土方计算表020!$R$37="","",土方计算表020!$R$37),IF(土方计算表020!$R$37="",$R$36,$R$36+土方计算表020!$R$37))</f>
        <v>6090.1736535</v>
      </c>
      <c r="S37" s="32">
        <f>IF($S$36="",IF(土方计算表020!$S$37="","",土方计算表020!$S$37),IF(土方计算表020!$S$37="",$S$36,$S$36+土方计算表020!$S$37))</f>
        <v>6090.1736535</v>
      </c>
      <c r="T37" s="32" t="str">
        <f>IF($T$36="",IF(土方计算表020!$T$37="","",土方计算表020!$T$37),IF(土方计算表020!$T$37="",$T$36,$T$36+土方计算表020!$T$37))</f>
        <v/>
      </c>
      <c r="U37" s="32">
        <f>IF($U$36="",IF(土方计算表020!$U$37="","",土方计算表020!$U$37),IF(土方计算表020!$U$37="",$U$36,$U$36+土方计算表020!$U$37))</f>
        <v>220.01895000000005</v>
      </c>
      <c r="V37" s="32" t="str">
        <f>IF($V$36="",IF(土方计算表020!$V$37="","",土方计算表020!$V$37),IF(土方计算表020!$V$37="",$V$36,$V$36+土方计算表020!$V$37))</f>
        <v/>
      </c>
      <c r="W37" s="32">
        <f>IF($W$36="",IF(土方计算表020!$W$37="","",土方计算表020!$W$37),IF(土方计算表020!$W$37="",$W$36,$W$36+土方计算表020!$W$37))</f>
        <v>5870.1547035000012</v>
      </c>
      <c r="X37" s="32" t="str">
        <f>IF($X$36="",IF(土方计算表020!$X$37="","",土方计算表020!$X$37),IF(土方计算表020!$X$37="",$X$36,$X$36+土方计算表020!$X$37))</f>
        <v/>
      </c>
      <c r="Y37" s="32">
        <f>IF($Y$36="",IF(土方计算表020!$Y$37="","",土方计算表020!$Y$37),IF(土方计算表020!$Y$37="",$Y$36,$Y$36+土方计算表020!$Y$37))</f>
        <v>3253.6078705</v>
      </c>
      <c r="Z37" s="32" t="str">
        <f>IF($Z$36="",IF(土方计算表020!$Z$37="","",土方计算表020!$Z$37),IF(土方计算表020!$Z$37="",$Z$36,$Z$36+土方计算表020!$Z$37))</f>
        <v/>
      </c>
      <c r="AA37" s="17"/>
      <c r="AB37" s="16" t="str">
        <f>IF($AB$36="",IF(土方计算表020!$AB$37="","",土方计算表020!$AB$37),IF(土方计算表020!$AB$37="",$AB$36,$AB$36+土方计算表020!$AB$37))</f>
        <v/>
      </c>
      <c r="AC37" s="16" t="str">
        <f>IF($AC$36="",IF(土方计算表020!$AC$37="","",土方计算表020!$AC$37),IF(土方计算表020!$AC$37="",$AC$36,$AC$36+土方计算表020!$AC$37))</f>
        <v/>
      </c>
      <c r="AD37" s="16" t="str">
        <f>IF($AD$36="",IF(土方计算表020!$AD$37="","",土方计算表020!$AD$37),IF(土方计算表020!$AD$37="",$AD$36,$AD$36+土方计算表020!$AD$37))</f>
        <v/>
      </c>
      <c r="AE37" s="16" t="str">
        <f>IF($AE$36="",IF(土方计算表020!$AE$37="","",土方计算表020!$AE$37),IF(土方计算表020!$AE$37="",$AE$36,$AE$36+土方计算表020!$AE$37))</f>
        <v/>
      </c>
      <c r="AF37" s="16" t="str">
        <f>IF($AF$36="",IF(土方计算表020!$AF$37="","",土方计算表020!$AF$37),IF(土方计算表020!$AF$37="",$AF$36,$AF$36+土方计算表020!$AF$37))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861E3-971E-4A29-B07C-09D560D9FC59}">
  <sheetPr codeName="Sheet22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605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604</v>
      </c>
      <c r="B9" s="26">
        <v>0.41399999999999998</v>
      </c>
      <c r="C9" s="26">
        <v>4.1050000000000004</v>
      </c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606</v>
      </c>
      <c r="B10" s="28">
        <v>0.41299999999999998</v>
      </c>
      <c r="C10" s="28">
        <v>1.9390000000000001</v>
      </c>
      <c r="D10" s="28">
        <v>2.7419999999999618</v>
      </c>
      <c r="E10" s="30">
        <v>1.1338169999999841</v>
      </c>
      <c r="F10" s="34">
        <v>20</v>
      </c>
      <c r="G10" s="30">
        <v>0.22676339999999684</v>
      </c>
      <c r="H10" s="34">
        <v>60</v>
      </c>
      <c r="I10" s="30">
        <v>0.68029019999999052</v>
      </c>
      <c r="J10" s="34">
        <v>20</v>
      </c>
      <c r="K10" s="30">
        <v>0.22676339999999684</v>
      </c>
      <c r="L10" s="34"/>
      <c r="M10" s="30"/>
      <c r="N10" s="34"/>
      <c r="O10" s="30"/>
      <c r="P10" s="34"/>
      <c r="Q10" s="30"/>
      <c r="R10" s="30">
        <v>8.286323999999885</v>
      </c>
      <c r="S10" s="30">
        <v>8.286323999999885</v>
      </c>
      <c r="T10" s="30"/>
      <c r="U10" s="30">
        <v>1.1338169999999841</v>
      </c>
      <c r="V10" s="30"/>
      <c r="W10" s="30">
        <v>7.1525069999999005</v>
      </c>
      <c r="X10" s="30"/>
      <c r="Y10" s="30"/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607</v>
      </c>
      <c r="B11" s="28">
        <v>0.42499999999999999</v>
      </c>
      <c r="C11" s="28">
        <v>1.361</v>
      </c>
      <c r="D11" s="28">
        <v>1</v>
      </c>
      <c r="E11" s="30">
        <v>0.41899999999999998</v>
      </c>
      <c r="F11" s="34">
        <v>20</v>
      </c>
      <c r="G11" s="30">
        <v>8.3799999999999986E-2</v>
      </c>
      <c r="H11" s="34">
        <v>60</v>
      </c>
      <c r="I11" s="30">
        <v>0.25140000000000001</v>
      </c>
      <c r="J11" s="34">
        <v>20</v>
      </c>
      <c r="K11" s="30">
        <v>8.3799999999999986E-2</v>
      </c>
      <c r="L11" s="34"/>
      <c r="M11" s="30"/>
      <c r="N11" s="34"/>
      <c r="O11" s="30"/>
      <c r="P11" s="34"/>
      <c r="Q11" s="30"/>
      <c r="R11" s="30">
        <v>1.65</v>
      </c>
      <c r="S11" s="30">
        <v>1.65</v>
      </c>
      <c r="T11" s="30"/>
      <c r="U11" s="30">
        <v>0.41899999999999998</v>
      </c>
      <c r="V11" s="30"/>
      <c r="W11" s="30">
        <v>1.2309999999999999</v>
      </c>
      <c r="X11" s="30"/>
      <c r="Y11" s="30"/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608</v>
      </c>
      <c r="B12" s="28">
        <v>0.41399999999999998</v>
      </c>
      <c r="C12" s="28">
        <v>1.4850000000000001</v>
      </c>
      <c r="D12" s="28">
        <v>4.0109999999999673</v>
      </c>
      <c r="E12" s="30">
        <v>1.6826144999999861</v>
      </c>
      <c r="F12" s="34">
        <v>20</v>
      </c>
      <c r="G12" s="30">
        <v>0.33652289999999724</v>
      </c>
      <c r="H12" s="34">
        <v>60</v>
      </c>
      <c r="I12" s="30">
        <v>1.0095686999999918</v>
      </c>
      <c r="J12" s="34">
        <v>20</v>
      </c>
      <c r="K12" s="30">
        <v>0.33652289999999724</v>
      </c>
      <c r="L12" s="34"/>
      <c r="M12" s="30"/>
      <c r="N12" s="34"/>
      <c r="O12" s="30"/>
      <c r="P12" s="34"/>
      <c r="Q12" s="30"/>
      <c r="R12" s="30">
        <v>5.7076529999999535</v>
      </c>
      <c r="S12" s="30">
        <v>5.7076529999999535</v>
      </c>
      <c r="T12" s="30"/>
      <c r="U12" s="30">
        <v>1.6826144999999861</v>
      </c>
      <c r="V12" s="30"/>
      <c r="W12" s="30">
        <v>4.0250384999999671</v>
      </c>
      <c r="X12" s="30"/>
      <c r="Y12" s="30"/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609</v>
      </c>
      <c r="B13" s="28">
        <v>0.497</v>
      </c>
      <c r="C13" s="28">
        <v>1.163</v>
      </c>
      <c r="D13" s="28">
        <v>3</v>
      </c>
      <c r="E13" s="30">
        <v>1.3665</v>
      </c>
      <c r="F13" s="34">
        <v>20</v>
      </c>
      <c r="G13" s="30">
        <v>0.27330000000000004</v>
      </c>
      <c r="H13" s="34">
        <v>60</v>
      </c>
      <c r="I13" s="30">
        <v>0.81990000000000007</v>
      </c>
      <c r="J13" s="34">
        <v>20</v>
      </c>
      <c r="K13" s="30">
        <v>0.27330000000000004</v>
      </c>
      <c r="L13" s="34"/>
      <c r="M13" s="30"/>
      <c r="N13" s="34"/>
      <c r="O13" s="30"/>
      <c r="P13" s="34"/>
      <c r="Q13" s="30"/>
      <c r="R13" s="30">
        <v>3.9720000000000004</v>
      </c>
      <c r="S13" s="30">
        <v>3.9720000000000004</v>
      </c>
      <c r="T13" s="30"/>
      <c r="U13" s="30">
        <v>1.3665000000000003</v>
      </c>
      <c r="V13" s="30"/>
      <c r="W13" s="30">
        <v>2.6055000000000001</v>
      </c>
      <c r="X13" s="30"/>
      <c r="Y13" s="30"/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610</v>
      </c>
      <c r="B14" s="28">
        <v>0.498</v>
      </c>
      <c r="C14" s="28">
        <v>1.34</v>
      </c>
      <c r="D14" s="28">
        <v>7</v>
      </c>
      <c r="E14" s="30">
        <v>3.4824999999999999</v>
      </c>
      <c r="F14" s="34">
        <v>20</v>
      </c>
      <c r="G14" s="30">
        <v>0.69650000000000001</v>
      </c>
      <c r="H14" s="34">
        <v>60</v>
      </c>
      <c r="I14" s="30">
        <v>2.0894999999999997</v>
      </c>
      <c r="J14" s="34">
        <v>20</v>
      </c>
      <c r="K14" s="30">
        <v>0.69650000000000001</v>
      </c>
      <c r="L14" s="34"/>
      <c r="M14" s="30"/>
      <c r="N14" s="34"/>
      <c r="O14" s="30"/>
      <c r="P14" s="34"/>
      <c r="Q14" s="30"/>
      <c r="R14" s="30">
        <v>8.7605000000000004</v>
      </c>
      <c r="S14" s="30">
        <v>8.7605000000000004</v>
      </c>
      <c r="T14" s="30"/>
      <c r="U14" s="30">
        <v>3.4824999999999995</v>
      </c>
      <c r="V14" s="30"/>
      <c r="W14" s="30">
        <v>5.2780000000000005</v>
      </c>
      <c r="X14" s="30"/>
      <c r="Y14" s="30"/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611</v>
      </c>
      <c r="B15" s="28">
        <v>1.837</v>
      </c>
      <c r="C15" s="28">
        <v>2.9000000000000001E-2</v>
      </c>
      <c r="D15" s="28">
        <v>3</v>
      </c>
      <c r="E15" s="30">
        <v>3.5024999999999999</v>
      </c>
      <c r="F15" s="34">
        <v>20</v>
      </c>
      <c r="G15" s="30">
        <v>0.70050000000000001</v>
      </c>
      <c r="H15" s="34">
        <v>60</v>
      </c>
      <c r="I15" s="30">
        <v>2.1015000000000001</v>
      </c>
      <c r="J15" s="34">
        <v>20</v>
      </c>
      <c r="K15" s="30">
        <v>0.70050000000000001</v>
      </c>
      <c r="L15" s="34"/>
      <c r="M15" s="30"/>
      <c r="N15" s="34"/>
      <c r="O15" s="30"/>
      <c r="P15" s="34"/>
      <c r="Q15" s="30"/>
      <c r="R15" s="30">
        <v>2.0535000000000001</v>
      </c>
      <c r="S15" s="30">
        <v>2.0535000000000001</v>
      </c>
      <c r="T15" s="30"/>
      <c r="U15" s="30">
        <v>2.0535000000000001</v>
      </c>
      <c r="V15" s="30"/>
      <c r="W15" s="30"/>
      <c r="X15" s="30"/>
      <c r="Y15" s="30">
        <v>1.4489999999999998</v>
      </c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612</v>
      </c>
      <c r="B16" s="28">
        <v>1.667</v>
      </c>
      <c r="C16" s="28">
        <v>1.2999999999999999E-2</v>
      </c>
      <c r="D16" s="28">
        <v>1</v>
      </c>
      <c r="E16" s="30">
        <v>1.752</v>
      </c>
      <c r="F16" s="34">
        <v>20</v>
      </c>
      <c r="G16" s="30">
        <v>0.35039999999999999</v>
      </c>
      <c r="H16" s="34">
        <v>60</v>
      </c>
      <c r="I16" s="30">
        <v>1.0512000000000001</v>
      </c>
      <c r="J16" s="34">
        <v>20</v>
      </c>
      <c r="K16" s="30">
        <v>0.35039999999999999</v>
      </c>
      <c r="L16" s="34"/>
      <c r="M16" s="30"/>
      <c r="N16" s="34"/>
      <c r="O16" s="30"/>
      <c r="P16" s="34"/>
      <c r="Q16" s="30"/>
      <c r="R16" s="30">
        <v>2.1000000000000001E-2</v>
      </c>
      <c r="S16" s="30">
        <v>2.1000000000000001E-2</v>
      </c>
      <c r="T16" s="30"/>
      <c r="U16" s="30">
        <v>2.1000000000000001E-2</v>
      </c>
      <c r="V16" s="30"/>
      <c r="W16" s="30"/>
      <c r="X16" s="30"/>
      <c r="Y16" s="30">
        <v>1.7310000000000003</v>
      </c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613</v>
      </c>
      <c r="B17" s="28">
        <v>0.42499999999999999</v>
      </c>
      <c r="C17" s="28">
        <v>2.3180000000000001</v>
      </c>
      <c r="D17" s="28">
        <v>6</v>
      </c>
      <c r="E17" s="30">
        <v>6.2759999999999998</v>
      </c>
      <c r="F17" s="34">
        <v>20</v>
      </c>
      <c r="G17" s="30">
        <v>1.2551999999999999</v>
      </c>
      <c r="H17" s="34">
        <v>60</v>
      </c>
      <c r="I17" s="30">
        <v>3.7656000000000001</v>
      </c>
      <c r="J17" s="34">
        <v>20</v>
      </c>
      <c r="K17" s="30">
        <v>1.2551999999999999</v>
      </c>
      <c r="L17" s="34"/>
      <c r="M17" s="30"/>
      <c r="N17" s="34"/>
      <c r="O17" s="30"/>
      <c r="P17" s="34"/>
      <c r="Q17" s="30"/>
      <c r="R17" s="30">
        <v>6.9930000000000003</v>
      </c>
      <c r="S17" s="30">
        <v>6.9930000000000003</v>
      </c>
      <c r="T17" s="30"/>
      <c r="U17" s="30">
        <v>6.2759999999999998</v>
      </c>
      <c r="V17" s="30"/>
      <c r="W17" s="30">
        <v>0.71700000000000053</v>
      </c>
      <c r="X17" s="30"/>
      <c r="Y17" s="30"/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 t="s">
        <v>614</v>
      </c>
      <c r="B18" s="28">
        <v>0.41599999999999998</v>
      </c>
      <c r="C18" s="28">
        <v>4.0549999999999997</v>
      </c>
      <c r="D18" s="28">
        <v>9</v>
      </c>
      <c r="E18" s="30">
        <v>3.7845</v>
      </c>
      <c r="F18" s="34">
        <v>20</v>
      </c>
      <c r="G18" s="30">
        <v>0.75690000000000002</v>
      </c>
      <c r="H18" s="34">
        <v>60</v>
      </c>
      <c r="I18" s="30">
        <v>2.2706999999999997</v>
      </c>
      <c r="J18" s="34">
        <v>20</v>
      </c>
      <c r="K18" s="30">
        <v>0.75690000000000002</v>
      </c>
      <c r="L18" s="34"/>
      <c r="M18" s="30"/>
      <c r="N18" s="34"/>
      <c r="O18" s="30"/>
      <c r="P18" s="34"/>
      <c r="Q18" s="30"/>
      <c r="R18" s="30">
        <v>28.678499999999996</v>
      </c>
      <c r="S18" s="30">
        <v>28.678499999999996</v>
      </c>
      <c r="T18" s="30"/>
      <c r="U18" s="30">
        <v>3.7844999999999995</v>
      </c>
      <c r="V18" s="30"/>
      <c r="W18" s="30">
        <v>24.893999999999998</v>
      </c>
      <c r="X18" s="30"/>
      <c r="Y18" s="30"/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 t="s">
        <v>615</v>
      </c>
      <c r="B19" s="28">
        <v>0.39300000000000002</v>
      </c>
      <c r="C19" s="28">
        <v>3.516</v>
      </c>
      <c r="D19" s="28">
        <v>1</v>
      </c>
      <c r="E19" s="30">
        <v>0.40449999999999997</v>
      </c>
      <c r="F19" s="34">
        <v>20</v>
      </c>
      <c r="G19" s="30">
        <v>8.09E-2</v>
      </c>
      <c r="H19" s="34">
        <v>60</v>
      </c>
      <c r="I19" s="30">
        <v>0.2427</v>
      </c>
      <c r="J19" s="34">
        <v>20</v>
      </c>
      <c r="K19" s="30">
        <v>8.09E-2</v>
      </c>
      <c r="L19" s="34"/>
      <c r="M19" s="30"/>
      <c r="N19" s="34"/>
      <c r="O19" s="30"/>
      <c r="P19" s="34"/>
      <c r="Q19" s="30"/>
      <c r="R19" s="30">
        <v>3.7854999999999999</v>
      </c>
      <c r="S19" s="30">
        <v>3.7854999999999999</v>
      </c>
      <c r="T19" s="30"/>
      <c r="U19" s="30">
        <v>0.40449999999999997</v>
      </c>
      <c r="V19" s="30"/>
      <c r="W19" s="30">
        <v>3.3809999999999998</v>
      </c>
      <c r="X19" s="30"/>
      <c r="Y19" s="30"/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 t="s">
        <v>616</v>
      </c>
      <c r="B20" s="28">
        <v>0.38800000000000001</v>
      </c>
      <c r="C20" s="28">
        <v>2.972</v>
      </c>
      <c r="D20" s="28">
        <v>1</v>
      </c>
      <c r="E20" s="30">
        <v>0.39050000000000001</v>
      </c>
      <c r="F20" s="34">
        <v>20</v>
      </c>
      <c r="G20" s="30">
        <v>7.8100000000000003E-2</v>
      </c>
      <c r="H20" s="34">
        <v>60</v>
      </c>
      <c r="I20" s="30">
        <v>0.23430000000000001</v>
      </c>
      <c r="J20" s="34">
        <v>20</v>
      </c>
      <c r="K20" s="30">
        <v>7.8100000000000003E-2</v>
      </c>
      <c r="L20" s="34"/>
      <c r="M20" s="30"/>
      <c r="N20" s="34"/>
      <c r="O20" s="30"/>
      <c r="P20" s="34"/>
      <c r="Q20" s="30"/>
      <c r="R20" s="30">
        <v>3.2439999999999998</v>
      </c>
      <c r="S20" s="30">
        <v>3.2439999999999998</v>
      </c>
      <c r="T20" s="30"/>
      <c r="U20" s="30">
        <v>0.39050000000000001</v>
      </c>
      <c r="V20" s="30"/>
      <c r="W20" s="30">
        <v>2.8534999999999999</v>
      </c>
      <c r="X20" s="30"/>
      <c r="Y20" s="30"/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 t="s">
        <v>617</v>
      </c>
      <c r="B21" s="28">
        <v>0.375</v>
      </c>
      <c r="C21" s="28">
        <v>2.8130000000000002</v>
      </c>
      <c r="D21" s="28">
        <v>1</v>
      </c>
      <c r="E21" s="30">
        <v>0.38150000000000001</v>
      </c>
      <c r="F21" s="34">
        <v>20</v>
      </c>
      <c r="G21" s="30">
        <v>7.6299999999999993E-2</v>
      </c>
      <c r="H21" s="34">
        <v>60</v>
      </c>
      <c r="I21" s="30">
        <v>0.22889999999999999</v>
      </c>
      <c r="J21" s="34">
        <v>20</v>
      </c>
      <c r="K21" s="30">
        <v>7.6299999999999993E-2</v>
      </c>
      <c r="L21" s="34"/>
      <c r="M21" s="30"/>
      <c r="N21" s="34"/>
      <c r="O21" s="30"/>
      <c r="P21" s="34"/>
      <c r="Q21" s="30"/>
      <c r="R21" s="30">
        <v>2.8925000000000001</v>
      </c>
      <c r="S21" s="30">
        <v>2.8925000000000001</v>
      </c>
      <c r="T21" s="30"/>
      <c r="U21" s="30">
        <v>0.38149999999999995</v>
      </c>
      <c r="V21" s="30"/>
      <c r="W21" s="30">
        <v>2.5110000000000001</v>
      </c>
      <c r="X21" s="30"/>
      <c r="Y21" s="30"/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 t="s">
        <v>618</v>
      </c>
      <c r="B22" s="28">
        <v>0.39700000000000002</v>
      </c>
      <c r="C22" s="28">
        <v>1.875</v>
      </c>
      <c r="D22" s="28">
        <v>8</v>
      </c>
      <c r="E22" s="30">
        <v>3.0880000000000001</v>
      </c>
      <c r="F22" s="34">
        <v>20</v>
      </c>
      <c r="G22" s="30">
        <v>0.61760000000000004</v>
      </c>
      <c r="H22" s="34">
        <v>60</v>
      </c>
      <c r="I22" s="30">
        <v>1.8528</v>
      </c>
      <c r="J22" s="34">
        <v>20</v>
      </c>
      <c r="K22" s="30">
        <v>0.61760000000000004</v>
      </c>
      <c r="L22" s="34"/>
      <c r="M22" s="30"/>
      <c r="N22" s="34"/>
      <c r="O22" s="30"/>
      <c r="P22" s="34"/>
      <c r="Q22" s="30"/>
      <c r="R22" s="30">
        <v>18.752000000000002</v>
      </c>
      <c r="S22" s="30">
        <v>18.752000000000002</v>
      </c>
      <c r="T22" s="30"/>
      <c r="U22" s="30">
        <v>3.0880000000000001</v>
      </c>
      <c r="V22" s="30"/>
      <c r="W22" s="30">
        <v>15.664000000000001</v>
      </c>
      <c r="X22" s="30"/>
      <c r="Y22" s="30"/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 t="s">
        <v>619</v>
      </c>
      <c r="B23" s="28">
        <v>0.38800000000000001</v>
      </c>
      <c r="C23" s="28">
        <v>2.173</v>
      </c>
      <c r="D23" s="28">
        <v>3</v>
      </c>
      <c r="E23" s="30">
        <v>1.1775</v>
      </c>
      <c r="F23" s="34">
        <v>20</v>
      </c>
      <c r="G23" s="30">
        <v>0.23550000000000001</v>
      </c>
      <c r="H23" s="34">
        <v>60</v>
      </c>
      <c r="I23" s="30">
        <v>0.70650000000000002</v>
      </c>
      <c r="J23" s="34">
        <v>20</v>
      </c>
      <c r="K23" s="30">
        <v>0.23550000000000001</v>
      </c>
      <c r="L23" s="34"/>
      <c r="M23" s="30"/>
      <c r="N23" s="34"/>
      <c r="O23" s="30"/>
      <c r="P23" s="34"/>
      <c r="Q23" s="30"/>
      <c r="R23" s="30">
        <v>6.0720000000000001</v>
      </c>
      <c r="S23" s="30">
        <v>6.0720000000000001</v>
      </c>
      <c r="T23" s="30"/>
      <c r="U23" s="30">
        <v>1.1775</v>
      </c>
      <c r="V23" s="30"/>
      <c r="W23" s="30">
        <v>4.8944999999999999</v>
      </c>
      <c r="X23" s="30"/>
      <c r="Y23" s="30"/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 t="s">
        <v>620</v>
      </c>
      <c r="B24" s="28">
        <v>0.38900000000000001</v>
      </c>
      <c r="C24" s="28">
        <v>1.8380000000000001</v>
      </c>
      <c r="D24" s="28">
        <v>1</v>
      </c>
      <c r="E24" s="30">
        <v>0.38850000000000001</v>
      </c>
      <c r="F24" s="34">
        <v>20</v>
      </c>
      <c r="G24" s="30">
        <v>7.7700000000000005E-2</v>
      </c>
      <c r="H24" s="34">
        <v>60</v>
      </c>
      <c r="I24" s="30">
        <v>0.23310000000000003</v>
      </c>
      <c r="J24" s="34">
        <v>20</v>
      </c>
      <c r="K24" s="30">
        <v>7.7700000000000005E-2</v>
      </c>
      <c r="L24" s="34"/>
      <c r="M24" s="30"/>
      <c r="N24" s="34"/>
      <c r="O24" s="30"/>
      <c r="P24" s="34"/>
      <c r="Q24" s="30"/>
      <c r="R24" s="30">
        <v>2.0055000000000001</v>
      </c>
      <c r="S24" s="30">
        <v>2.0055000000000001</v>
      </c>
      <c r="T24" s="30"/>
      <c r="U24" s="30">
        <v>0.38850000000000001</v>
      </c>
      <c r="V24" s="30"/>
      <c r="W24" s="30">
        <v>1.617</v>
      </c>
      <c r="X24" s="30"/>
      <c r="Y24" s="30"/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 t="s">
        <v>621</v>
      </c>
      <c r="B25" s="28">
        <v>0.38900000000000001</v>
      </c>
      <c r="C25" s="28">
        <v>1.615</v>
      </c>
      <c r="D25" s="28">
        <v>0.98900000000003274</v>
      </c>
      <c r="E25" s="30">
        <v>0.38472100000001275</v>
      </c>
      <c r="F25" s="34">
        <v>20</v>
      </c>
      <c r="G25" s="30">
        <v>7.6944200000002544E-2</v>
      </c>
      <c r="H25" s="34">
        <v>60</v>
      </c>
      <c r="I25" s="30">
        <v>0.23083260000000763</v>
      </c>
      <c r="J25" s="34">
        <v>20</v>
      </c>
      <c r="K25" s="30">
        <v>7.6944200000002544E-2</v>
      </c>
      <c r="L25" s="34"/>
      <c r="M25" s="30"/>
      <c r="N25" s="34"/>
      <c r="O25" s="30"/>
      <c r="P25" s="34"/>
      <c r="Q25" s="30"/>
      <c r="R25" s="30">
        <v>1.7075085000000567</v>
      </c>
      <c r="S25" s="30">
        <v>1.7075085000000567</v>
      </c>
      <c r="T25" s="30"/>
      <c r="U25" s="30">
        <v>0.38472100000001275</v>
      </c>
      <c r="V25" s="30"/>
      <c r="W25" s="30">
        <v>1.322787500000044</v>
      </c>
      <c r="X25" s="30"/>
      <c r="Y25" s="30"/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 t="s">
        <v>622</v>
      </c>
      <c r="B26" s="28">
        <v>0.39900000000000002</v>
      </c>
      <c r="C26" s="28">
        <v>1.6040000000000001</v>
      </c>
      <c r="D26" s="28">
        <v>4</v>
      </c>
      <c r="E26" s="30">
        <v>1.5760000000000001</v>
      </c>
      <c r="F26" s="34">
        <v>20</v>
      </c>
      <c r="G26" s="30">
        <v>0.31520000000000004</v>
      </c>
      <c r="H26" s="34">
        <v>60</v>
      </c>
      <c r="I26" s="30">
        <v>0.9456</v>
      </c>
      <c r="J26" s="34">
        <v>20</v>
      </c>
      <c r="K26" s="30">
        <v>0.31520000000000004</v>
      </c>
      <c r="L26" s="34"/>
      <c r="M26" s="30"/>
      <c r="N26" s="34"/>
      <c r="O26" s="30"/>
      <c r="P26" s="34"/>
      <c r="Q26" s="30"/>
      <c r="R26" s="30">
        <v>6.4380000000000006</v>
      </c>
      <c r="S26" s="30">
        <v>6.4380000000000006</v>
      </c>
      <c r="T26" s="30"/>
      <c r="U26" s="30">
        <v>1.5760000000000001</v>
      </c>
      <c r="V26" s="30"/>
      <c r="W26" s="30">
        <v>4.8620000000000001</v>
      </c>
      <c r="X26" s="30"/>
      <c r="Y26" s="30"/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 t="s">
        <v>623</v>
      </c>
      <c r="B27" s="28">
        <v>0.39900000000000002</v>
      </c>
      <c r="C27" s="28">
        <v>1.389</v>
      </c>
      <c r="D27" s="28">
        <v>3</v>
      </c>
      <c r="E27" s="30">
        <v>1.1970000000000001</v>
      </c>
      <c r="F27" s="34">
        <v>20</v>
      </c>
      <c r="G27" s="30">
        <v>0.2394</v>
      </c>
      <c r="H27" s="34">
        <v>60</v>
      </c>
      <c r="I27" s="30">
        <v>0.71820000000000006</v>
      </c>
      <c r="J27" s="34">
        <v>20</v>
      </c>
      <c r="K27" s="30">
        <v>0.2394</v>
      </c>
      <c r="L27" s="34"/>
      <c r="M27" s="30"/>
      <c r="N27" s="34"/>
      <c r="O27" s="30"/>
      <c r="P27" s="34"/>
      <c r="Q27" s="30"/>
      <c r="R27" s="30">
        <v>4.4895000000000005</v>
      </c>
      <c r="S27" s="30">
        <v>4.4895000000000005</v>
      </c>
      <c r="T27" s="30"/>
      <c r="U27" s="30">
        <v>1.1970000000000001</v>
      </c>
      <c r="V27" s="30"/>
      <c r="W27" s="30">
        <v>3.2925000000000004</v>
      </c>
      <c r="X27" s="30"/>
      <c r="Y27" s="30"/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 t="s">
        <v>624</v>
      </c>
      <c r="B28" s="28">
        <v>0.48899999999999999</v>
      </c>
      <c r="C28" s="28">
        <v>0.86499999999999999</v>
      </c>
      <c r="D28" s="28">
        <v>7</v>
      </c>
      <c r="E28" s="30">
        <v>3.1080000000000001</v>
      </c>
      <c r="F28" s="34">
        <v>20</v>
      </c>
      <c r="G28" s="30">
        <v>0.62160000000000004</v>
      </c>
      <c r="H28" s="34">
        <v>60</v>
      </c>
      <c r="I28" s="30">
        <v>1.8648000000000002</v>
      </c>
      <c r="J28" s="34">
        <v>20</v>
      </c>
      <c r="K28" s="30">
        <v>0.62160000000000004</v>
      </c>
      <c r="L28" s="34"/>
      <c r="M28" s="30"/>
      <c r="N28" s="34"/>
      <c r="O28" s="30"/>
      <c r="P28" s="34"/>
      <c r="Q28" s="30"/>
      <c r="R28" s="30">
        <v>7.8890000000000002</v>
      </c>
      <c r="S28" s="30">
        <v>7.8890000000000002</v>
      </c>
      <c r="T28" s="30"/>
      <c r="U28" s="30">
        <v>3.1080000000000001</v>
      </c>
      <c r="V28" s="30"/>
      <c r="W28" s="30">
        <v>4.7810000000000006</v>
      </c>
      <c r="X28" s="30"/>
      <c r="Y28" s="30"/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 t="s">
        <v>625</v>
      </c>
      <c r="B29" s="28">
        <v>0.47399999999999998</v>
      </c>
      <c r="C29" s="28">
        <v>0.88100000000000001</v>
      </c>
      <c r="D29" s="28">
        <v>1</v>
      </c>
      <c r="E29" s="30">
        <v>0.48149999999999998</v>
      </c>
      <c r="F29" s="34">
        <v>20</v>
      </c>
      <c r="G29" s="30">
        <v>9.6299999999999997E-2</v>
      </c>
      <c r="H29" s="34">
        <v>60</v>
      </c>
      <c r="I29" s="30">
        <v>0.28889999999999999</v>
      </c>
      <c r="J29" s="34">
        <v>20</v>
      </c>
      <c r="K29" s="30">
        <v>9.6299999999999997E-2</v>
      </c>
      <c r="L29" s="34"/>
      <c r="M29" s="30"/>
      <c r="N29" s="34"/>
      <c r="O29" s="30"/>
      <c r="P29" s="34"/>
      <c r="Q29" s="30"/>
      <c r="R29" s="30">
        <v>0.873</v>
      </c>
      <c r="S29" s="30">
        <v>0.873</v>
      </c>
      <c r="T29" s="30"/>
      <c r="U29" s="30">
        <v>0.48149999999999998</v>
      </c>
      <c r="V29" s="30"/>
      <c r="W29" s="30">
        <v>0.39150000000000001</v>
      </c>
      <c r="X29" s="30"/>
      <c r="Y29" s="30"/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 t="s">
        <v>626</v>
      </c>
      <c r="B30" s="28">
        <v>0.47299999999999998</v>
      </c>
      <c r="C30" s="28">
        <v>0.88100000000000001</v>
      </c>
      <c r="D30" s="28">
        <v>1.0999999999967258E-2</v>
      </c>
      <c r="E30" s="30">
        <v>5.2084999999844964E-3</v>
      </c>
      <c r="F30" s="34">
        <v>20</v>
      </c>
      <c r="G30" s="30">
        <v>1.0416999999968992E-3</v>
      </c>
      <c r="H30" s="34">
        <v>60</v>
      </c>
      <c r="I30" s="30">
        <v>3.125099999990698E-3</v>
      </c>
      <c r="J30" s="34">
        <v>20</v>
      </c>
      <c r="K30" s="30">
        <v>1.0416999999968992E-3</v>
      </c>
      <c r="L30" s="34"/>
      <c r="M30" s="30"/>
      <c r="N30" s="34"/>
      <c r="O30" s="30"/>
      <c r="P30" s="34"/>
      <c r="Q30" s="30"/>
      <c r="R30" s="30">
        <v>9.690999999971155E-3</v>
      </c>
      <c r="S30" s="30">
        <v>9.690999999971155E-3</v>
      </c>
      <c r="T30" s="30"/>
      <c r="U30" s="30">
        <v>5.2084999999844964E-3</v>
      </c>
      <c r="V30" s="30"/>
      <c r="W30" s="30">
        <v>4.4824999999866586E-3</v>
      </c>
      <c r="X30" s="30"/>
      <c r="Y30" s="30"/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 t="s">
        <v>627</v>
      </c>
      <c r="B31" s="28">
        <v>0.44600000000000001</v>
      </c>
      <c r="C31" s="28">
        <v>0.95</v>
      </c>
      <c r="D31" s="28">
        <v>1</v>
      </c>
      <c r="E31" s="30">
        <v>0.45950000000000002</v>
      </c>
      <c r="F31" s="34">
        <v>20</v>
      </c>
      <c r="G31" s="30">
        <v>9.1900000000000009E-2</v>
      </c>
      <c r="H31" s="34">
        <v>60</v>
      </c>
      <c r="I31" s="30">
        <v>0.2757</v>
      </c>
      <c r="J31" s="34">
        <v>20</v>
      </c>
      <c r="K31" s="30">
        <v>9.1900000000000009E-2</v>
      </c>
      <c r="L31" s="34"/>
      <c r="M31" s="30"/>
      <c r="N31" s="34"/>
      <c r="O31" s="30"/>
      <c r="P31" s="34"/>
      <c r="Q31" s="30"/>
      <c r="R31" s="30">
        <v>0.91549999999999998</v>
      </c>
      <c r="S31" s="30">
        <v>0.91549999999999998</v>
      </c>
      <c r="T31" s="30"/>
      <c r="U31" s="30">
        <v>0.45950000000000002</v>
      </c>
      <c r="V31" s="30"/>
      <c r="W31" s="30">
        <v>0.45599999999999996</v>
      </c>
      <c r="X31" s="30"/>
      <c r="Y31" s="30"/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 t="s">
        <v>628</v>
      </c>
      <c r="B32" s="28">
        <v>0.40799999999999997</v>
      </c>
      <c r="C32" s="28">
        <v>1.44</v>
      </c>
      <c r="D32" s="28">
        <v>7</v>
      </c>
      <c r="E32" s="30">
        <v>2.9889999999999999</v>
      </c>
      <c r="F32" s="34">
        <v>20</v>
      </c>
      <c r="G32" s="30">
        <v>0.5978</v>
      </c>
      <c r="H32" s="34">
        <v>60</v>
      </c>
      <c r="I32" s="30">
        <v>1.7934000000000001</v>
      </c>
      <c r="J32" s="34">
        <v>20</v>
      </c>
      <c r="K32" s="30">
        <v>0.5978</v>
      </c>
      <c r="L32" s="34"/>
      <c r="M32" s="30"/>
      <c r="N32" s="34"/>
      <c r="O32" s="30"/>
      <c r="P32" s="34"/>
      <c r="Q32" s="30"/>
      <c r="R32" s="30">
        <v>8.3649999999999984</v>
      </c>
      <c r="S32" s="30">
        <v>8.3649999999999984</v>
      </c>
      <c r="T32" s="30"/>
      <c r="U32" s="30">
        <v>2.9889999999999999</v>
      </c>
      <c r="V32" s="30"/>
      <c r="W32" s="30">
        <v>5.3759999999999986</v>
      </c>
      <c r="X32" s="30"/>
      <c r="Y32" s="30"/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 t="s">
        <v>629</v>
      </c>
      <c r="B33" s="28">
        <v>0.40300000000000002</v>
      </c>
      <c r="C33" s="28">
        <v>1.139</v>
      </c>
      <c r="D33" s="28">
        <v>3</v>
      </c>
      <c r="E33" s="30">
        <v>1.2164999999999999</v>
      </c>
      <c r="F33" s="34">
        <v>20</v>
      </c>
      <c r="G33" s="30">
        <v>0.24329999999999999</v>
      </c>
      <c r="H33" s="34">
        <v>60</v>
      </c>
      <c r="I33" s="30">
        <v>0.72989999999999999</v>
      </c>
      <c r="J33" s="34">
        <v>20</v>
      </c>
      <c r="K33" s="30">
        <v>0.24329999999999999</v>
      </c>
      <c r="L33" s="34"/>
      <c r="M33" s="30"/>
      <c r="N33" s="34"/>
      <c r="O33" s="30"/>
      <c r="P33" s="34"/>
      <c r="Q33" s="30"/>
      <c r="R33" s="30">
        <v>3.8684999999999996</v>
      </c>
      <c r="S33" s="30">
        <v>3.8684999999999996</v>
      </c>
      <c r="T33" s="30"/>
      <c r="U33" s="30">
        <v>1.2164999999999999</v>
      </c>
      <c r="V33" s="30"/>
      <c r="W33" s="30">
        <v>2.6519999999999997</v>
      </c>
      <c r="X33" s="30"/>
      <c r="Y33" s="30"/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 t="s">
        <v>630</v>
      </c>
      <c r="B34" s="28">
        <v>0.39800000000000002</v>
      </c>
      <c r="C34" s="28">
        <v>1.1479999999999999</v>
      </c>
      <c r="D34" s="28">
        <v>1</v>
      </c>
      <c r="E34" s="30">
        <v>0.40050000000000002</v>
      </c>
      <c r="F34" s="34">
        <v>20</v>
      </c>
      <c r="G34" s="30">
        <v>8.0100000000000005E-2</v>
      </c>
      <c r="H34" s="34">
        <v>60</v>
      </c>
      <c r="I34" s="30">
        <v>0.24030000000000001</v>
      </c>
      <c r="J34" s="34">
        <v>20</v>
      </c>
      <c r="K34" s="30">
        <v>8.0100000000000005E-2</v>
      </c>
      <c r="L34" s="34"/>
      <c r="M34" s="30"/>
      <c r="N34" s="34"/>
      <c r="O34" s="30"/>
      <c r="P34" s="34"/>
      <c r="Q34" s="30"/>
      <c r="R34" s="30">
        <v>1.1435</v>
      </c>
      <c r="S34" s="30">
        <v>1.1435</v>
      </c>
      <c r="T34" s="30"/>
      <c r="U34" s="30">
        <v>0.40050000000000002</v>
      </c>
      <c r="V34" s="30"/>
      <c r="W34" s="30">
        <v>0.74299999999999988</v>
      </c>
      <c r="X34" s="30"/>
      <c r="Y34" s="30"/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 t="s">
        <v>631</v>
      </c>
      <c r="B35" s="28">
        <v>0.41099999999999998</v>
      </c>
      <c r="C35" s="28">
        <v>1.712</v>
      </c>
      <c r="D35" s="28">
        <v>8</v>
      </c>
      <c r="E35" s="30">
        <v>3.2359999999999998</v>
      </c>
      <c r="F35" s="34">
        <v>20</v>
      </c>
      <c r="G35" s="30">
        <v>0.6472</v>
      </c>
      <c r="H35" s="34">
        <v>60</v>
      </c>
      <c r="I35" s="30">
        <v>1.9416</v>
      </c>
      <c r="J35" s="34">
        <v>20</v>
      </c>
      <c r="K35" s="30">
        <v>0.6472</v>
      </c>
      <c r="L35" s="34"/>
      <c r="M35" s="30"/>
      <c r="N35" s="34"/>
      <c r="O35" s="30"/>
      <c r="P35" s="34"/>
      <c r="Q35" s="30"/>
      <c r="R35" s="30">
        <v>11.44</v>
      </c>
      <c r="S35" s="30">
        <v>11.44</v>
      </c>
      <c r="T35" s="30"/>
      <c r="U35" s="30">
        <v>3.2359999999999998</v>
      </c>
      <c r="V35" s="30"/>
      <c r="W35" s="30">
        <v>8.2040000000000006</v>
      </c>
      <c r="X35" s="30"/>
      <c r="Y35" s="30"/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>
        <f>IF(SUM(E9:E35)=0,"",SUM(E9:E35))</f>
        <v>44.283860999999959</v>
      </c>
      <c r="F36" s="22"/>
      <c r="G36" s="31">
        <f>IF(SUM(G9:G35)=0,"",SUM(G9:G35))</f>
        <v>8.8567721999999929</v>
      </c>
      <c r="H36" s="22"/>
      <c r="I36" s="31">
        <f>IF(SUM(I9:I35)=0,"",SUM(I9:I35))</f>
        <v>26.570316599999973</v>
      </c>
      <c r="J36" s="22"/>
      <c r="K36" s="31">
        <f>IF(SUM(K9:K35)=0,"",SUM(K9:K35))</f>
        <v>8.8567721999999929</v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150.01317649999987</v>
      </c>
      <c r="S36" s="31">
        <f t="shared" si="0"/>
        <v>150.01317649999987</v>
      </c>
      <c r="T36" s="31" t="str">
        <f t="shared" si="0"/>
        <v/>
      </c>
      <c r="U36" s="31">
        <f t="shared" si="0"/>
        <v>41.103860999999952</v>
      </c>
      <c r="V36" s="31" t="str">
        <f t="shared" si="0"/>
        <v/>
      </c>
      <c r="W36" s="31">
        <f t="shared" si="0"/>
        <v>108.90931549999988</v>
      </c>
      <c r="X36" s="31" t="str">
        <f t="shared" si="0"/>
        <v/>
      </c>
      <c r="Y36" s="31">
        <f t="shared" si="0"/>
        <v>3.18</v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IF($E$36="",IF(土方计算表021!$E$37="","",土方计算表021!$E$37),IF(土方计算表021!$E$37="",$E$36,$E$36+土方计算表021!$E$37))</f>
        <v>3517.9106815</v>
      </c>
      <c r="F37" s="16"/>
      <c r="G37" s="32">
        <f>IF($G$36="",IF(土方计算表021!$G$37="","",土方计算表021!$G$37),IF(土方计算表021!$G$37="",$G$36,$G$36+土方计算表021!$G$37))</f>
        <v>703.58213629999989</v>
      </c>
      <c r="H37" s="16"/>
      <c r="I37" s="32">
        <f>IF($I$36="",IF(土方计算表021!$I$37="","",土方计算表021!$I$37),IF(土方计算表021!$I$37="",$I$36,$I$36+土方计算表021!$I$37))</f>
        <v>2110.7464089</v>
      </c>
      <c r="J37" s="16"/>
      <c r="K37" s="32">
        <f>IF($K$36="",IF(土方计算表021!$K$37="","",土方计算表021!$K$37),IF(土方计算表021!$K$37="",$K$36,$K$36+土方计算表021!$K$37))</f>
        <v>703.58213629999989</v>
      </c>
      <c r="L37" s="16"/>
      <c r="M37" s="32" t="str">
        <f>IF($M$36="",IF(土方计算表021!$M$37="","",土方计算表021!$M$37),IF(土方计算表021!$M$37="",$M$36,$M$36+土方计算表021!$M$37))</f>
        <v/>
      </c>
      <c r="N37" s="16"/>
      <c r="O37" s="32" t="str">
        <f>IF($O$36="",IF(土方计算表021!$O$37="","",土方计算表021!$O$37),IF(土方计算表021!$O$37="",$O$36,$O$36+土方计算表021!$O$37))</f>
        <v/>
      </c>
      <c r="P37" s="16"/>
      <c r="Q37" s="32" t="str">
        <f>IF($Q$36="",IF(土方计算表021!$Q$37="","",土方计算表021!$Q$37),IF(土方计算表021!$Q$37="",$Q$36,$Q$36+土方计算表021!$Q$37))</f>
        <v/>
      </c>
      <c r="R37" s="32">
        <f>IF($R$36="",IF(土方计算表021!$R$37="","",土方计算表021!$R$37),IF(土方计算表021!$R$37="",$R$36,$R$36+土方计算表021!$R$37))</f>
        <v>6240.1868299999996</v>
      </c>
      <c r="S37" s="32">
        <f>IF($S$36="",IF(土方计算表021!$S$37="","",土方计算表021!$S$37),IF(土方计算表021!$S$37="",$S$36,$S$36+土方计算表021!$S$37))</f>
        <v>6240.1868299999996</v>
      </c>
      <c r="T37" s="32" t="str">
        <f>IF($T$36="",IF(土方计算表021!$T$37="","",土方计算表021!$T$37),IF(土方计算表021!$T$37="",$T$36,$T$36+土方计算表021!$T$37))</f>
        <v/>
      </c>
      <c r="U37" s="32">
        <f>IF($U$36="",IF(土方计算表021!$U$37="","",土方计算表021!$U$37),IF(土方计算表021!$U$37="",$U$36,$U$36+土方计算表021!$U$37))</f>
        <v>261.12281100000001</v>
      </c>
      <c r="V37" s="32" t="str">
        <f>IF($V$36="",IF(土方计算表021!$V$37="","",土方计算表021!$V$37),IF(土方计算表021!$V$37="",$V$36,$V$36+土方计算表021!$V$37))</f>
        <v/>
      </c>
      <c r="W37" s="32">
        <f>IF($W$36="",IF(土方计算表021!$W$37="","",土方计算表021!$W$37),IF(土方计算表021!$W$37="",$W$36,$W$36+土方计算表021!$W$37))</f>
        <v>5979.0640190000013</v>
      </c>
      <c r="X37" s="32" t="str">
        <f>IF($X$36="",IF(土方计算表021!$X$37="","",土方计算表021!$X$37),IF(土方计算表021!$X$37="",$X$36,$X$36+土方计算表021!$X$37))</f>
        <v/>
      </c>
      <c r="Y37" s="32">
        <f>IF($Y$36="",IF(土方计算表021!$Y$37="","",土方计算表021!$Y$37),IF(土方计算表021!$Y$37="",$Y$36,$Y$36+土方计算表021!$Y$37))</f>
        <v>3256.7878704999998</v>
      </c>
      <c r="Z37" s="32" t="str">
        <f>IF($Z$36="",IF(土方计算表021!$Z$37="","",土方计算表021!$Z$37),IF(土方计算表021!$Z$37="",$Z$36,$Z$36+土方计算表021!$Z$37))</f>
        <v/>
      </c>
      <c r="AA37" s="17"/>
      <c r="AB37" s="16" t="str">
        <f>IF($AB$36="",IF(土方计算表021!$AB$37="","",土方计算表021!$AB$37),IF(土方计算表021!$AB$37="",$AB$36,$AB$36+土方计算表021!$AB$37))</f>
        <v/>
      </c>
      <c r="AC37" s="16" t="str">
        <f>IF($AC$36="",IF(土方计算表021!$AC$37="","",土方计算表021!$AC$37),IF(土方计算表021!$AC$37="",$AC$36,$AC$36+土方计算表021!$AC$37))</f>
        <v/>
      </c>
      <c r="AD37" s="16" t="str">
        <f>IF($AD$36="",IF(土方计算表021!$AD$37="","",土方计算表021!$AD$37),IF(土方计算表021!$AD$37="",$AD$36,$AD$36+土方计算表021!$AD$37))</f>
        <v/>
      </c>
      <c r="AE37" s="16" t="str">
        <f>IF($AE$36="",IF(土方计算表021!$AE$37="","",土方计算表021!$AE$37),IF(土方计算表021!$AE$37="",$AE$36,$AE$36+土方计算表021!$AE$37))</f>
        <v/>
      </c>
      <c r="AF37" s="16" t="str">
        <f>IF($AF$36="",IF(土方计算表021!$AF$37="","",土方计算表021!$AF$37),IF(土方计算表021!$AF$37="",$AF$36,$AF$36+土方计算表021!$AF$37))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8F196-04A9-4FA3-AAC6-0775942F38A7}">
  <sheetPr codeName="Sheet23"/>
  <dimension ref="A1:DR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spans="1:122" ht="21.95" customHeight="1" x14ac:dyDescent="0.3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8"/>
      <c r="AH1" s="18"/>
      <c r="AI1" s="18"/>
    </row>
    <row r="3" spans="1:122" s="2" customFormat="1" ht="15" thickBot="1" x14ac:dyDescent="0.2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38"/>
      <c r="Y3" s="38"/>
      <c r="Z3" s="38"/>
      <c r="AA3" s="38"/>
      <c r="AB3" s="38" t="s">
        <v>632</v>
      </c>
      <c r="AC3" s="38"/>
      <c r="AD3" s="38"/>
      <c r="AE3" s="42"/>
      <c r="AF3" s="42"/>
    </row>
    <row r="4" spans="1:122" s="5" customFormat="1" ht="15" customHeight="1" x14ac:dyDescent="0.15">
      <c r="A4" s="45" t="s">
        <v>2</v>
      </c>
      <c r="B4" s="48" t="s">
        <v>29</v>
      </c>
      <c r="C4" s="49"/>
      <c r="D4" s="54" t="s">
        <v>3</v>
      </c>
      <c r="E4" s="40" t="s">
        <v>26</v>
      </c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 t="s">
        <v>4</v>
      </c>
      <c r="S4" s="40"/>
      <c r="T4" s="40"/>
      <c r="U4" s="40" t="s">
        <v>25</v>
      </c>
      <c r="V4" s="40"/>
      <c r="W4" s="40"/>
      <c r="X4" s="40"/>
      <c r="Y4" s="40"/>
      <c r="Z4" s="40"/>
      <c r="AA4" s="61"/>
      <c r="AB4" s="50" t="s">
        <v>27</v>
      </c>
      <c r="AC4" s="50"/>
      <c r="AD4" s="50" t="s">
        <v>28</v>
      </c>
      <c r="AE4" s="50"/>
      <c r="AF4" s="58" t="s">
        <v>5</v>
      </c>
      <c r="AG4" s="4"/>
      <c r="AH4" s="4"/>
    </row>
    <row r="5" spans="1:122" s="5" customFormat="1" ht="15" customHeight="1" x14ac:dyDescent="0.15">
      <c r="A5" s="46"/>
      <c r="B5" s="48" t="s">
        <v>32</v>
      </c>
      <c r="C5" s="49"/>
      <c r="D5" s="55"/>
      <c r="E5" s="51" t="s">
        <v>7</v>
      </c>
      <c r="F5" s="39" t="s">
        <v>8</v>
      </c>
      <c r="G5" s="39"/>
      <c r="H5" s="39"/>
      <c r="I5" s="39"/>
      <c r="J5" s="39"/>
      <c r="K5" s="39"/>
      <c r="L5" s="39" t="s">
        <v>9</v>
      </c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62"/>
      <c r="AB5" s="43" t="s">
        <v>10</v>
      </c>
      <c r="AC5" s="44"/>
      <c r="AD5" s="43" t="s">
        <v>10</v>
      </c>
      <c r="AE5" s="44"/>
      <c r="AF5" s="59"/>
      <c r="AG5" s="4"/>
      <c r="AH5" s="4"/>
    </row>
    <row r="6" spans="1:122" s="5" customFormat="1" ht="15" customHeight="1" x14ac:dyDescent="0.15">
      <c r="A6" s="46"/>
      <c r="B6" s="52" t="s">
        <v>6</v>
      </c>
      <c r="C6" s="53"/>
      <c r="D6" s="55"/>
      <c r="E6" s="51"/>
      <c r="F6" s="39" t="s">
        <v>0</v>
      </c>
      <c r="G6" s="39"/>
      <c r="H6" s="39" t="s">
        <v>11</v>
      </c>
      <c r="I6" s="39"/>
      <c r="J6" s="39" t="s">
        <v>12</v>
      </c>
      <c r="K6" s="39"/>
      <c r="L6" s="39" t="s">
        <v>13</v>
      </c>
      <c r="M6" s="39"/>
      <c r="N6" s="39" t="s">
        <v>1</v>
      </c>
      <c r="O6" s="39"/>
      <c r="P6" s="39" t="s">
        <v>14</v>
      </c>
      <c r="Q6" s="39"/>
      <c r="R6" s="39"/>
      <c r="S6" s="39"/>
      <c r="T6" s="39"/>
      <c r="U6" s="39" t="s">
        <v>15</v>
      </c>
      <c r="V6" s="39"/>
      <c r="W6" s="39" t="s">
        <v>16</v>
      </c>
      <c r="X6" s="39"/>
      <c r="Y6" s="39" t="s">
        <v>17</v>
      </c>
      <c r="Z6" s="39"/>
      <c r="AA6" s="60" t="s">
        <v>31</v>
      </c>
      <c r="AB6" s="57" t="s">
        <v>18</v>
      </c>
      <c r="AC6" s="40"/>
      <c r="AD6" s="57" t="s">
        <v>18</v>
      </c>
      <c r="AE6" s="40"/>
      <c r="AF6" s="59"/>
      <c r="AG6" s="4"/>
      <c r="AH6" s="4"/>
    </row>
    <row r="7" spans="1:122" s="5" customFormat="1" ht="15" customHeight="1" x14ac:dyDescent="0.15">
      <c r="A7" s="47"/>
      <c r="B7" s="11" t="s">
        <v>21</v>
      </c>
      <c r="C7" s="11" t="s">
        <v>22</v>
      </c>
      <c r="D7" s="56"/>
      <c r="E7" s="51"/>
      <c r="F7" s="8" t="s">
        <v>19</v>
      </c>
      <c r="G7" s="7" t="s">
        <v>20</v>
      </c>
      <c r="H7" s="8" t="s">
        <v>19</v>
      </c>
      <c r="I7" s="7" t="s">
        <v>20</v>
      </c>
      <c r="J7" s="8" t="s">
        <v>19</v>
      </c>
      <c r="K7" s="7" t="s">
        <v>20</v>
      </c>
      <c r="L7" s="8" t="s">
        <v>19</v>
      </c>
      <c r="M7" s="7" t="s">
        <v>20</v>
      </c>
      <c r="N7" s="8" t="s">
        <v>19</v>
      </c>
      <c r="O7" s="7" t="s">
        <v>20</v>
      </c>
      <c r="P7" s="8" t="s">
        <v>19</v>
      </c>
      <c r="Q7" s="7" t="s">
        <v>20</v>
      </c>
      <c r="R7" s="7" t="s">
        <v>7</v>
      </c>
      <c r="S7" s="7" t="s">
        <v>8</v>
      </c>
      <c r="T7" s="7" t="s">
        <v>9</v>
      </c>
      <c r="U7" s="7" t="s">
        <v>8</v>
      </c>
      <c r="V7" s="7" t="s">
        <v>9</v>
      </c>
      <c r="W7" s="7" t="s">
        <v>8</v>
      </c>
      <c r="X7" s="7" t="s">
        <v>9</v>
      </c>
      <c r="Y7" s="7" t="s">
        <v>8</v>
      </c>
      <c r="Z7" s="7" t="s">
        <v>9</v>
      </c>
      <c r="AA7" s="60"/>
      <c r="AB7" s="7" t="s">
        <v>8</v>
      </c>
      <c r="AC7" s="7" t="s">
        <v>9</v>
      </c>
      <c r="AD7" s="7" t="s">
        <v>8</v>
      </c>
      <c r="AE7" s="7" t="s">
        <v>9</v>
      </c>
      <c r="AF7" s="59"/>
      <c r="AG7" s="4"/>
      <c r="AH7" s="4"/>
    </row>
    <row r="8" spans="1:122" s="5" customFormat="1" ht="15" customHeight="1" x14ac:dyDescent="0.15">
      <c r="A8" s="10">
        <v>1</v>
      </c>
      <c r="B8" s="7">
        <v>2</v>
      </c>
      <c r="C8" s="7">
        <v>3</v>
      </c>
      <c r="D8" s="7">
        <v>5</v>
      </c>
      <c r="E8" s="7">
        <v>6</v>
      </c>
      <c r="F8" s="7">
        <v>7</v>
      </c>
      <c r="G8" s="7">
        <v>8</v>
      </c>
      <c r="H8" s="7">
        <v>9</v>
      </c>
      <c r="I8" s="7">
        <v>10</v>
      </c>
      <c r="J8" s="7">
        <v>11</v>
      </c>
      <c r="K8" s="7">
        <v>12</v>
      </c>
      <c r="L8" s="7">
        <v>13</v>
      </c>
      <c r="M8" s="7">
        <v>14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F8" s="9">
        <v>33</v>
      </c>
      <c r="AG8" s="4"/>
      <c r="AH8" s="4"/>
    </row>
    <row r="9" spans="1:122" s="5" customFormat="1" ht="20.100000000000001" customHeight="1" x14ac:dyDescent="0.15">
      <c r="A9" s="12" t="s">
        <v>631</v>
      </c>
      <c r="B9" s="26">
        <v>0.41099999999999998</v>
      </c>
      <c r="C9" s="26">
        <v>1.712</v>
      </c>
      <c r="D9" s="26"/>
      <c r="E9" s="29"/>
      <c r="F9" s="33"/>
      <c r="G9" s="29"/>
      <c r="H9" s="33"/>
      <c r="I9" s="29"/>
      <c r="J9" s="33"/>
      <c r="K9" s="29"/>
      <c r="L9" s="33"/>
      <c r="M9" s="29"/>
      <c r="N9" s="33"/>
      <c r="O9" s="29"/>
      <c r="P9" s="33"/>
      <c r="Q9" s="29"/>
      <c r="R9" s="29"/>
      <c r="S9" s="29"/>
      <c r="T9" s="29"/>
      <c r="U9" s="29"/>
      <c r="V9" s="29"/>
      <c r="W9" s="29"/>
      <c r="X9" s="29"/>
      <c r="Y9" s="29"/>
      <c r="Z9" s="29"/>
      <c r="AA9" s="27"/>
      <c r="AB9" s="26"/>
      <c r="AC9" s="26"/>
      <c r="AD9" s="26"/>
      <c r="AE9" s="26"/>
      <c r="AF9" s="13"/>
      <c r="AG9" s="4"/>
      <c r="AH9" s="4"/>
      <c r="AI9" s="4"/>
      <c r="AJ9" s="4"/>
      <c r="AK9" s="4"/>
      <c r="AL9" s="4"/>
      <c r="AM9" s="4"/>
      <c r="AN9" s="4"/>
      <c r="AO9" s="4"/>
      <c r="AP9" s="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</row>
    <row r="10" spans="1:122" ht="20.100000000000001" customHeight="1" x14ac:dyDescent="0.15">
      <c r="A10" s="14" t="s">
        <v>633</v>
      </c>
      <c r="B10" s="28">
        <v>0.41099999999999998</v>
      </c>
      <c r="C10" s="28">
        <v>1.6240000000000001</v>
      </c>
      <c r="D10" s="28">
        <v>1</v>
      </c>
      <c r="E10" s="30">
        <v>0.41099999999999998</v>
      </c>
      <c r="F10" s="34">
        <v>20</v>
      </c>
      <c r="G10" s="30">
        <v>8.2199999999999995E-2</v>
      </c>
      <c r="H10" s="34">
        <v>60</v>
      </c>
      <c r="I10" s="30">
        <v>0.24660000000000001</v>
      </c>
      <c r="J10" s="34">
        <v>20</v>
      </c>
      <c r="K10" s="30">
        <v>8.2199999999999995E-2</v>
      </c>
      <c r="L10" s="34"/>
      <c r="M10" s="30"/>
      <c r="N10" s="34"/>
      <c r="O10" s="30"/>
      <c r="P10" s="34"/>
      <c r="Q10" s="30"/>
      <c r="R10" s="30">
        <v>1.6680000000000001</v>
      </c>
      <c r="S10" s="30">
        <v>1.6680000000000001</v>
      </c>
      <c r="T10" s="30"/>
      <c r="U10" s="30">
        <v>0.41099999999999998</v>
      </c>
      <c r="V10" s="30"/>
      <c r="W10" s="30">
        <v>1.2570000000000001</v>
      </c>
      <c r="X10" s="30"/>
      <c r="Y10" s="30"/>
      <c r="Z10" s="30"/>
      <c r="AA10" s="27"/>
      <c r="AB10" s="28"/>
      <c r="AC10" s="28"/>
      <c r="AD10" s="28"/>
      <c r="AE10" s="28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122" ht="20.100000000000001" customHeight="1" x14ac:dyDescent="0.15">
      <c r="A11" s="14" t="s">
        <v>634</v>
      </c>
      <c r="B11" s="28">
        <v>0.40899999999999997</v>
      </c>
      <c r="C11" s="28">
        <v>1.492</v>
      </c>
      <c r="D11" s="28">
        <v>2</v>
      </c>
      <c r="E11" s="30">
        <v>0.82</v>
      </c>
      <c r="F11" s="34">
        <v>20</v>
      </c>
      <c r="G11" s="30">
        <v>0.16399999999999998</v>
      </c>
      <c r="H11" s="34">
        <v>60</v>
      </c>
      <c r="I11" s="30">
        <v>0.49199999999999994</v>
      </c>
      <c r="J11" s="34">
        <v>20</v>
      </c>
      <c r="K11" s="30">
        <v>0.16399999999999998</v>
      </c>
      <c r="L11" s="34"/>
      <c r="M11" s="30"/>
      <c r="N11" s="34"/>
      <c r="O11" s="30"/>
      <c r="P11" s="34"/>
      <c r="Q11" s="30"/>
      <c r="R11" s="30">
        <v>3.1160000000000001</v>
      </c>
      <c r="S11" s="30">
        <v>3.1160000000000001</v>
      </c>
      <c r="T11" s="30"/>
      <c r="U11" s="30">
        <v>0.81999999999999984</v>
      </c>
      <c r="V11" s="30"/>
      <c r="W11" s="30">
        <v>2.2960000000000003</v>
      </c>
      <c r="X11" s="30"/>
      <c r="Y11" s="30"/>
      <c r="Z11" s="30"/>
      <c r="AA11" s="27"/>
      <c r="AB11" s="28"/>
      <c r="AC11" s="28"/>
      <c r="AD11" s="28"/>
      <c r="AE11" s="28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122" ht="20.100000000000001" customHeight="1" x14ac:dyDescent="0.15">
      <c r="A12" s="14" t="s">
        <v>635</v>
      </c>
      <c r="B12" s="28">
        <v>0.40899999999999997</v>
      </c>
      <c r="C12" s="28">
        <v>1.5009999999999999</v>
      </c>
      <c r="D12" s="28">
        <v>1</v>
      </c>
      <c r="E12" s="30">
        <v>0.40899999999999997</v>
      </c>
      <c r="F12" s="34">
        <v>20</v>
      </c>
      <c r="G12" s="30">
        <v>8.1799999999999998E-2</v>
      </c>
      <c r="H12" s="34">
        <v>60</v>
      </c>
      <c r="I12" s="30">
        <v>0.24539999999999998</v>
      </c>
      <c r="J12" s="34">
        <v>20</v>
      </c>
      <c r="K12" s="30">
        <v>8.1799999999999998E-2</v>
      </c>
      <c r="L12" s="34"/>
      <c r="M12" s="30"/>
      <c r="N12" s="34"/>
      <c r="O12" s="30"/>
      <c r="P12" s="34"/>
      <c r="Q12" s="30"/>
      <c r="R12" s="30">
        <v>1.4964999999999999</v>
      </c>
      <c r="S12" s="30">
        <v>1.4964999999999999</v>
      </c>
      <c r="T12" s="30"/>
      <c r="U12" s="30">
        <v>0.40899999999999997</v>
      </c>
      <c r="V12" s="30"/>
      <c r="W12" s="30">
        <v>1.0874999999999999</v>
      </c>
      <c r="X12" s="30"/>
      <c r="Y12" s="30"/>
      <c r="Z12" s="30"/>
      <c r="AA12" s="27"/>
      <c r="AB12" s="28"/>
      <c r="AC12" s="28"/>
      <c r="AD12" s="28"/>
      <c r="AE12" s="28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</row>
    <row r="13" spans="1:122" ht="20.100000000000001" customHeight="1" x14ac:dyDescent="0.15">
      <c r="A13" s="14" t="s">
        <v>636</v>
      </c>
      <c r="B13" s="28">
        <v>0.40300000000000002</v>
      </c>
      <c r="C13" s="28">
        <v>0.95099999999999996</v>
      </c>
      <c r="D13" s="28">
        <v>3</v>
      </c>
      <c r="E13" s="30">
        <v>1.218</v>
      </c>
      <c r="F13" s="34">
        <v>20</v>
      </c>
      <c r="G13" s="30">
        <v>0.24359999999999998</v>
      </c>
      <c r="H13" s="34">
        <v>60</v>
      </c>
      <c r="I13" s="30">
        <v>0.73080000000000001</v>
      </c>
      <c r="J13" s="34">
        <v>20</v>
      </c>
      <c r="K13" s="30">
        <v>0.24359999999999998</v>
      </c>
      <c r="L13" s="34"/>
      <c r="M13" s="30"/>
      <c r="N13" s="34"/>
      <c r="O13" s="30"/>
      <c r="P13" s="34"/>
      <c r="Q13" s="30"/>
      <c r="R13" s="30">
        <v>3.6779999999999999</v>
      </c>
      <c r="S13" s="30">
        <v>3.6779999999999999</v>
      </c>
      <c r="T13" s="30"/>
      <c r="U13" s="30">
        <v>1.218</v>
      </c>
      <c r="V13" s="30"/>
      <c r="W13" s="30">
        <v>2.46</v>
      </c>
      <c r="X13" s="30"/>
      <c r="Y13" s="30"/>
      <c r="Z13" s="30"/>
      <c r="AA13" s="27"/>
      <c r="AB13" s="28"/>
      <c r="AC13" s="28"/>
      <c r="AD13" s="28"/>
      <c r="AE13" s="28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ht="20.100000000000001" customHeight="1" x14ac:dyDescent="0.15">
      <c r="A14" s="14" t="s">
        <v>637</v>
      </c>
      <c r="B14" s="28">
        <v>0.41</v>
      </c>
      <c r="C14" s="28">
        <v>1.0740000000000001</v>
      </c>
      <c r="D14" s="28">
        <v>3</v>
      </c>
      <c r="E14" s="30">
        <v>1.2195</v>
      </c>
      <c r="F14" s="34">
        <v>20</v>
      </c>
      <c r="G14" s="30">
        <v>0.24390000000000001</v>
      </c>
      <c r="H14" s="34">
        <v>60</v>
      </c>
      <c r="I14" s="30">
        <v>0.73170000000000002</v>
      </c>
      <c r="J14" s="34">
        <v>20</v>
      </c>
      <c r="K14" s="30">
        <v>0.24390000000000001</v>
      </c>
      <c r="L14" s="34"/>
      <c r="M14" s="30"/>
      <c r="N14" s="34"/>
      <c r="O14" s="30"/>
      <c r="P14" s="34"/>
      <c r="Q14" s="30"/>
      <c r="R14" s="30">
        <v>3.0374999999999996</v>
      </c>
      <c r="S14" s="30">
        <v>3.0374999999999996</v>
      </c>
      <c r="T14" s="30"/>
      <c r="U14" s="30">
        <v>1.2195</v>
      </c>
      <c r="V14" s="30"/>
      <c r="W14" s="30">
        <v>1.8179999999999996</v>
      </c>
      <c r="X14" s="30"/>
      <c r="Y14" s="30"/>
      <c r="Z14" s="30"/>
      <c r="AA14" s="27"/>
      <c r="AB14" s="28"/>
      <c r="AC14" s="28"/>
      <c r="AD14" s="28"/>
      <c r="AE14" s="28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</row>
    <row r="15" spans="1:122" ht="20.100000000000001" customHeight="1" x14ac:dyDescent="0.15">
      <c r="A15" s="14" t="s">
        <v>638</v>
      </c>
      <c r="B15" s="28">
        <v>0.40799999999999997</v>
      </c>
      <c r="C15" s="28">
        <v>0.64400000000000002</v>
      </c>
      <c r="D15" s="28">
        <v>2</v>
      </c>
      <c r="E15" s="30">
        <v>0.81799999999999995</v>
      </c>
      <c r="F15" s="34">
        <v>20</v>
      </c>
      <c r="G15" s="30">
        <v>0.1636</v>
      </c>
      <c r="H15" s="34">
        <v>60</v>
      </c>
      <c r="I15" s="30">
        <v>0.49079999999999996</v>
      </c>
      <c r="J15" s="34">
        <v>20</v>
      </c>
      <c r="K15" s="30">
        <v>0.1636</v>
      </c>
      <c r="L15" s="34"/>
      <c r="M15" s="30"/>
      <c r="N15" s="34"/>
      <c r="O15" s="30"/>
      <c r="P15" s="34"/>
      <c r="Q15" s="30"/>
      <c r="R15" s="30">
        <v>1.718</v>
      </c>
      <c r="S15" s="30">
        <v>1.718</v>
      </c>
      <c r="T15" s="30"/>
      <c r="U15" s="30">
        <v>0.81799999999999995</v>
      </c>
      <c r="V15" s="30"/>
      <c r="W15" s="30">
        <v>0.9</v>
      </c>
      <c r="X15" s="30"/>
      <c r="Y15" s="30"/>
      <c r="Z15" s="30"/>
      <c r="AA15" s="27"/>
      <c r="AB15" s="28"/>
      <c r="AC15" s="28"/>
      <c r="AD15" s="28"/>
      <c r="AE15" s="28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</row>
    <row r="16" spans="1:122" ht="20.100000000000001" customHeight="1" x14ac:dyDescent="0.15">
      <c r="A16" s="14" t="s">
        <v>639</v>
      </c>
      <c r="B16" s="28">
        <v>0.40899999999999997</v>
      </c>
      <c r="C16" s="28">
        <v>0.435</v>
      </c>
      <c r="D16" s="28">
        <v>3</v>
      </c>
      <c r="E16" s="30">
        <v>1.2254999999999998</v>
      </c>
      <c r="F16" s="34">
        <v>20</v>
      </c>
      <c r="G16" s="30">
        <v>0.24509999999999998</v>
      </c>
      <c r="H16" s="34">
        <v>60</v>
      </c>
      <c r="I16" s="30">
        <v>0.73529999999999984</v>
      </c>
      <c r="J16" s="34">
        <v>20</v>
      </c>
      <c r="K16" s="30">
        <v>0.24509999999999998</v>
      </c>
      <c r="L16" s="34"/>
      <c r="M16" s="30"/>
      <c r="N16" s="34"/>
      <c r="O16" s="30"/>
      <c r="P16" s="34"/>
      <c r="Q16" s="30"/>
      <c r="R16" s="30">
        <v>1.6185</v>
      </c>
      <c r="S16" s="30">
        <v>1.6185</v>
      </c>
      <c r="T16" s="30"/>
      <c r="U16" s="30">
        <v>1.2254999999999998</v>
      </c>
      <c r="V16" s="30"/>
      <c r="W16" s="30">
        <v>0.39300000000000024</v>
      </c>
      <c r="X16" s="30"/>
      <c r="Y16" s="30"/>
      <c r="Z16" s="30"/>
      <c r="AA16" s="27"/>
      <c r="AB16" s="28"/>
      <c r="AC16" s="28"/>
      <c r="AD16" s="28"/>
      <c r="AE16" s="28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</row>
    <row r="17" spans="1:42" ht="20.100000000000001" customHeight="1" x14ac:dyDescent="0.15">
      <c r="A17" s="14" t="s">
        <v>640</v>
      </c>
      <c r="B17" s="28">
        <v>0.67300000000000004</v>
      </c>
      <c r="C17" s="28">
        <v>1E-3</v>
      </c>
      <c r="D17" s="28">
        <v>5</v>
      </c>
      <c r="E17" s="30">
        <v>2.7050000000000001</v>
      </c>
      <c r="F17" s="34">
        <v>20</v>
      </c>
      <c r="G17" s="30">
        <v>0.54100000000000004</v>
      </c>
      <c r="H17" s="34">
        <v>60</v>
      </c>
      <c r="I17" s="30">
        <v>1.6230000000000002</v>
      </c>
      <c r="J17" s="34">
        <v>20</v>
      </c>
      <c r="K17" s="30">
        <v>0.54100000000000004</v>
      </c>
      <c r="L17" s="34"/>
      <c r="M17" s="30"/>
      <c r="N17" s="34"/>
      <c r="O17" s="30"/>
      <c r="P17" s="34"/>
      <c r="Q17" s="30"/>
      <c r="R17" s="30">
        <v>1.0900000000000001</v>
      </c>
      <c r="S17" s="30">
        <v>1.0900000000000001</v>
      </c>
      <c r="T17" s="30"/>
      <c r="U17" s="30">
        <v>1.0900000000000001</v>
      </c>
      <c r="V17" s="30"/>
      <c r="W17" s="30"/>
      <c r="X17" s="30"/>
      <c r="Y17" s="30">
        <v>1.615</v>
      </c>
      <c r="Z17" s="30"/>
      <c r="AA17" s="27"/>
      <c r="AB17" s="28"/>
      <c r="AC17" s="28"/>
      <c r="AD17" s="28"/>
      <c r="AE17" s="28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00000000000001" customHeight="1" x14ac:dyDescent="0.15">
      <c r="A18" s="14"/>
      <c r="B18" s="28"/>
      <c r="C18" s="28"/>
      <c r="D18" s="28"/>
      <c r="E18" s="30"/>
      <c r="F18" s="34"/>
      <c r="G18" s="30"/>
      <c r="H18" s="34"/>
      <c r="I18" s="30"/>
      <c r="J18" s="34"/>
      <c r="K18" s="30"/>
      <c r="L18" s="34"/>
      <c r="M18" s="30"/>
      <c r="N18" s="34"/>
      <c r="O18" s="30"/>
      <c r="P18" s="34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27"/>
      <c r="AB18" s="28"/>
      <c r="AC18" s="28"/>
      <c r="AD18" s="28"/>
      <c r="AE18" s="28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00000000000001" customHeight="1" x14ac:dyDescent="0.15">
      <c r="A19" s="14"/>
      <c r="B19" s="28"/>
      <c r="C19" s="28"/>
      <c r="D19" s="28"/>
      <c r="E19" s="30"/>
      <c r="F19" s="34"/>
      <c r="G19" s="30"/>
      <c r="H19" s="34"/>
      <c r="I19" s="30"/>
      <c r="J19" s="34"/>
      <c r="K19" s="30"/>
      <c r="L19" s="34"/>
      <c r="M19" s="30"/>
      <c r="N19" s="34"/>
      <c r="O19" s="30"/>
      <c r="P19" s="34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27"/>
      <c r="AB19" s="28"/>
      <c r="AC19" s="28"/>
      <c r="AD19" s="28"/>
      <c r="AE19" s="28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00000000000001" customHeight="1" x14ac:dyDescent="0.15">
      <c r="A20" s="14"/>
      <c r="B20" s="28"/>
      <c r="C20" s="28"/>
      <c r="D20" s="28"/>
      <c r="E20" s="30"/>
      <c r="F20" s="34"/>
      <c r="G20" s="30"/>
      <c r="H20" s="34"/>
      <c r="I20" s="30"/>
      <c r="J20" s="34"/>
      <c r="K20" s="30"/>
      <c r="L20" s="34"/>
      <c r="M20" s="30"/>
      <c r="N20" s="34"/>
      <c r="O20" s="30"/>
      <c r="P20" s="34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27"/>
      <c r="AB20" s="28"/>
      <c r="AC20" s="28"/>
      <c r="AD20" s="28"/>
      <c r="AE20" s="28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00000000000001" customHeight="1" x14ac:dyDescent="0.15">
      <c r="A21" s="14"/>
      <c r="B21" s="28"/>
      <c r="C21" s="28"/>
      <c r="D21" s="28"/>
      <c r="E21" s="30"/>
      <c r="F21" s="34"/>
      <c r="G21" s="30"/>
      <c r="H21" s="34"/>
      <c r="I21" s="30"/>
      <c r="J21" s="34"/>
      <c r="K21" s="30"/>
      <c r="L21" s="34"/>
      <c r="M21" s="30"/>
      <c r="N21" s="34"/>
      <c r="O21" s="30"/>
      <c r="P21" s="34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27"/>
      <c r="AB21" s="28"/>
      <c r="AC21" s="28"/>
      <c r="AD21" s="28"/>
      <c r="AE21" s="28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00000000000001" customHeight="1" x14ac:dyDescent="0.15">
      <c r="A22" s="14"/>
      <c r="B22" s="28"/>
      <c r="C22" s="28"/>
      <c r="D22" s="28"/>
      <c r="E22" s="30"/>
      <c r="F22" s="34"/>
      <c r="G22" s="30"/>
      <c r="H22" s="34"/>
      <c r="I22" s="30"/>
      <c r="J22" s="34"/>
      <c r="K22" s="30"/>
      <c r="L22" s="34"/>
      <c r="M22" s="30"/>
      <c r="N22" s="34"/>
      <c r="O22" s="30"/>
      <c r="P22" s="34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27"/>
      <c r="AB22" s="28"/>
      <c r="AC22" s="28"/>
      <c r="AD22" s="28"/>
      <c r="AE22" s="28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00000000000001" customHeight="1" x14ac:dyDescent="0.15">
      <c r="A23" s="14"/>
      <c r="B23" s="28"/>
      <c r="C23" s="28"/>
      <c r="D23" s="28"/>
      <c r="E23" s="30"/>
      <c r="F23" s="34"/>
      <c r="G23" s="30"/>
      <c r="H23" s="34"/>
      <c r="I23" s="30"/>
      <c r="J23" s="34"/>
      <c r="K23" s="30"/>
      <c r="L23" s="34"/>
      <c r="M23" s="30"/>
      <c r="N23" s="34"/>
      <c r="O23" s="30"/>
      <c r="P23" s="34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27"/>
      <c r="AB23" s="28"/>
      <c r="AC23" s="28"/>
      <c r="AD23" s="28"/>
      <c r="AE23" s="28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00000000000001" customHeight="1" x14ac:dyDescent="0.15">
      <c r="A24" s="14"/>
      <c r="B24" s="28"/>
      <c r="C24" s="28"/>
      <c r="D24" s="28"/>
      <c r="E24" s="30"/>
      <c r="F24" s="34"/>
      <c r="G24" s="30"/>
      <c r="H24" s="34"/>
      <c r="I24" s="30"/>
      <c r="J24" s="34"/>
      <c r="K24" s="30"/>
      <c r="L24" s="34"/>
      <c r="M24" s="30"/>
      <c r="N24" s="34"/>
      <c r="O24" s="30"/>
      <c r="P24" s="34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27"/>
      <c r="AB24" s="28"/>
      <c r="AC24" s="28"/>
      <c r="AD24" s="28"/>
      <c r="AE24" s="28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00000000000001" customHeight="1" x14ac:dyDescent="0.15">
      <c r="A25" s="14"/>
      <c r="B25" s="28"/>
      <c r="C25" s="28"/>
      <c r="D25" s="28"/>
      <c r="E25" s="30"/>
      <c r="F25" s="34"/>
      <c r="G25" s="30"/>
      <c r="H25" s="34"/>
      <c r="I25" s="30"/>
      <c r="J25" s="34"/>
      <c r="K25" s="30"/>
      <c r="L25" s="34"/>
      <c r="M25" s="30"/>
      <c r="N25" s="34"/>
      <c r="O25" s="30"/>
      <c r="P25" s="34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27"/>
      <c r="AB25" s="28"/>
      <c r="AC25" s="28"/>
      <c r="AD25" s="28"/>
      <c r="AE25" s="28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00000000000001" customHeight="1" x14ac:dyDescent="0.15">
      <c r="A26" s="14"/>
      <c r="B26" s="28"/>
      <c r="C26" s="28"/>
      <c r="D26" s="28"/>
      <c r="E26" s="30"/>
      <c r="F26" s="34"/>
      <c r="G26" s="30"/>
      <c r="H26" s="34"/>
      <c r="I26" s="30"/>
      <c r="J26" s="34"/>
      <c r="K26" s="30"/>
      <c r="L26" s="34"/>
      <c r="M26" s="30"/>
      <c r="N26" s="34"/>
      <c r="O26" s="30"/>
      <c r="P26" s="34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27"/>
      <c r="AB26" s="28"/>
      <c r="AC26" s="28"/>
      <c r="AD26" s="28"/>
      <c r="AE26" s="28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00000000000001" customHeight="1" x14ac:dyDescent="0.15">
      <c r="A27" s="14"/>
      <c r="B27" s="28"/>
      <c r="C27" s="28"/>
      <c r="D27" s="28"/>
      <c r="E27" s="30"/>
      <c r="F27" s="34"/>
      <c r="G27" s="30"/>
      <c r="H27" s="34"/>
      <c r="I27" s="30"/>
      <c r="J27" s="34"/>
      <c r="K27" s="30"/>
      <c r="L27" s="34"/>
      <c r="M27" s="30"/>
      <c r="N27" s="34"/>
      <c r="O27" s="30"/>
      <c r="P27" s="34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27"/>
      <c r="AB27" s="28"/>
      <c r="AC27" s="28"/>
      <c r="AD27" s="28"/>
      <c r="AE27" s="28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00000000000001" customHeight="1" x14ac:dyDescent="0.15">
      <c r="A28" s="14"/>
      <c r="B28" s="28"/>
      <c r="C28" s="28"/>
      <c r="D28" s="28"/>
      <c r="E28" s="30"/>
      <c r="F28" s="34"/>
      <c r="G28" s="30"/>
      <c r="H28" s="34"/>
      <c r="I28" s="30"/>
      <c r="J28" s="34"/>
      <c r="K28" s="30"/>
      <c r="L28" s="34"/>
      <c r="M28" s="30"/>
      <c r="N28" s="34"/>
      <c r="O28" s="30"/>
      <c r="P28" s="34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27"/>
      <c r="AB28" s="28"/>
      <c r="AC28" s="28"/>
      <c r="AD28" s="28"/>
      <c r="AE28" s="28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00000000000001" customHeight="1" x14ac:dyDescent="0.15">
      <c r="A29" s="14"/>
      <c r="B29" s="28"/>
      <c r="C29" s="28"/>
      <c r="D29" s="28"/>
      <c r="E29" s="30"/>
      <c r="F29" s="34"/>
      <c r="G29" s="30"/>
      <c r="H29" s="34"/>
      <c r="I29" s="30"/>
      <c r="J29" s="34"/>
      <c r="K29" s="30"/>
      <c r="L29" s="34"/>
      <c r="M29" s="30"/>
      <c r="N29" s="34"/>
      <c r="O29" s="30"/>
      <c r="P29" s="34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27"/>
      <c r="AB29" s="28"/>
      <c r="AC29" s="28"/>
      <c r="AD29" s="28"/>
      <c r="AE29" s="28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00000000000001" customHeight="1" x14ac:dyDescent="0.15">
      <c r="A30" s="14"/>
      <c r="B30" s="28"/>
      <c r="C30" s="28"/>
      <c r="D30" s="28"/>
      <c r="E30" s="30"/>
      <c r="F30" s="34"/>
      <c r="G30" s="30"/>
      <c r="H30" s="34"/>
      <c r="I30" s="30"/>
      <c r="J30" s="34"/>
      <c r="K30" s="30"/>
      <c r="L30" s="34"/>
      <c r="M30" s="30"/>
      <c r="N30" s="34"/>
      <c r="O30" s="30"/>
      <c r="P30" s="34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27"/>
      <c r="AB30" s="28"/>
      <c r="AC30" s="28"/>
      <c r="AD30" s="28"/>
      <c r="AE30" s="28"/>
      <c r="AF30" s="15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00000000000001" customHeight="1" x14ac:dyDescent="0.15">
      <c r="A31" s="14"/>
      <c r="B31" s="28"/>
      <c r="C31" s="28"/>
      <c r="D31" s="28"/>
      <c r="E31" s="30"/>
      <c r="F31" s="34"/>
      <c r="G31" s="30"/>
      <c r="H31" s="34"/>
      <c r="I31" s="30"/>
      <c r="J31" s="34"/>
      <c r="K31" s="30"/>
      <c r="L31" s="34"/>
      <c r="M31" s="30"/>
      <c r="N31" s="34"/>
      <c r="O31" s="30"/>
      <c r="P31" s="34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27"/>
      <c r="AB31" s="28"/>
      <c r="AC31" s="28"/>
      <c r="AD31" s="28"/>
      <c r="AE31" s="28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00000000000001" customHeight="1" x14ac:dyDescent="0.15">
      <c r="A32" s="14"/>
      <c r="B32" s="28"/>
      <c r="C32" s="28"/>
      <c r="D32" s="28"/>
      <c r="E32" s="30"/>
      <c r="F32" s="34"/>
      <c r="G32" s="30"/>
      <c r="H32" s="34"/>
      <c r="I32" s="30"/>
      <c r="J32" s="34"/>
      <c r="K32" s="30"/>
      <c r="L32" s="34"/>
      <c r="M32" s="30"/>
      <c r="N32" s="34"/>
      <c r="O32" s="30"/>
      <c r="P32" s="34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27"/>
      <c r="AB32" s="28"/>
      <c r="AC32" s="28"/>
      <c r="AD32" s="28"/>
      <c r="AE32" s="28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00000000000001" customHeight="1" x14ac:dyDescent="0.15">
      <c r="A33" s="14"/>
      <c r="B33" s="28"/>
      <c r="C33" s="28"/>
      <c r="D33" s="28"/>
      <c r="E33" s="30"/>
      <c r="F33" s="34"/>
      <c r="G33" s="30"/>
      <c r="H33" s="34"/>
      <c r="I33" s="30"/>
      <c r="J33" s="34"/>
      <c r="K33" s="30"/>
      <c r="L33" s="34"/>
      <c r="M33" s="30"/>
      <c r="N33" s="34"/>
      <c r="O33" s="30"/>
      <c r="P33" s="34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27"/>
      <c r="AB33" s="28"/>
      <c r="AC33" s="28"/>
      <c r="AD33" s="28"/>
      <c r="AE33" s="28"/>
      <c r="AF33" s="15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00000000000001" customHeight="1" x14ac:dyDescent="0.15">
      <c r="A34" s="14"/>
      <c r="B34" s="28"/>
      <c r="C34" s="28"/>
      <c r="D34" s="28"/>
      <c r="E34" s="30"/>
      <c r="F34" s="34"/>
      <c r="G34" s="30"/>
      <c r="H34" s="34"/>
      <c r="I34" s="30"/>
      <c r="J34" s="34"/>
      <c r="K34" s="30"/>
      <c r="L34" s="34"/>
      <c r="M34" s="30"/>
      <c r="N34" s="34"/>
      <c r="O34" s="30"/>
      <c r="P34" s="34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27"/>
      <c r="AB34" s="28"/>
      <c r="AC34" s="28"/>
      <c r="AD34" s="28"/>
      <c r="AE34" s="28"/>
      <c r="AF34" s="15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00000000000001" customHeight="1" x14ac:dyDescent="0.15">
      <c r="A35" s="14"/>
      <c r="B35" s="28"/>
      <c r="C35" s="28"/>
      <c r="D35" s="28"/>
      <c r="E35" s="30"/>
      <c r="F35" s="34"/>
      <c r="G35" s="30"/>
      <c r="H35" s="34"/>
      <c r="I35" s="30"/>
      <c r="J35" s="34"/>
      <c r="K35" s="30"/>
      <c r="L35" s="34"/>
      <c r="M35" s="30"/>
      <c r="N35" s="34"/>
      <c r="O35" s="30"/>
      <c r="P35" s="34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26"/>
      <c r="AB35" s="28"/>
      <c r="AC35" s="28"/>
      <c r="AD35" s="28"/>
      <c r="AE35" s="28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00000000000001" customHeight="1" x14ac:dyDescent="0.15">
      <c r="A36" s="25" t="s">
        <v>33</v>
      </c>
      <c r="B36" s="22"/>
      <c r="C36" s="22"/>
      <c r="D36" s="22"/>
      <c r="E36" s="31">
        <f>IF(SUM(E9:E35)=0,"",SUM(E9:E35))</f>
        <v>8.8259999999999987</v>
      </c>
      <c r="F36" s="22"/>
      <c r="G36" s="31">
        <f>IF(SUM(G9:G35)=0,"",SUM(G9:G35))</f>
        <v>1.7651999999999997</v>
      </c>
      <c r="H36" s="22"/>
      <c r="I36" s="31">
        <f>IF(SUM(I9:I35)=0,"",SUM(I9:I35))</f>
        <v>5.2956000000000003</v>
      </c>
      <c r="J36" s="22"/>
      <c r="K36" s="31">
        <f>IF(SUM(K9:K35)=0,"",SUM(K9:K35))</f>
        <v>1.7651999999999997</v>
      </c>
      <c r="L36" s="22"/>
      <c r="M36" s="31" t="str">
        <f>IF(SUM(M9:M35)=0,"",SUM(M9:M35))</f>
        <v/>
      </c>
      <c r="N36" s="22"/>
      <c r="O36" s="31" t="str">
        <f>IF(SUM(O9:O35)=0,"",SUM(O9:O35))</f>
        <v/>
      </c>
      <c r="P36" s="22"/>
      <c r="Q36" s="31" t="str">
        <f t="shared" ref="Q36:Z36" si="0">IF(SUM(Q9:Q35)=0,"",SUM(Q9:Q35))</f>
        <v/>
      </c>
      <c r="R36" s="31">
        <f t="shared" si="0"/>
        <v>17.422499999999999</v>
      </c>
      <c r="S36" s="31">
        <f t="shared" si="0"/>
        <v>17.422499999999999</v>
      </c>
      <c r="T36" s="31" t="str">
        <f t="shared" si="0"/>
        <v/>
      </c>
      <c r="U36" s="31">
        <f t="shared" si="0"/>
        <v>7.2109999999999985</v>
      </c>
      <c r="V36" s="31" t="str">
        <f t="shared" si="0"/>
        <v/>
      </c>
      <c r="W36" s="31">
        <f t="shared" si="0"/>
        <v>10.211500000000001</v>
      </c>
      <c r="X36" s="31" t="str">
        <f t="shared" si="0"/>
        <v/>
      </c>
      <c r="Y36" s="31">
        <f t="shared" si="0"/>
        <v>1.615</v>
      </c>
      <c r="Z36" s="31" t="str">
        <f t="shared" si="0"/>
        <v/>
      </c>
      <c r="AA36" s="22"/>
      <c r="AB36" s="22" t="str">
        <f>IF(SUM(AB9:AB35)=0,"",SUM(AB9:AB35))</f>
        <v/>
      </c>
      <c r="AC36" s="22" t="str">
        <f>IF(SUM(AC9:AC35)=0,"",SUM(AC9:AC35))</f>
        <v/>
      </c>
      <c r="AD36" s="22" t="str">
        <f>IF(SUM(AD9:AD35)=0,"",SUM(AD9:AD35))</f>
        <v/>
      </c>
      <c r="AE36" s="22" t="str">
        <f>IF(SUM(AE9:AE35)=0,"",SUM(AE9:AE35))</f>
        <v/>
      </c>
      <c r="AF36" s="23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00000000000001" customHeight="1" thickBot="1" x14ac:dyDescent="0.2">
      <c r="A37" s="24" t="s">
        <v>34</v>
      </c>
      <c r="B37" s="16"/>
      <c r="C37" s="16"/>
      <c r="D37" s="16"/>
      <c r="E37" s="32">
        <f>IF($E$36="",IF(土方计算表022!$E$37="","",土方计算表022!$E$37),IF(土方计算表022!$E$37="",$E$36,$E$36+土方计算表022!$E$37))</f>
        <v>3526.7366815</v>
      </c>
      <c r="F37" s="16"/>
      <c r="G37" s="32">
        <f>IF($G$36="",IF(土方计算表022!$G$37="","",土方计算表022!$G$37),IF(土方计算表022!$G$37="",$G$36,$G$36+土方计算表022!$G$37))</f>
        <v>705.34733629999994</v>
      </c>
      <c r="H37" s="16"/>
      <c r="I37" s="32">
        <f>IF($I$36="",IF(土方计算表022!$I$37="","",土方计算表022!$I$37),IF(土方计算表022!$I$37="",$I$36,$I$36+土方计算表022!$I$37))</f>
        <v>2116.0420088999999</v>
      </c>
      <c r="J37" s="16"/>
      <c r="K37" s="32">
        <f>IF($K$36="",IF(土方计算表022!$K$37="","",土方计算表022!$K$37),IF(土方计算表022!$K$37="",$K$36,$K$36+土方计算表022!$K$37))</f>
        <v>705.34733629999994</v>
      </c>
      <c r="L37" s="16"/>
      <c r="M37" s="32" t="str">
        <f>IF($M$36="",IF(土方计算表022!$M$37="","",土方计算表022!$M$37),IF(土方计算表022!$M$37="",$M$36,$M$36+土方计算表022!$M$37))</f>
        <v/>
      </c>
      <c r="N37" s="16"/>
      <c r="O37" s="32" t="str">
        <f>IF($O$36="",IF(土方计算表022!$O$37="","",土方计算表022!$O$37),IF(土方计算表022!$O$37="",$O$36,$O$36+土方计算表022!$O$37))</f>
        <v/>
      </c>
      <c r="P37" s="16"/>
      <c r="Q37" s="32" t="str">
        <f>IF($Q$36="",IF(土方计算表022!$Q$37="","",土方计算表022!$Q$37),IF(土方计算表022!$Q$37="",$Q$36,$Q$36+土方计算表022!$Q$37))</f>
        <v/>
      </c>
      <c r="R37" s="32">
        <f>IF($R$36="",IF(土方计算表022!$R$37="","",土方计算表022!$R$37),IF(土方计算表022!$R$37="",$R$36,$R$36+土方计算表022!$R$37))</f>
        <v>6257.6093299999993</v>
      </c>
      <c r="S37" s="32">
        <f>IF($S$36="",IF(土方计算表022!$S$37="","",土方计算表022!$S$37),IF(土方计算表022!$S$37="",$S$36,$S$36+土方计算表022!$S$37))</f>
        <v>6257.6093299999993</v>
      </c>
      <c r="T37" s="32" t="str">
        <f>IF($T$36="",IF(土方计算表022!$T$37="","",土方计算表022!$T$37),IF(土方计算表022!$T$37="",$T$36,$T$36+土方计算表022!$T$37))</f>
        <v/>
      </c>
      <c r="U37" s="32">
        <f>IF($U$36="",IF(土方计算表022!$U$37="","",土方计算表022!$U$37),IF(土方计算表022!$U$37="",$U$36,$U$36+土方计算表022!$U$37))</f>
        <v>268.33381100000003</v>
      </c>
      <c r="V37" s="32" t="str">
        <f>IF($V$36="",IF(土方计算表022!$V$37="","",土方计算表022!$V$37),IF(土方计算表022!$V$37="",$V$36,$V$36+土方计算表022!$V$37))</f>
        <v/>
      </c>
      <c r="W37" s="32">
        <f>IF($W$36="",IF(土方计算表022!$W$37="","",土方计算表022!$W$37),IF(土方计算表022!$W$37="",$W$36,$W$36+土方计算表022!$W$37))</f>
        <v>5989.2755190000016</v>
      </c>
      <c r="X37" s="32" t="str">
        <f>IF($X$36="",IF(土方计算表022!$X$37="","",土方计算表022!$X$37),IF(土方计算表022!$X$37="",$X$36,$X$36+土方计算表022!$X$37))</f>
        <v/>
      </c>
      <c r="Y37" s="32">
        <f>IF($Y$36="",IF(土方计算表022!$Y$37="","",土方计算表022!$Y$37),IF(土方计算表022!$Y$37="",$Y$36,$Y$36+土方计算表022!$Y$37))</f>
        <v>3258.4028704999996</v>
      </c>
      <c r="Z37" s="32" t="str">
        <f>IF($Z$36="",IF(土方计算表022!$Z$37="","",土方计算表022!$Z$37),IF(土方计算表022!$Z$37="",$Z$36,$Z$36+土方计算表022!$Z$37))</f>
        <v/>
      </c>
      <c r="AA37" s="17"/>
      <c r="AB37" s="16" t="str">
        <f>IF($AB$36="",IF(土方计算表022!$AB$37="","",土方计算表022!$AB$37),IF(土方计算表022!$AB$37="",$AB$36,$AB$36+土方计算表022!$AB$37))</f>
        <v/>
      </c>
      <c r="AC37" s="16" t="str">
        <f>IF($AC$36="",IF(土方计算表022!$AC$37="","",土方计算表022!$AC$37),IF(土方计算表022!$AC$37="",$AC$36,$AC$36+土方计算表022!$AC$37))</f>
        <v/>
      </c>
      <c r="AD37" s="16" t="str">
        <f>IF($AD$36="",IF(土方计算表022!$AD$37="","",土方计算表022!$AD$37),IF(土方计算表022!$AD$37="",$AD$36,$AD$36+土方计算表022!$AD$37))</f>
        <v/>
      </c>
      <c r="AE37" s="16" t="str">
        <f>IF($AE$36="",IF(土方计算表022!$AE$37="","",土方计算表022!$AE$37),IF(土方计算表022!$AE$37="",$AE$36,$AE$36+土方计算表022!$AE$37))</f>
        <v/>
      </c>
      <c r="AF37" s="16" t="str">
        <f>IF($AF$36="",IF(土方计算表022!$AF$37="","",土方计算表022!$AF$37),IF(土方计算表022!$AF$37="",$AF$36,$AF$36+土方计算表022!$AF$37))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00000000000001" customHeight="1" x14ac:dyDescent="0.15">
      <c r="A38" s="19"/>
      <c r="B38" s="19"/>
      <c r="C38" s="19"/>
      <c r="D38" s="19"/>
      <c r="E38" s="19"/>
      <c r="F38" s="19"/>
      <c r="G38" s="19"/>
      <c r="H38" s="20"/>
      <c r="I38" s="35" t="s">
        <v>23</v>
      </c>
      <c r="J38" s="21"/>
      <c r="K38" s="35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 t="s">
        <v>24</v>
      </c>
      <c r="Z38" s="21"/>
      <c r="AA38" s="21"/>
      <c r="AB38" s="21"/>
      <c r="AC38" s="21"/>
      <c r="AD38" s="21"/>
      <c r="AE38" s="21"/>
      <c r="AF38" s="2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P6:Q6"/>
    <mergeCell ref="U6:V6"/>
    <mergeCell ref="W6:X6"/>
    <mergeCell ref="Y6:Z6"/>
    <mergeCell ref="AA6:AA7"/>
    <mergeCell ref="AB6:AC6"/>
    <mergeCell ref="B6:C6"/>
    <mergeCell ref="F6:G6"/>
    <mergeCell ref="H6:I6"/>
    <mergeCell ref="J6:K6"/>
    <mergeCell ref="L6:M6"/>
    <mergeCell ref="N6:O6"/>
    <mergeCell ref="U4:AA5"/>
    <mergeCell ref="AB4:AC4"/>
    <mergeCell ref="AD4:AE4"/>
    <mergeCell ref="AF4:AF7"/>
    <mergeCell ref="B5:C5"/>
    <mergeCell ref="E5:E7"/>
    <mergeCell ref="F5:K5"/>
    <mergeCell ref="L5:Q5"/>
    <mergeCell ref="AB5:AC5"/>
    <mergeCell ref="AD5:AE5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5CC3F-F048-4C50-90DA-89ED855F3B6F}">
  <sheetPr codeName="Sheet24"/>
  <dimension ref="A1:A38"/>
  <sheetViews>
    <sheetView zoomScale="75" zoomScaleNormal="75" zoomScaleSheetLayoutView="100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Q26" sqref="Q26"/>
    </sheetView>
  </sheetViews>
  <sheetFormatPr defaultRowHeight="14.25" x14ac:dyDescent="0.1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 x14ac:dyDescent="0.15"/>
    <row r="4" ht="15" customHeight="1" x14ac:dyDescent="0.15"/>
    <row r="5" ht="15" customHeight="1" x14ac:dyDescent="0.15"/>
    <row r="6" ht="15" customHeight="1" x14ac:dyDescent="0.15"/>
    <row r="7" ht="15" customHeight="1" x14ac:dyDescent="0.15"/>
    <row r="8" ht="15" customHeight="1" x14ac:dyDescent="0.15"/>
    <row r="9" ht="20.100000000000001" customHeight="1" x14ac:dyDescent="0.15"/>
    <row r="10" ht="20.100000000000001" customHeight="1" x14ac:dyDescent="0.15"/>
    <row r="11" ht="20.100000000000001" customHeight="1" x14ac:dyDescent="0.15"/>
    <row r="12" ht="20.100000000000001" customHeight="1" x14ac:dyDescent="0.15"/>
    <row r="13" ht="20.100000000000001" customHeight="1" x14ac:dyDescent="0.15"/>
    <row r="14" ht="20.100000000000001" customHeight="1" x14ac:dyDescent="0.15"/>
    <row r="15" ht="20.100000000000001" customHeight="1" x14ac:dyDescent="0.15"/>
    <row r="16" ht="20.100000000000001" customHeight="1" x14ac:dyDescent="0.15"/>
    <row r="17" ht="20.100000000000001" customHeight="1" x14ac:dyDescent="0.15"/>
    <row r="18" ht="20.100000000000001" customHeight="1" x14ac:dyDescent="0.15"/>
    <row r="19" ht="20.100000000000001" customHeight="1" x14ac:dyDescent="0.15"/>
    <row r="20" ht="20.100000000000001" customHeight="1" x14ac:dyDescent="0.15"/>
    <row r="21" ht="20.100000000000001" customHeight="1" x14ac:dyDescent="0.15"/>
    <row r="22" ht="20.100000000000001" customHeight="1" x14ac:dyDescent="0.15"/>
    <row r="23" ht="20.100000000000001" customHeight="1" x14ac:dyDescent="0.15"/>
    <row r="24" ht="20.100000000000001" customHeight="1" x14ac:dyDescent="0.15"/>
    <row r="25" ht="20.100000000000001" customHeight="1" x14ac:dyDescent="0.15"/>
    <row r="26" ht="20.100000000000001" customHeight="1" x14ac:dyDescent="0.15"/>
    <row r="27" ht="20.100000000000001" customHeight="1" x14ac:dyDescent="0.15"/>
    <row r="28" ht="20.100000000000001" customHeight="1" x14ac:dyDescent="0.15"/>
    <row r="29" ht="20.100000000000001" customHeight="1" x14ac:dyDescent="0.15"/>
    <row r="30" ht="20.100000000000001" customHeight="1" x14ac:dyDescent="0.15"/>
    <row r="31" ht="20.100000000000001" customHeight="1" x14ac:dyDescent="0.15"/>
    <row r="32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  <row r="38" ht="20.100000000000001" customHeight="1" x14ac:dyDescent="0.15"/>
  </sheetData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24</vt:i4>
      </vt:variant>
      <vt:variant>
        <vt:lpstr>命名范围</vt:lpstr>
      </vt:variant>
      <vt:variant>
        <vt:i4>24</vt:i4>
      </vt:variant>
    </vt:vector>
  </HeadingPairs>
  <TitlesOfParts>
    <vt:vector size="48" baseType="lpstr">
      <vt:lpstr>土方计算表001</vt:lpstr>
      <vt:lpstr>土方计算表002</vt:lpstr>
      <vt:lpstr>土方计算表003</vt:lpstr>
      <vt:lpstr>土方计算表004</vt:lpstr>
      <vt:lpstr>土方计算表005</vt:lpstr>
      <vt:lpstr>土方计算表006</vt:lpstr>
      <vt:lpstr>土方计算表007</vt:lpstr>
      <vt:lpstr>土方计算表008</vt:lpstr>
      <vt:lpstr>土方计算表009</vt:lpstr>
      <vt:lpstr>土方计算表010</vt:lpstr>
      <vt:lpstr>土方计算表011</vt:lpstr>
      <vt:lpstr>土方计算表012</vt:lpstr>
      <vt:lpstr>土方计算表013</vt:lpstr>
      <vt:lpstr>土方计算表014</vt:lpstr>
      <vt:lpstr>土方计算表015</vt:lpstr>
      <vt:lpstr>土方计算表016</vt:lpstr>
      <vt:lpstr>土方计算表017</vt:lpstr>
      <vt:lpstr>土方计算表018</vt:lpstr>
      <vt:lpstr>土方计算表019</vt:lpstr>
      <vt:lpstr>土方计算表020</vt:lpstr>
      <vt:lpstr>土方计算表021</vt:lpstr>
      <vt:lpstr>土方计算表022</vt:lpstr>
      <vt:lpstr>土方计算表023</vt:lpstr>
      <vt:lpstr>Sheet1 (24)</vt:lpstr>
      <vt:lpstr>'Sheet1 (24)'!Print_Area</vt:lpstr>
      <vt:lpstr>土方计算表001!Print_Area</vt:lpstr>
      <vt:lpstr>土方计算表002!Print_Area</vt:lpstr>
      <vt:lpstr>土方计算表003!Print_Area</vt:lpstr>
      <vt:lpstr>土方计算表004!Print_Area</vt:lpstr>
      <vt:lpstr>土方计算表005!Print_Area</vt:lpstr>
      <vt:lpstr>土方计算表006!Print_Area</vt:lpstr>
      <vt:lpstr>土方计算表007!Print_Area</vt:lpstr>
      <vt:lpstr>土方计算表008!Print_Area</vt:lpstr>
      <vt:lpstr>土方计算表009!Print_Area</vt:lpstr>
      <vt:lpstr>土方计算表010!Print_Area</vt:lpstr>
      <vt:lpstr>土方计算表011!Print_Area</vt:lpstr>
      <vt:lpstr>土方计算表012!Print_Area</vt:lpstr>
      <vt:lpstr>土方计算表013!Print_Area</vt:lpstr>
      <vt:lpstr>土方计算表014!Print_Area</vt:lpstr>
      <vt:lpstr>土方计算表015!Print_Area</vt:lpstr>
      <vt:lpstr>土方计算表016!Print_Area</vt:lpstr>
      <vt:lpstr>土方计算表017!Print_Area</vt:lpstr>
      <vt:lpstr>土方计算表018!Print_Area</vt:lpstr>
      <vt:lpstr>土方计算表019!Print_Area</vt:lpstr>
      <vt:lpstr>土方计算表020!Print_Area</vt:lpstr>
      <vt:lpstr>土方计算表021!Print_Area</vt:lpstr>
      <vt:lpstr>土方计算表022!Print_Area</vt:lpstr>
      <vt:lpstr>土方计算表023!Print_Area</vt:lpstr>
    </vt:vector>
  </TitlesOfParts>
  <Company>第二勘察设计室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DIY</dc:creator>
  <cp:lastModifiedBy>DIY</cp:lastModifiedBy>
  <cp:lastPrinted>2000-10-24T08:03:45Z</cp:lastPrinted>
  <dcterms:created xsi:type="dcterms:W3CDTF">2000-10-23T07:57:47Z</dcterms:created>
  <dcterms:modified xsi:type="dcterms:W3CDTF">2026-05-19T02:53:43Z</dcterms:modified>
</cp:coreProperties>
</file>