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5"/>
  </bookViews>
  <sheets>
    <sheet name="E.1.1 工程项目清单汇总表" sheetId="1" r:id="rId1"/>
    <sheet name="E.2.1 分部分项工程项目清单计价表" sheetId="2" r:id="rId2"/>
    <sheet name="E.3.1 措施项目清单计价表" sheetId="3" r:id="rId3"/>
    <sheet name="E.4.1 其他项目清单计价表" sheetId="4" r:id="rId4"/>
    <sheet name="E.4.2 暂列金额明细表" sheetId="5" r:id="rId5"/>
    <sheet name="E.4.3 专业工程暂估价明细表" sheetId="6" r:id="rId6"/>
    <sheet name="E.4.5 总承包服务费计价表" sheetId="7" r:id="rId7"/>
    <sheet name="E.5.1 增值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<sst xmlns="http://schemas.openxmlformats.org/spreadsheetml/2006/main" count="3311" uniqueCount="1480">
  <si>
    <t>工程项目清单汇总表</t>
  </si>
  <si>
    <t>工程名称：乐昌产业园产业发展配套基础设施建设四期工程</t>
  </si>
  <si>
    <t>标段：</t>
  </si>
  <si>
    <t xml:space="preserve">第 1 页  共 2 页 </t>
  </si>
  <si>
    <t>序号</t>
  </si>
  <si>
    <t>项 目 内 容</t>
  </si>
  <si>
    <t>金 额
（元）</t>
  </si>
  <si>
    <t>1</t>
  </si>
  <si>
    <t xml:space="preserve">  分部分项工程费</t>
  </si>
  <si>
    <t>15828001.49</t>
  </si>
  <si>
    <t>1.1</t>
  </si>
  <si>
    <t xml:space="preserve">  配套道路工程</t>
  </si>
  <si>
    <t>1.1.1</t>
  </si>
  <si>
    <t xml:space="preserve">  环园西路(金山一路-金湖一路)</t>
  </si>
  <si>
    <t>1.1.2</t>
  </si>
  <si>
    <t xml:space="preserve">  园区道路</t>
  </si>
  <si>
    <t>1.1.3</t>
  </si>
  <si>
    <t xml:space="preserve">  机械园道路</t>
  </si>
  <si>
    <t>1.1.4</t>
  </si>
  <si>
    <t xml:space="preserve">  环园西路慢行系统改造</t>
  </si>
  <si>
    <t>1.2</t>
  </si>
  <si>
    <t xml:space="preserve">  交通工程</t>
  </si>
  <si>
    <t>1.2.1</t>
  </si>
  <si>
    <t xml:space="preserve">  机械园道路交通</t>
  </si>
  <si>
    <t>1.2.2</t>
  </si>
  <si>
    <t xml:space="preserve">  园区道路交通</t>
  </si>
  <si>
    <t>1.2.3</t>
  </si>
  <si>
    <t xml:space="preserve">  环园西路(金山一路-金湖一路)交通</t>
  </si>
  <si>
    <t>1.2.4</t>
  </si>
  <si>
    <t xml:space="preserve">  环园西路慢行系统改造交通</t>
  </si>
  <si>
    <t>1.3</t>
  </si>
  <si>
    <t xml:space="preserve">  排水工程</t>
  </si>
  <si>
    <t>1.3.1</t>
  </si>
  <si>
    <t xml:space="preserve">  机械园道路排水</t>
  </si>
  <si>
    <t>1.3.2</t>
  </si>
  <si>
    <t xml:space="preserve">  园区道路排水</t>
  </si>
  <si>
    <t>1.3.3</t>
  </si>
  <si>
    <t xml:space="preserve">  环园西路(金山一路-金湖一路)排水</t>
  </si>
  <si>
    <t>1.3.4</t>
  </si>
  <si>
    <t xml:space="preserve">  碧水湖公园排水</t>
  </si>
  <si>
    <t>1.3.5</t>
  </si>
  <si>
    <t xml:space="preserve">  污水处理厂门口排水</t>
  </si>
  <si>
    <t>1.4</t>
  </si>
  <si>
    <t xml:space="preserve">  照明工程</t>
  </si>
  <si>
    <t>1.4.1</t>
  </si>
  <si>
    <t xml:space="preserve">  环园西路(金山一路-金湖一路)照明</t>
  </si>
  <si>
    <t>1.4.2</t>
  </si>
  <si>
    <t xml:space="preserve">  园区道路照明</t>
  </si>
  <si>
    <t>1.4.3</t>
  </si>
  <si>
    <t xml:space="preserve">  机械园道路照明</t>
  </si>
  <si>
    <t>1.4.4</t>
  </si>
  <si>
    <t xml:space="preserve">  现状环园西路慢行系统改造照明</t>
  </si>
  <si>
    <t>1.5</t>
  </si>
  <si>
    <t xml:space="preserve">  边坡防护及排水工程治理</t>
  </si>
  <si>
    <t>10017162.42</t>
  </si>
  <si>
    <t>1.5.1</t>
  </si>
  <si>
    <t xml:space="preserve">  金昌大道西侧边坡</t>
  </si>
  <si>
    <t>1.5.2</t>
  </si>
  <si>
    <t xml:space="preserve">  金昌大道(金山一路-金湖一路)东侧边坡</t>
  </si>
  <si>
    <t>1.5.3</t>
  </si>
  <si>
    <t xml:space="preserve">  金昌大道(金山一路-金山二路)东侧边坡</t>
  </si>
  <si>
    <t>1.5.4</t>
  </si>
  <si>
    <t xml:space="preserve">  原华源生物边坡</t>
  </si>
  <si>
    <t>1.5.5</t>
  </si>
  <si>
    <t xml:space="preserve">  盖邦西侧边坡修整</t>
  </si>
  <si>
    <t>1.5.6</t>
  </si>
  <si>
    <t xml:space="preserve">  顶厨东南面边坡</t>
  </si>
  <si>
    <t>1.5.7</t>
  </si>
  <si>
    <t xml:space="preserve">  输油管道边坡</t>
  </si>
  <si>
    <t>1.5.8</t>
  </si>
  <si>
    <t xml:space="preserve">  天宇外侧新建边坡排水渠</t>
  </si>
  <si>
    <t>1.5.9</t>
  </si>
  <si>
    <t xml:space="preserve">  泰邦南侧边坡排水渠整治</t>
  </si>
  <si>
    <t>1.6</t>
  </si>
  <si>
    <t xml:space="preserve">  金岭四路污水泵站提升</t>
  </si>
  <si>
    <t>1.6.1</t>
  </si>
  <si>
    <t xml:space="preserve">  污水固液分离池</t>
  </si>
  <si>
    <t>1.6.2</t>
  </si>
  <si>
    <t xml:space="preserve">  污水泵站提升工艺</t>
  </si>
  <si>
    <t>2</t>
  </si>
  <si>
    <t xml:space="preserve">  措施项目费</t>
  </si>
  <si>
    <t>2.1</t>
  </si>
  <si>
    <t xml:space="preserve">  安全生产措施费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</si>
  <si>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</si>
  <si>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 xml:space="preserve">第 2 页  共 2 页 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</si>
  <si>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</si>
  <si>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</si>
  <si>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</si>
  <si>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</si>
  <si>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</si>
  <si>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</si>
  <si>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</si>
  <si>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</si>
  <si>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</si>
  <si>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</si>
  <si>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</si>
  <si>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</si>
  <si>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</si>
  <si>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其中：预算包干费</t>
  </si>
  <si>
    <t>3.7</t>
  </si>
  <si>
    <t xml:space="preserve">  其中：工程优质费</t>
  </si>
  <si>
    <t>3.8</t>
  </si>
  <si>
    <t xml:space="preserve">  其中：消纳费</t>
  </si>
  <si>
    <t>4</t>
  </si>
  <si>
    <t xml:space="preserve">  税前工程造价</t>
  </si>
  <si>
    <t>17091311.76</t>
  </si>
  <si>
    <t>5</t>
  </si>
  <si>
    <t xml:space="preserve">  增值税</t>
  </si>
  <si>
    <t>6</t>
  </si>
  <si>
    <t xml:space="preserve">  合   计</t>
  </si>
  <si>
    <t>18629529.82</t>
  </si>
  <si>
    <t>分部分项工程项目清单计价表</t>
  </si>
  <si>
    <t>第 1 页  共 53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</si>
  <si>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</si>
  <si>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</si>
  <si>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</si>
  <si>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</si>
  <si>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</si>
  <si>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</si>
  <si>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</si>
  <si>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</si>
  <si>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配套道路工程</t>
  </si>
  <si>
    <t>环园西路(金山一路-金湖一路)</t>
  </si>
  <si>
    <t>一、场地土方</t>
  </si>
  <si>
    <t>040101001001</t>
  </si>
  <si>
    <t>挖一般土方</t>
  </si>
  <si>
    <t>1.土类别:一二类</t>
  </si>
  <si>
    <t>m3</t>
  </si>
  <si>
    <t>040101001002</t>
  </si>
  <si>
    <t>1.土类别:一、二类土
2.运距:2km
3.缺方，取土点取土回填</t>
  </si>
  <si>
    <t>040103002001</t>
  </si>
  <si>
    <t>一般回填方</t>
  </si>
  <si>
    <t>1.密实度:按设计要求</t>
  </si>
  <si>
    <t>二、三维网垫护坡</t>
  </si>
  <si>
    <t>040103002002</t>
  </si>
  <si>
    <t>1.整平边坡,在坡面上覆3~5cm厚的土</t>
  </si>
  <si>
    <t>050103016001</t>
  </si>
  <si>
    <t>播植草(灌木)籽</t>
  </si>
  <si>
    <t>1.草(灌木)籽种类:撒播草籽
2.养护期：3个月</t>
  </si>
  <si>
    <t>m2</t>
  </si>
  <si>
    <t>050101014001</t>
  </si>
  <si>
    <t>边坡绿化挂网</t>
  </si>
  <si>
    <t>1.三维土工网垫
2.材料种类：可降解双层经编菱形三维植被网垫，材料指标按设计要求
3.U型钢钉固定</t>
  </si>
  <si>
    <t>7</t>
  </si>
  <si>
    <t>010202004001</t>
  </si>
  <si>
    <t>木制桩</t>
  </si>
  <si>
    <t>1.部位:坡顶（脚）
2.材质、规格:方木桩5cm宽
3.桩长、尾径:30cm，3cm</t>
  </si>
  <si>
    <t>m</t>
  </si>
  <si>
    <t>三、软基处理</t>
  </si>
  <si>
    <t>8</t>
  </si>
  <si>
    <t>040101001003</t>
  </si>
  <si>
    <t>1.土类别:一二类
2.挖土深度:2m内</t>
  </si>
  <si>
    <t>9</t>
  </si>
  <si>
    <t>040103003001</t>
  </si>
  <si>
    <t>余方弃置</t>
  </si>
  <si>
    <t>1.弃料品种:土方
2.外运距离:1km</t>
  </si>
  <si>
    <t>10</t>
  </si>
  <si>
    <t>040201020001</t>
  </si>
  <si>
    <t>软基处理</t>
  </si>
  <si>
    <t>1.软基处理工程 填砂砾1.50m厚</t>
  </si>
  <si>
    <t>四、新建机动车道及非机动车道</t>
  </si>
  <si>
    <t>11</t>
  </si>
  <si>
    <t>060104007001</t>
  </si>
  <si>
    <t>路床(槽)整形</t>
  </si>
  <si>
    <t>1.路床碾压检验</t>
  </si>
  <si>
    <t>本页小计</t>
  </si>
  <si>
    <t>第 2 页  共 53 页</t>
  </si>
  <si>
    <t>12</t>
  </si>
  <si>
    <t>040202014001</t>
  </si>
  <si>
    <t>水泥稳定碎石基层</t>
  </si>
  <si>
    <t>1.水泥含量:4%
2.石料规格:水泥稳定级配碎石基层
3.厚度:20cm</t>
  </si>
  <si>
    <t>13</t>
  </si>
  <si>
    <t>040202014002</t>
  </si>
  <si>
    <t>水泥稳定碎(砾)石</t>
  </si>
  <si>
    <t>1.水泥含量:5%
2.石料规格:水泥稳定级配碎石基层
3.厚度:20cm</t>
  </si>
  <si>
    <t>14</t>
  </si>
  <si>
    <t>040203007001</t>
  </si>
  <si>
    <t>水泥混凝土</t>
  </si>
  <si>
    <t>1.混凝土强度等级:C35
2.厚度:22cm
3.嵌缝材料:缩缝
4.路面水养生</t>
  </si>
  <si>
    <t>15</t>
  </si>
  <si>
    <t>040901001001</t>
  </si>
  <si>
    <t>拉杆</t>
  </si>
  <si>
    <t>1.钢筋种类:螺纹钢
2.钢筋规格:Φ16 L=800</t>
  </si>
  <si>
    <t>t</t>
  </si>
  <si>
    <t>16</t>
  </si>
  <si>
    <t>040901001002</t>
  </si>
  <si>
    <t>胀缝</t>
  </si>
  <si>
    <t>1.水泥混凝土路面钢筋 钢筋网</t>
  </si>
  <si>
    <t>17</t>
  </si>
  <si>
    <t>010901008001</t>
  </si>
  <si>
    <t>1.嵌缝材料种类:填缝料、填聚氨酯硬泡沫板
2.传力杆防护材料种类:长10cm的硬聚氯乙烯套筒，留3cm空隙以纱头等填充
3.防护材料种类:涂沥青并聚氯乙烯薄膜</t>
  </si>
  <si>
    <t>五、新建人行道</t>
  </si>
  <si>
    <t>第 3 页  共 53 页</t>
  </si>
  <si>
    <t>18</t>
  </si>
  <si>
    <t>040204001001</t>
  </si>
  <si>
    <t>人行道透水砖铺设</t>
  </si>
  <si>
    <t>1.块料品种、规格:环保透水砖 300×150×60(表面彩色)
2.结合层材料、厚度:M15地面砂浆 厚度3cm
3.垫层混凝土强度等级、厚度:C20透水混凝土 厚度15cm
4.基层处理:人行道整形碾压</t>
  </si>
  <si>
    <t>19</t>
  </si>
  <si>
    <t>040204001002</t>
  </si>
  <si>
    <t>人行道盲道砖铺设</t>
  </si>
  <si>
    <t>1.块料品种、规格:盲道砖 300×300×60(表面彩色)
2.结合层材料、厚度:M15地面砂浆 厚度3cm
3.垫层混凝土强度等级、厚度:C20透水混凝土 厚度15cm
4.基层处理:人行道整形碾压</t>
  </si>
  <si>
    <t>六、侧平石/基座</t>
  </si>
  <si>
    <t>20</t>
  </si>
  <si>
    <t>040204004001</t>
  </si>
  <si>
    <t>安砌侧(平、缘)石</t>
  </si>
  <si>
    <t>1.材料品种、规格:预制C30水泥砼立道牙120*350*500</t>
  </si>
  <si>
    <t>21</t>
  </si>
  <si>
    <t>040204004002</t>
  </si>
  <si>
    <t>1.材料品种、规格:预制C30水泥砼平道牙100*320*1000</t>
  </si>
  <si>
    <t>22</t>
  </si>
  <si>
    <t>040305001001</t>
  </si>
  <si>
    <t>垫层</t>
  </si>
  <si>
    <t>1.C20砼后座</t>
  </si>
  <si>
    <t>23</t>
  </si>
  <si>
    <t>010505002001</t>
  </si>
  <si>
    <t>基础模板</t>
  </si>
  <si>
    <t>1.后座钢模板制安</t>
  </si>
  <si>
    <t>七、边坡排水沟</t>
  </si>
  <si>
    <t>1、600×600排水沟</t>
  </si>
  <si>
    <t>24</t>
  </si>
  <si>
    <t>040101002001</t>
  </si>
  <si>
    <t>挖沟槽土方</t>
  </si>
  <si>
    <t>第 4 页  共 53 页</t>
  </si>
  <si>
    <t>25</t>
  </si>
  <si>
    <t>040501017001</t>
  </si>
  <si>
    <t>混凝土渠道</t>
  </si>
  <si>
    <t>1.断面规格:600*600mm
2.垫层、基础材质及厚度:300mm厚底板，300mm宽边墙
3.混凝土强度等级:C25</t>
  </si>
  <si>
    <t>26</t>
  </si>
  <si>
    <t>070101003001</t>
  </si>
  <si>
    <t>池底板模板</t>
  </si>
  <si>
    <t>1.渠箱模板 底板</t>
  </si>
  <si>
    <t>27</t>
  </si>
  <si>
    <t>070101006001</t>
  </si>
  <si>
    <t>池壁模板</t>
  </si>
  <si>
    <t>1.渠箱模板 墙身</t>
  </si>
  <si>
    <t>2、1500×600梯形土边沟</t>
  </si>
  <si>
    <t>28</t>
  </si>
  <si>
    <t>040101002002</t>
  </si>
  <si>
    <t>八、现状管道包封</t>
  </si>
  <si>
    <t>29</t>
  </si>
  <si>
    <t>040501003001</t>
  </si>
  <si>
    <t>现状DN400钢管包封</t>
  </si>
  <si>
    <t>1.垫层 混凝土 普通预拌混凝土C15
2.满包混凝土加固 普通预拌混凝土C30
3.钢筋制作安装 圆钢 φ10mm @200
4.箍筋制作安装 圆钢 φ10mm @200
5.伸缩缝 20×30遇水膨胀橡胶条
6.沉降缝 30厚聚乙烯板
7.聚氨酯密封膏
8.混凝土基础垫层 木模
9.现浇混凝土模板 混凝土基础</t>
  </si>
  <si>
    <t>九、沉砂池</t>
  </si>
  <si>
    <t>第 5 页  共 53 页</t>
  </si>
  <si>
    <t>30</t>
  </si>
  <si>
    <t>040504002001</t>
  </si>
  <si>
    <t>现浇混凝土井</t>
  </si>
  <si>
    <t>1.种类:混凝土方形沉砂井(井深3m) 
2.规格:内空1000×600   
3.垫层、基础材质及厚度:200厚垫层普通预拌混凝土C15
4.混凝土强度等级:400厚井墙普通预拌混凝土C25
5.井筒、井盖、井圈材质及规格:预制钢筋混凝土井盖1500×900×100
6.防渗、防水、防腐要求:1:2水泥防水砂浆
7.其他详见设计图纸要求</t>
  </si>
  <si>
    <t>座</t>
  </si>
  <si>
    <t>31</t>
  </si>
  <si>
    <t>041201001001</t>
  </si>
  <si>
    <t>脚手架</t>
  </si>
  <si>
    <t>1.钢管井字架 井深4m内</t>
  </si>
  <si>
    <t>项</t>
  </si>
  <si>
    <t>十、现状人行道拆除</t>
  </si>
  <si>
    <t>32</t>
  </si>
  <si>
    <t>041001002001</t>
  </si>
  <si>
    <t>拆除人行道</t>
  </si>
  <si>
    <t>1.拆除人行道砖 厚6cm</t>
  </si>
  <si>
    <t>33</t>
  </si>
  <si>
    <t>041001003001</t>
  </si>
  <si>
    <t>拆除基层</t>
  </si>
  <si>
    <t>1.拆除人行道混凝土 厚15cm</t>
  </si>
  <si>
    <t>34</t>
  </si>
  <si>
    <t>040103003002</t>
  </si>
  <si>
    <t>1.弃料品种:石方
2.外运距离:1km</t>
  </si>
  <si>
    <t>园区道路</t>
  </si>
  <si>
    <t>35</t>
  </si>
  <si>
    <t>040101001004</t>
  </si>
  <si>
    <t>36</t>
  </si>
  <si>
    <t>040103002003</t>
  </si>
  <si>
    <t>37</t>
  </si>
  <si>
    <t>050103016002</t>
  </si>
  <si>
    <t>第 6 页  共 53 页</t>
  </si>
  <si>
    <t>38</t>
  </si>
  <si>
    <t>050101014002</t>
  </si>
  <si>
    <t>39</t>
  </si>
  <si>
    <t>010202004002</t>
  </si>
  <si>
    <t>三、新建机动车道及非机动车道</t>
  </si>
  <si>
    <t>40</t>
  </si>
  <si>
    <t>060104007002</t>
  </si>
  <si>
    <t>41</t>
  </si>
  <si>
    <t>040202014003</t>
  </si>
  <si>
    <t>42</t>
  </si>
  <si>
    <t>040202014004</t>
  </si>
  <si>
    <t>43</t>
  </si>
  <si>
    <t>040203007002</t>
  </si>
  <si>
    <t>44</t>
  </si>
  <si>
    <t>040901001003</t>
  </si>
  <si>
    <t>45</t>
  </si>
  <si>
    <t>040901001004</t>
  </si>
  <si>
    <t>第 7 页  共 53 页</t>
  </si>
  <si>
    <t>46</t>
  </si>
  <si>
    <t>010901008002</t>
  </si>
  <si>
    <t>四、新建人行道</t>
  </si>
  <si>
    <t>47</t>
  </si>
  <si>
    <t>040204001003</t>
  </si>
  <si>
    <t>48</t>
  </si>
  <si>
    <t>040204001004</t>
  </si>
  <si>
    <t>五、侧平石/基座</t>
  </si>
  <si>
    <t>49</t>
  </si>
  <si>
    <t>040204004003</t>
  </si>
  <si>
    <t>第 8 页  共 53 页</t>
  </si>
  <si>
    <t>50</t>
  </si>
  <si>
    <t>040204004004</t>
  </si>
  <si>
    <t>51</t>
  </si>
  <si>
    <t>040305001002</t>
  </si>
  <si>
    <t>52</t>
  </si>
  <si>
    <t>010505002002</t>
  </si>
  <si>
    <t>六、边坡排水沟</t>
  </si>
  <si>
    <t>53</t>
  </si>
  <si>
    <t>040101002003</t>
  </si>
  <si>
    <t>54</t>
  </si>
  <si>
    <t>040501017002</t>
  </si>
  <si>
    <t>55</t>
  </si>
  <si>
    <t>070101003002</t>
  </si>
  <si>
    <t>56</t>
  </si>
  <si>
    <t>070101006002</t>
  </si>
  <si>
    <t>七、隔离墩</t>
  </si>
  <si>
    <t>57</t>
  </si>
  <si>
    <t>040205016001</t>
  </si>
  <si>
    <t>防撞筒(墩)</t>
  </si>
  <si>
    <t>1.预制C25混凝土隔离墩(上宽140下宽450×高600×厚300)
2.钢筋制作安装 圆钢 φ10mm
3.反光膜粘贴
4.防锈漆 一遍</t>
  </si>
  <si>
    <t>个</t>
  </si>
  <si>
    <t>58</t>
  </si>
  <si>
    <t>040501003002</t>
  </si>
  <si>
    <t>钢管</t>
  </si>
  <si>
    <t>1.钢管护栏DN40×3×2000</t>
  </si>
  <si>
    <t>八、沉砂池</t>
  </si>
  <si>
    <t>第 9 页  共 53 页</t>
  </si>
  <si>
    <t>59</t>
  </si>
  <si>
    <t>040504002002</t>
  </si>
  <si>
    <t>1.种类:混凝土方形沉砂井(井深3m) 
2.规格:内空1000×600   
3.垫层、基础材质及厚度:200厚垫层普通预拌混凝土C15
4.混凝土强度等级:400厚井墙普通预拌混凝土C25抗渗P6
5.井筒、井盖、井圈材质及规格:预制钢筋混凝土井盖1500×900×100
6.防渗、防水、防腐要求:1:2水泥防水砂浆
7.其他详见设计图纸要求</t>
  </si>
  <si>
    <t>60</t>
  </si>
  <si>
    <t>041201001002</t>
  </si>
  <si>
    <t>九、现状机动车道、人行道拆除及修复</t>
  </si>
  <si>
    <t>61</t>
  </si>
  <si>
    <t>041001001001</t>
  </si>
  <si>
    <t>拆除路面</t>
  </si>
  <si>
    <t>1.材质:混凝土路面
2.厚度:22cm</t>
  </si>
  <si>
    <t>62</t>
  </si>
  <si>
    <t>041001003002</t>
  </si>
  <si>
    <t>1.材质:水泥稳定碎石
2.厚度:40cm</t>
  </si>
  <si>
    <t>63</t>
  </si>
  <si>
    <t>041001002002</t>
  </si>
  <si>
    <t>64</t>
  </si>
  <si>
    <t>041001003003</t>
  </si>
  <si>
    <t>65</t>
  </si>
  <si>
    <t>040103003003</t>
  </si>
  <si>
    <t>66</t>
  </si>
  <si>
    <t>040202014005</t>
  </si>
  <si>
    <t>第 10 页  共 53 页</t>
  </si>
  <si>
    <t>67</t>
  </si>
  <si>
    <t>040202014006</t>
  </si>
  <si>
    <t>68</t>
  </si>
  <si>
    <t>040203007003</t>
  </si>
  <si>
    <t>69</t>
  </si>
  <si>
    <t>040204001005</t>
  </si>
  <si>
    <t>1.块料品种、规格:环保透水砖 300×150×60(表面彩色)
2.结合层材料、厚度:M15地面砂浆 厚度3cm
3.垫层混凝土强度等级、厚度:C20混凝土 厚度15cm
4.基层处理:人行道整形碾压</t>
  </si>
  <si>
    <t>机械园道路</t>
  </si>
  <si>
    <t>70</t>
  </si>
  <si>
    <t>040101001005</t>
  </si>
  <si>
    <t>71</t>
  </si>
  <si>
    <t>040103002004</t>
  </si>
  <si>
    <t>二、新建机动车道及非机动车道</t>
  </si>
  <si>
    <t>72</t>
  </si>
  <si>
    <t>060104007003</t>
  </si>
  <si>
    <t>73</t>
  </si>
  <si>
    <t>040202014007</t>
  </si>
  <si>
    <t>74</t>
  </si>
  <si>
    <t>040202014008</t>
  </si>
  <si>
    <t>75</t>
  </si>
  <si>
    <t>040203007004</t>
  </si>
  <si>
    <t>第 11 页  共 53 页</t>
  </si>
  <si>
    <t>76</t>
  </si>
  <si>
    <t>040901001005</t>
  </si>
  <si>
    <t>77</t>
  </si>
  <si>
    <t>040901001006</t>
  </si>
  <si>
    <t>78</t>
  </si>
  <si>
    <t>010901008003</t>
  </si>
  <si>
    <t>三、新建人行道</t>
  </si>
  <si>
    <t>79</t>
  </si>
  <si>
    <t>040204001006</t>
  </si>
  <si>
    <t>1.人行道整形碾压
2.15cmC20透水混凝土
3.3cm干硬性水泥砂浆
4.人行道透水砖300*150*60厚</t>
  </si>
  <si>
    <t>80</t>
  </si>
  <si>
    <t>040204001007</t>
  </si>
  <si>
    <t>四、侧平石/基座</t>
  </si>
  <si>
    <t>81</t>
  </si>
  <si>
    <t>040204004005</t>
  </si>
  <si>
    <t>82</t>
  </si>
  <si>
    <t>040204004006</t>
  </si>
  <si>
    <t>83</t>
  </si>
  <si>
    <t>040305001003</t>
  </si>
  <si>
    <t>第 12 页  共 53 页</t>
  </si>
  <si>
    <t>84</t>
  </si>
  <si>
    <t>010505002003</t>
  </si>
  <si>
    <t>五、隔离墩</t>
  </si>
  <si>
    <t>85</t>
  </si>
  <si>
    <t>040205016002</t>
  </si>
  <si>
    <t>86</t>
  </si>
  <si>
    <t>040501003003</t>
  </si>
  <si>
    <t>六、现状机动车道/人行道拆除</t>
  </si>
  <si>
    <t>87</t>
  </si>
  <si>
    <t>041001002003</t>
  </si>
  <si>
    <t>88</t>
  </si>
  <si>
    <t>041001003004</t>
  </si>
  <si>
    <t>89</t>
  </si>
  <si>
    <t>040103003004</t>
  </si>
  <si>
    <t>环园西路慢行系统改造</t>
  </si>
  <si>
    <t>90</t>
  </si>
  <si>
    <t>040101001006</t>
  </si>
  <si>
    <t>二、新建人行道</t>
  </si>
  <si>
    <t>91</t>
  </si>
  <si>
    <t>040204001008</t>
  </si>
  <si>
    <t>第 13 页  共 53 页</t>
  </si>
  <si>
    <t>92</t>
  </si>
  <si>
    <t>040204001009</t>
  </si>
  <si>
    <t>三、侧平石/基座</t>
  </si>
  <si>
    <t>93</t>
  </si>
  <si>
    <t>040204004007</t>
  </si>
  <si>
    <t>94</t>
  </si>
  <si>
    <t>040204004008</t>
  </si>
  <si>
    <t>95</t>
  </si>
  <si>
    <t>040305001004</t>
  </si>
  <si>
    <t>96</t>
  </si>
  <si>
    <t>010505002004</t>
  </si>
  <si>
    <t>四、现状机动车道/人行道拆除</t>
  </si>
  <si>
    <t>97</t>
  </si>
  <si>
    <t>041001002004</t>
  </si>
  <si>
    <t>98</t>
  </si>
  <si>
    <t>041001003005</t>
  </si>
  <si>
    <t>99</t>
  </si>
  <si>
    <t>040103003005</t>
  </si>
  <si>
    <t>交通工程</t>
  </si>
  <si>
    <t>机械园道路交通</t>
  </si>
  <si>
    <t>一、交通标线标识</t>
  </si>
  <si>
    <t>100</t>
  </si>
  <si>
    <t>040205007001</t>
  </si>
  <si>
    <t>标线</t>
  </si>
  <si>
    <t>1.热熔标线 普通型</t>
  </si>
  <si>
    <t>101</t>
  </si>
  <si>
    <t>040205009001</t>
  </si>
  <si>
    <t>横道线</t>
  </si>
  <si>
    <t>1.横道线 热熔涂料 普通型</t>
  </si>
  <si>
    <t>102</t>
  </si>
  <si>
    <t>040205008001</t>
  </si>
  <si>
    <t>标记</t>
  </si>
  <si>
    <t>1.箭头 热熔型漆</t>
  </si>
  <si>
    <t>第 14 页  共 53 页</t>
  </si>
  <si>
    <t>二、交通指示标志牌</t>
  </si>
  <si>
    <t>103</t>
  </si>
  <si>
    <t>040101002004</t>
  </si>
  <si>
    <t>104</t>
  </si>
  <si>
    <t>040103001001</t>
  </si>
  <si>
    <t>沟槽回填方</t>
  </si>
  <si>
    <t>105</t>
  </si>
  <si>
    <t>040205002001</t>
  </si>
  <si>
    <t>单柱式-人行横道标志 a=600</t>
  </si>
  <si>
    <t>1.材质:钢管立柱D89×4.5×3050
2.规格尺寸:铝合金标志双面板Φ600/Ⅴ类反光膜
3.垫层、基础材料品种、混凝土强度等级、厚度:C25混凝土基础800*800*800mm
4.其他详见图纸</t>
  </si>
  <si>
    <t>套</t>
  </si>
  <si>
    <t>106</t>
  </si>
  <si>
    <t>040205002002</t>
  </si>
  <si>
    <t>单柱式-出口道禁停及限速标志杆 a=600双圆</t>
  </si>
  <si>
    <t>1.材质:钢管立柱D89×4.5×3760
2.规格尺寸:铝合金标志双面板Φ600/Ⅴ类反光膜
3.垫层、基础材料品种、混凝土强度等级、厚度:C25混凝土基础800*800*800mm
4.其他详见图纸</t>
  </si>
  <si>
    <t>107</t>
  </si>
  <si>
    <t>040205002003</t>
  </si>
  <si>
    <t>单柱式-指路标志 1180×360</t>
  </si>
  <si>
    <t>1.材质:钢管立柱D76×3.75×3100
2.规格尺寸:铝合金标志双面板1180×360
3.垫层、基础材料品种、混凝土强度等级、厚度:C25混凝土基础500*500*700mm
4.其他详见图纸</t>
  </si>
  <si>
    <t>108</t>
  </si>
  <si>
    <t>040205017001</t>
  </si>
  <si>
    <t>车止柱</t>
  </si>
  <si>
    <t>1.仿花岗岩车止柱 Φ200×高1000</t>
  </si>
  <si>
    <t>根</t>
  </si>
  <si>
    <t>第 15 页  共 53 页</t>
  </si>
  <si>
    <t>109</t>
  </si>
  <si>
    <t>040205016003</t>
  </si>
  <si>
    <t>1.材料品种:Φ600×高1000玻璃钢反光砂筒/面贴反光膜
2.筒内填充物:细沙</t>
  </si>
  <si>
    <t>园区道路交通</t>
  </si>
  <si>
    <t>110</t>
  </si>
  <si>
    <t>040205007002</t>
  </si>
  <si>
    <t>111</t>
  </si>
  <si>
    <t>040205008002</t>
  </si>
  <si>
    <t>112</t>
  </si>
  <si>
    <t>040101002005</t>
  </si>
  <si>
    <t>113</t>
  </si>
  <si>
    <t>040103001002</t>
  </si>
  <si>
    <t>114</t>
  </si>
  <si>
    <t>040205002004</t>
  </si>
  <si>
    <t>115</t>
  </si>
  <si>
    <t>040205002005</t>
  </si>
  <si>
    <t>第 16 页  共 53 页</t>
  </si>
  <si>
    <t>116</t>
  </si>
  <si>
    <t>040205016004</t>
  </si>
  <si>
    <t>环园西路(金山一路-金湖一路)交通</t>
  </si>
  <si>
    <t>117</t>
  </si>
  <si>
    <t>040205007003</t>
  </si>
  <si>
    <t>118</t>
  </si>
  <si>
    <t>040205009002</t>
  </si>
  <si>
    <t>119</t>
  </si>
  <si>
    <t>040205008003</t>
  </si>
  <si>
    <t>120</t>
  </si>
  <si>
    <t>040101002006</t>
  </si>
  <si>
    <t>121</t>
  </si>
  <si>
    <t>040103001003</t>
  </si>
  <si>
    <t>122</t>
  </si>
  <si>
    <t>040205002006</t>
  </si>
  <si>
    <t>1.钢管立柱D89×4.5×3050
2.铝合金标志双面板Φ600/Ⅴ类反光膜
3.C25混凝土基础800*800*800mm
4.其他详见设计图纸</t>
  </si>
  <si>
    <t>123</t>
  </si>
  <si>
    <t>040205002007</t>
  </si>
  <si>
    <t>1.钢管立柱D89×4.5×3760
2.铝合金标志单面板Φ600/Ⅴ类反光膜
3.C25混凝土基础800*800*800mm
4.其他详见设计图纸</t>
  </si>
  <si>
    <t>第 17 页  共 53 页</t>
  </si>
  <si>
    <t>124</t>
  </si>
  <si>
    <t>040205002008</t>
  </si>
  <si>
    <t>单柱式-指路标志牌 1000×2000</t>
  </si>
  <si>
    <t>1.钢管立柱D102×10×5150
2.铝合金标志单面板1000×2000/Ⅴ类反光膜
3.C25混凝土基础1350×600×1000mm
4.其他详见设计图纸</t>
  </si>
  <si>
    <t>125</t>
  </si>
  <si>
    <t>040205002009</t>
  </si>
  <si>
    <t>指路标志牌 600×1500</t>
  </si>
  <si>
    <t>1.铝合金标志单面板600×1500/Ⅴ类反光膜</t>
  </si>
  <si>
    <t>块</t>
  </si>
  <si>
    <t>126</t>
  </si>
  <si>
    <t>040205002010</t>
  </si>
  <si>
    <t>1.钢管立柱D76×3.75×3100
2.铝合金标志双面板1180×360
3.C25混凝土基础500×500×700mm
4.其他详见设计图纸</t>
  </si>
  <si>
    <t>127</t>
  </si>
  <si>
    <t>040205002011</t>
  </si>
  <si>
    <t>单柱式-凸透镜 a=1000单圆</t>
  </si>
  <si>
    <t>1.钢管立柱D89×4.5×3230
2.树脂凸透镜 a=1000单圆
3.C25混凝土基础600×800×1200mm
4.其他详见设计图纸</t>
  </si>
  <si>
    <t>128</t>
  </si>
  <si>
    <t>040205017002</t>
  </si>
  <si>
    <t>129</t>
  </si>
  <si>
    <t>040205016005</t>
  </si>
  <si>
    <t>第 18 页  共 53 页</t>
  </si>
  <si>
    <t>130</t>
  </si>
  <si>
    <t>040205013001</t>
  </si>
  <si>
    <t>隔离护栏</t>
  </si>
  <si>
    <t>1.现浇基础 普通预拌混凝土C30 400×400×400
2.现浇混凝土模板 混凝土基础
3.热镀锌方管/扁铁/圆钢栏杆 地面高1.0m
4.预埋钢板-200×160×10
5.150×40反光膜</t>
  </si>
  <si>
    <t>环园西路慢行系统改造交通</t>
  </si>
  <si>
    <t>131</t>
  </si>
  <si>
    <t>040205007004</t>
  </si>
  <si>
    <t>132</t>
  </si>
  <si>
    <t>040205009003</t>
  </si>
  <si>
    <t>133</t>
  </si>
  <si>
    <t>040205008004</t>
  </si>
  <si>
    <t>134</t>
  </si>
  <si>
    <t>040205008005</t>
  </si>
  <si>
    <t>1.文字、字符、图形标记 热熔型漆</t>
  </si>
  <si>
    <t>135</t>
  </si>
  <si>
    <t>040101002007</t>
  </si>
  <si>
    <t>136</t>
  </si>
  <si>
    <t>040103001004</t>
  </si>
  <si>
    <t>137</t>
  </si>
  <si>
    <t>040205002012</t>
  </si>
  <si>
    <t>1.钢管立柱D89×4.5×3050
2.铝合金标志双面板Φ600/Ⅴ类反光膜
3.C25混凝土基础800×800×800mm
4.其他详见设计图纸</t>
  </si>
  <si>
    <t>第 19 页  共 53 页</t>
  </si>
  <si>
    <t>138</t>
  </si>
  <si>
    <t>040205002013</t>
  </si>
  <si>
    <t>1.钢管立柱D89×4.5×3760
2.铝合金标志单面板Φ600/Ⅴ类反光膜
3.C25混凝土基础800×800×800mm
4.其他详见设计图纸</t>
  </si>
  <si>
    <t>139</t>
  </si>
  <si>
    <t>040205002014</t>
  </si>
  <si>
    <t>140</t>
  </si>
  <si>
    <t>040205002015</t>
  </si>
  <si>
    <t>悬臂式指路标志 5000×2400</t>
  </si>
  <si>
    <t>1.热镀锌八角锥形钢管柱φ120/φ140×10×7850 热镀锌八角锥形钢管悬臂φ80/φ120×10×6000
2.铝合金标志双面板5000×2400
3.C25混凝土基础2200×1500×2000mm
4.其他详见设计图纸</t>
  </si>
  <si>
    <t>141</t>
  </si>
  <si>
    <t>040205017003</t>
  </si>
  <si>
    <t>排水工程</t>
  </si>
  <si>
    <t>机械园道路排水</t>
  </si>
  <si>
    <t>一、 污水</t>
  </si>
  <si>
    <t>142</t>
  </si>
  <si>
    <t>040101002008</t>
  </si>
  <si>
    <t>143</t>
  </si>
  <si>
    <t>040103001005</t>
  </si>
  <si>
    <t>144</t>
  </si>
  <si>
    <t>040305001005</t>
  </si>
  <si>
    <t>1.砂石垫层</t>
  </si>
  <si>
    <t>145</t>
  </si>
  <si>
    <t>040103001006</t>
  </si>
  <si>
    <t>1.材料品种、规格:石屑</t>
  </si>
  <si>
    <t>第 20 页  共 53 页</t>
  </si>
  <si>
    <t>146</t>
  </si>
  <si>
    <t>040501001001</t>
  </si>
  <si>
    <t>混凝土管</t>
  </si>
  <si>
    <t>1.II级钢筋混凝土排水管DN400
2.管道闭水试验</t>
  </si>
  <si>
    <t>147</t>
  </si>
  <si>
    <t>040504002003</t>
  </si>
  <si>
    <t>圆形预制装配式混凝土检查井</t>
  </si>
  <si>
    <t>1.圆形预制装配式混凝土检查井φ1000含防坠网
2.D400级平开式防盗型（重型）井盖及盖座
3.平均井深1.59m
4.详见图集22S512-10</t>
  </si>
  <si>
    <t>二、 雨水</t>
  </si>
  <si>
    <t>148</t>
  </si>
  <si>
    <t>040101002009</t>
  </si>
  <si>
    <t>149</t>
  </si>
  <si>
    <t>040103001007</t>
  </si>
  <si>
    <t>150</t>
  </si>
  <si>
    <t>040305001006</t>
  </si>
  <si>
    <t>151</t>
  </si>
  <si>
    <t>040103001008</t>
  </si>
  <si>
    <t>152</t>
  </si>
  <si>
    <t>040501001002</t>
  </si>
  <si>
    <t>1.II级钢筋混凝土排水管DN300
2.管道闭水试验</t>
  </si>
  <si>
    <t>153</t>
  </si>
  <si>
    <t>040501001003</t>
  </si>
  <si>
    <t>1.II级钢筋混凝土排水管DN800
2.管道闭水试验</t>
  </si>
  <si>
    <t>154</t>
  </si>
  <si>
    <t>040504002004</t>
  </si>
  <si>
    <t>1.圆形预制装配式混凝土检查井φ1200含防坠网
2.D400级平开式防盗型（重型）井盖及盖座
3.平均井深2.65m
4.详见图集22S512-10</t>
  </si>
  <si>
    <t>155</t>
  </si>
  <si>
    <t>040504010001</t>
  </si>
  <si>
    <t>雨水口</t>
  </si>
  <si>
    <t>1.双篦偏沟式雨水口
2.球墨铸铁防盗型雨水箅
3.详见图集16S518-27</t>
  </si>
  <si>
    <t>园区道路排水</t>
  </si>
  <si>
    <t>第 21 页  共 53 页</t>
  </si>
  <si>
    <t>156</t>
  </si>
  <si>
    <t>040101002010</t>
  </si>
  <si>
    <t>157</t>
  </si>
  <si>
    <t>040103001009</t>
  </si>
  <si>
    <t>158</t>
  </si>
  <si>
    <t>040305001007</t>
  </si>
  <si>
    <t>159</t>
  </si>
  <si>
    <t>040103001010</t>
  </si>
  <si>
    <t>160</t>
  </si>
  <si>
    <t>040501001004</t>
  </si>
  <si>
    <t>161</t>
  </si>
  <si>
    <t>040504002005</t>
  </si>
  <si>
    <t>1.圆形预制装配式混凝土检查井φ1000含防坠网
2.D400级平开式防盗型井盖及盖座
3.平均井深2.26m
4.详见图集22S512-10</t>
  </si>
  <si>
    <t>162</t>
  </si>
  <si>
    <t>040504002006</t>
  </si>
  <si>
    <t>矩形预制装配式混凝土检查井</t>
  </si>
  <si>
    <t>1.矩形预制装配式混凝土检查井1700*1000含防坠网
2.D400级平开式防盗型（重型）井盖及盖座
3.平均井深2.76m
4.详见图集22S512-37</t>
  </si>
  <si>
    <t>163</t>
  </si>
  <si>
    <t>040101002011</t>
  </si>
  <si>
    <t>164</t>
  </si>
  <si>
    <t>040103001011</t>
  </si>
  <si>
    <t>165</t>
  </si>
  <si>
    <t>040305001008</t>
  </si>
  <si>
    <t>166</t>
  </si>
  <si>
    <t>040103001012</t>
  </si>
  <si>
    <t>167</t>
  </si>
  <si>
    <t>040501001005</t>
  </si>
  <si>
    <t>第 22 页  共 53 页</t>
  </si>
  <si>
    <t>168</t>
  </si>
  <si>
    <t>040501001006</t>
  </si>
  <si>
    <t>1.II级钢筋混凝土排水管DN600
2.管道闭水试验</t>
  </si>
  <si>
    <t>169</t>
  </si>
  <si>
    <t>040501001007</t>
  </si>
  <si>
    <t>170</t>
  </si>
  <si>
    <t>040504002007</t>
  </si>
  <si>
    <t>1.圆形预制装配式混凝土检查井φ1000含防坠网
2.D400级平开式防盗型（重型）井盖及盖座
3.平均井深2.55m
4.详见图集22S512-10</t>
  </si>
  <si>
    <t>171</t>
  </si>
  <si>
    <t>040504002008</t>
  </si>
  <si>
    <t>1.圆形预制装配式混凝土检查井φ1200含防坠网
2.D400级平开式防盗型（重型）井盖及盖座
3.平均井深2.63m
4.详见图集22S512-10</t>
  </si>
  <si>
    <t>172</t>
  </si>
  <si>
    <t>040504002009</t>
  </si>
  <si>
    <t>1.圆形预制装配式混凝土检查井φ1600含防坠网
2.D400级平开式防盗型（重型）井盖及盖座
3.平均井深2.8m
4.详见图集22S512-10</t>
  </si>
  <si>
    <t>173</t>
  </si>
  <si>
    <t>040504010002</t>
  </si>
  <si>
    <t>环园西路(金山一路-金湖一路)排水</t>
  </si>
  <si>
    <t>一、污水</t>
  </si>
  <si>
    <t>第 23 页  共 53 页</t>
  </si>
  <si>
    <t>174</t>
  </si>
  <si>
    <t>040101002012</t>
  </si>
  <si>
    <t>175</t>
  </si>
  <si>
    <t>040103001013</t>
  </si>
  <si>
    <t>176</t>
  </si>
  <si>
    <t>040305001009</t>
  </si>
  <si>
    <t>177</t>
  </si>
  <si>
    <t>040103001014</t>
  </si>
  <si>
    <t>178</t>
  </si>
  <si>
    <t>040501001008</t>
  </si>
  <si>
    <t>179</t>
  </si>
  <si>
    <t>040504002010</t>
  </si>
  <si>
    <t>1.圆形预制装配式混凝土检查井φ1000含防坠网
2.D400级平开式防盗型（重型）井盖及盖座
3.平均井深3.45m
4.详见图集22S512-10</t>
  </si>
  <si>
    <t>180</t>
  </si>
  <si>
    <t>040504002011</t>
  </si>
  <si>
    <t>矩形竖槽式混凝土跌水井</t>
  </si>
  <si>
    <t>1.矩形竖槽式混凝土跌水井2100*1000含防坠网
2.D400级平开式防盗型（重型）井盖及盖座
3.平均井深4.77m
4.详见图集20S515-259</t>
  </si>
  <si>
    <t>二、雨水</t>
  </si>
  <si>
    <t>181</t>
  </si>
  <si>
    <t>040101002013</t>
  </si>
  <si>
    <t>182</t>
  </si>
  <si>
    <t>040103001015</t>
  </si>
  <si>
    <t>183</t>
  </si>
  <si>
    <t>040305001010</t>
  </si>
  <si>
    <t>184</t>
  </si>
  <si>
    <t>040103001016</t>
  </si>
  <si>
    <t>185</t>
  </si>
  <si>
    <t>040501001009</t>
  </si>
  <si>
    <t>第 24 页  共 53 页</t>
  </si>
  <si>
    <t>186</t>
  </si>
  <si>
    <t>040501001010</t>
  </si>
  <si>
    <t>187</t>
  </si>
  <si>
    <t>040501001011</t>
  </si>
  <si>
    <t>1.II级钢筋混凝土排水管DN1350
2.管道闭水试验</t>
  </si>
  <si>
    <t>188</t>
  </si>
  <si>
    <t>040504010003</t>
  </si>
  <si>
    <t>189</t>
  </si>
  <si>
    <t>040504002012</t>
  </si>
  <si>
    <t>1.圆形预制装配式混凝土检查井φ1000含防坠网
2.D400级平开式防盗型（重型）井盖及盖座
3.平均井深2.39m
4.详见图集22S521-10</t>
  </si>
  <si>
    <t>190</t>
  </si>
  <si>
    <t>040504002013</t>
  </si>
  <si>
    <t>1.矩形预制装配式混凝土检查井1900*1100含防坠网
2.D400级平开式防盗型（重型）井盖及盖座
3.平均井深3.27m
4.详见图集22S521-37</t>
  </si>
  <si>
    <t>191</t>
  </si>
  <si>
    <t>040504002014</t>
  </si>
  <si>
    <t>1.矩形预制装配式混凝土检查井2400*2000含防坠网
2.D400级平开式防盗型（重型）井盖及盖座
3.平均井深2.53m
3.详见图集22S521-37</t>
  </si>
  <si>
    <t>第 25 页  共 53 页</t>
  </si>
  <si>
    <t>192</t>
  </si>
  <si>
    <t>040504002015</t>
  </si>
  <si>
    <t>半圆形竖槽式混凝土跌水井</t>
  </si>
  <si>
    <t>1.半圆形竖槽式混凝土跌水井3100*1600含防坠网
2.D400级平开式防盗型（重型）井盖及盖座
3.平均井深5m
4.详见图集22S515-263</t>
  </si>
  <si>
    <t>碧水湖公园排水</t>
  </si>
  <si>
    <t>一、 雨水</t>
  </si>
  <si>
    <t>193</t>
  </si>
  <si>
    <t>040101002014</t>
  </si>
  <si>
    <t>194</t>
  </si>
  <si>
    <t>040103001017</t>
  </si>
  <si>
    <t>195</t>
  </si>
  <si>
    <t>040305001011</t>
  </si>
  <si>
    <t>196</t>
  </si>
  <si>
    <t>040103001018</t>
  </si>
  <si>
    <t>197</t>
  </si>
  <si>
    <t>040501001012</t>
  </si>
  <si>
    <t>1.基础材质、形式及厚度:180°C15混凝土基础
2.管道规格、等级:II级钢筋混凝土排水管DN800
3.管道检验及试验要求:管道闭水试验</t>
  </si>
  <si>
    <t>198</t>
  </si>
  <si>
    <t>040504002016</t>
  </si>
  <si>
    <t>1.圆形预制装配式混凝土检查井φ1200含防坠网
2.D400级平开式防盗型（重型）井盖及盖座
3.平均井深4.81m
4.详见图集22S512-10</t>
  </si>
  <si>
    <t>污水处理厂门口排水</t>
  </si>
  <si>
    <t>199</t>
  </si>
  <si>
    <t>040101002015</t>
  </si>
  <si>
    <t>第 26 页  共 53 页</t>
  </si>
  <si>
    <t>200</t>
  </si>
  <si>
    <t>040103001019</t>
  </si>
  <si>
    <t>201</t>
  </si>
  <si>
    <t>040305001012</t>
  </si>
  <si>
    <t>202</t>
  </si>
  <si>
    <t>040103001020</t>
  </si>
  <si>
    <t>203</t>
  </si>
  <si>
    <t>040501001013</t>
  </si>
  <si>
    <t>204</t>
  </si>
  <si>
    <t>040504002017</t>
  </si>
  <si>
    <t>1.圆形预制装配式混凝土检查井φ1000含防坠网
2.D400级平开式防盗型（重型）井盖及盖座
3.平均井深2.5m
4.详见图集22S512-10</t>
  </si>
  <si>
    <t>二、600×600排水沟</t>
  </si>
  <si>
    <t>205</t>
  </si>
  <si>
    <t>040101002016</t>
  </si>
  <si>
    <t>206</t>
  </si>
  <si>
    <t>040103001021</t>
  </si>
  <si>
    <t>207</t>
  </si>
  <si>
    <t>041001007001</t>
  </si>
  <si>
    <t>拆除砖石结构</t>
  </si>
  <si>
    <t>1.拆除砖砌截水沟600×600
2.装载机装松散石方
3.自卸汽车运石方 运距1km</t>
  </si>
  <si>
    <t>208</t>
  </si>
  <si>
    <t>040501017003</t>
  </si>
  <si>
    <t>1.断面规格:600*600mm
2.混凝土强度等级:C25
3.伸缩缝(沉降缝)要求:每隔25m设置一道沉降缝
4.盖板材质、规格:C30预制钢筋混凝土盖板
5.防渗、防水、防腐要求:内侧1：2水泥砂浆勾缝，底面抹面20mm厚</t>
  </si>
  <si>
    <t>第 27 页  共 53 页</t>
  </si>
  <si>
    <t>209</t>
  </si>
  <si>
    <t>070101003003</t>
  </si>
  <si>
    <t>210</t>
  </si>
  <si>
    <t>070101006003</t>
  </si>
  <si>
    <t>照明工程</t>
  </si>
  <si>
    <t>环园西路(金山一路-金湖一路)照明</t>
  </si>
  <si>
    <t>一、土方工程</t>
  </si>
  <si>
    <t>211</t>
  </si>
  <si>
    <t>040101002017</t>
  </si>
  <si>
    <t>212</t>
  </si>
  <si>
    <t>040103001022</t>
  </si>
  <si>
    <t>沟槽、基坑回填方</t>
  </si>
  <si>
    <t>1.管(基)坑回填石屑</t>
  </si>
  <si>
    <t>213</t>
  </si>
  <si>
    <t>040103001023</t>
  </si>
  <si>
    <t>1.管(基)坑回填砂</t>
  </si>
  <si>
    <t>二、照明工程</t>
  </si>
  <si>
    <t>214</t>
  </si>
  <si>
    <t>040805003001</t>
  </si>
  <si>
    <t>高杆照明灯</t>
  </si>
  <si>
    <t>1.灯杆材质、高度:Q235B、10m
2.灯架形式及臂长:单臂挑灯架、臂长1.5m
3.光源数量、技术要求:LED灯100w
4.垫层、基础材料品种、混凝土强度等级、尺寸:150厚C15混凝土垫层、600*600*1600mmC25混凝土基础
5.接线端子材质、规格:L50*50*5热镀锌角钢接地极，长度2500mm
6.其他详见设计图纸要求</t>
  </si>
  <si>
    <t>215</t>
  </si>
  <si>
    <t>030409006001</t>
  </si>
  <si>
    <t>电缆保护管</t>
  </si>
  <si>
    <t>1.名称:HDPE塑料管
2.规格:DN75*3.6mm</t>
  </si>
  <si>
    <t>216</t>
  </si>
  <si>
    <t>030409001001</t>
  </si>
  <si>
    <t>电力电缆</t>
  </si>
  <si>
    <t>1.型号:W-0.6/1KV-4×16mm2</t>
  </si>
  <si>
    <t>第 28 页  共 53 页</t>
  </si>
  <si>
    <t>217</t>
  </si>
  <si>
    <t>030409001002</t>
  </si>
  <si>
    <t>1.型号:RW-300/500V-3×25mm2</t>
  </si>
  <si>
    <t>218</t>
  </si>
  <si>
    <t>030410002001</t>
  </si>
  <si>
    <t>接地母线</t>
  </si>
  <si>
    <t>1.材质:φ12mm热镀锌圆钢</t>
  </si>
  <si>
    <t>219</t>
  </si>
  <si>
    <t>040205001001</t>
  </si>
  <si>
    <t>人(手)孔砌筑800×600</t>
  </si>
  <si>
    <t>1.井截面、深度:800*600*1400mm
2.砖品种、规格、强度等级:砖砌MU10烧结普通砖
3.垫层材料种类、厚度:100厚C15混凝土
4.井盖材质:B125级球墨铸铁填充式井盖
5.砂浆强度等级:井内20厚1:2.5水泥砂浆
6.其他详见设计图纸要求</t>
  </si>
  <si>
    <t>园区道路照明</t>
  </si>
  <si>
    <t>220</t>
  </si>
  <si>
    <t>040101002018</t>
  </si>
  <si>
    <t>221</t>
  </si>
  <si>
    <t>040103001024</t>
  </si>
  <si>
    <t>222</t>
  </si>
  <si>
    <t>040103001025</t>
  </si>
  <si>
    <t>第 29 页  共 53 页</t>
  </si>
  <si>
    <t>223</t>
  </si>
  <si>
    <t>040805003002</t>
  </si>
  <si>
    <t>224</t>
  </si>
  <si>
    <t>030409006002</t>
  </si>
  <si>
    <t>225</t>
  </si>
  <si>
    <t>030409001003</t>
  </si>
  <si>
    <t>226</t>
  </si>
  <si>
    <t>030409001004</t>
  </si>
  <si>
    <t>227</t>
  </si>
  <si>
    <t>030410002002</t>
  </si>
  <si>
    <t>第 30 页  共 53 页</t>
  </si>
  <si>
    <t>228</t>
  </si>
  <si>
    <t>040205001002</t>
  </si>
  <si>
    <t>机械园道路照明</t>
  </si>
  <si>
    <t>229</t>
  </si>
  <si>
    <t>040101002019</t>
  </si>
  <si>
    <t>230</t>
  </si>
  <si>
    <t>040103001026</t>
  </si>
  <si>
    <t>231</t>
  </si>
  <si>
    <t>040103001027</t>
  </si>
  <si>
    <t>第 31 页  共 53 页</t>
  </si>
  <si>
    <t>232</t>
  </si>
  <si>
    <t>040805003003</t>
  </si>
  <si>
    <t>233</t>
  </si>
  <si>
    <t>030409006003</t>
  </si>
  <si>
    <t>234</t>
  </si>
  <si>
    <t>030409006004</t>
  </si>
  <si>
    <t>1.电缆保护管有混凝土包封敷设 热镀锌钢管SC80 δ=4mm 一排4根</t>
  </si>
  <si>
    <t>235</t>
  </si>
  <si>
    <t>030409001005</t>
  </si>
  <si>
    <t>236</t>
  </si>
  <si>
    <t>030409001006</t>
  </si>
  <si>
    <t>237</t>
  </si>
  <si>
    <t>030410002003</t>
  </si>
  <si>
    <t>第 32 页  共 53 页</t>
  </si>
  <si>
    <t>238</t>
  </si>
  <si>
    <t>040205001003</t>
  </si>
  <si>
    <t>现状环园西路慢行系统改造照明</t>
  </si>
  <si>
    <t>239</t>
  </si>
  <si>
    <t>040101002020</t>
  </si>
  <si>
    <t>240</t>
  </si>
  <si>
    <t>040103001028</t>
  </si>
  <si>
    <t>241</t>
  </si>
  <si>
    <t>040103001029</t>
  </si>
  <si>
    <t>第 33 页  共 53 页</t>
  </si>
  <si>
    <t>242</t>
  </si>
  <si>
    <t>040805003004</t>
  </si>
  <si>
    <t>243</t>
  </si>
  <si>
    <t>030409006005</t>
  </si>
  <si>
    <t>244</t>
  </si>
  <si>
    <t>030409006006</t>
  </si>
  <si>
    <t>1.名称:热镀锌电缆保护管
2.材质:4*SC80*4mm
3.规格:C20混凝土满包</t>
  </si>
  <si>
    <t>245</t>
  </si>
  <si>
    <t>030409001007</t>
  </si>
  <si>
    <t>246</t>
  </si>
  <si>
    <t>030409001008</t>
  </si>
  <si>
    <t>247</t>
  </si>
  <si>
    <t>030410002004</t>
  </si>
  <si>
    <t>第 34 页  共 53 页</t>
  </si>
  <si>
    <t>248</t>
  </si>
  <si>
    <t>040205001004</t>
  </si>
  <si>
    <t>1.井截面、深度:800*600*1400mm
2.砖品种、规格、强度等级:砖砌MU10烧结普通砖
3.垫层材料种类、厚度:100厚C15混凝土
4.井盖材质:球墨铸铁填充式井盖
5.砂浆强度等级:井内20厚1:2.5水泥砂浆
6.其他详见设计图纸要求</t>
  </si>
  <si>
    <t>边坡防护及排水工程治理</t>
  </si>
  <si>
    <t>金昌大道西侧边坡</t>
  </si>
  <si>
    <t>一、边坡土方</t>
  </si>
  <si>
    <t>249</t>
  </si>
  <si>
    <t>040101001007</t>
  </si>
  <si>
    <t>1.土类别:一、二类土
2.运距:3km
3.缺方，取土点取土回填</t>
  </si>
  <si>
    <t>250</t>
  </si>
  <si>
    <t>040103002005</t>
  </si>
  <si>
    <t>1.填方来源:原土
2.密实度:按设计要求</t>
  </si>
  <si>
    <t>二、加筋三维网植草防护</t>
  </si>
  <si>
    <t>251</t>
  </si>
  <si>
    <t>040103002006</t>
  </si>
  <si>
    <t>1.机械平整坡面
2.填营养土300mm厚 机械</t>
  </si>
  <si>
    <t>252</t>
  </si>
  <si>
    <t>050103016003</t>
  </si>
  <si>
    <t>第 35 页  共 53 页</t>
  </si>
  <si>
    <t>253</t>
  </si>
  <si>
    <t>050101014003</t>
  </si>
  <si>
    <t>1.加筋三维网
2.材料种类：规格12×8cm，钢丝直径为2.2mm，外径3.2mm，钢丝镀锌裹塑，厚度12mm，材料指标按设计要求
3.U型钢钉固定</t>
  </si>
  <si>
    <t>三、悬臂式挡土墙</t>
  </si>
  <si>
    <t>254</t>
  </si>
  <si>
    <t>040101002021</t>
  </si>
  <si>
    <t>255</t>
  </si>
  <si>
    <t>040103001030</t>
  </si>
  <si>
    <t>256</t>
  </si>
  <si>
    <t>040202010001</t>
  </si>
  <si>
    <t>碎石</t>
  </si>
  <si>
    <t>1.石料规格:级配碎石换填
2.厚度:3.0m</t>
  </si>
  <si>
    <t>257</t>
  </si>
  <si>
    <t>040303001001</t>
  </si>
  <si>
    <t>混凝土垫层</t>
  </si>
  <si>
    <t>1.混凝土强度等级:C25</t>
  </si>
  <si>
    <t>258</t>
  </si>
  <si>
    <t>010505001001</t>
  </si>
  <si>
    <t>垫层模板</t>
  </si>
  <si>
    <t>1.混凝土基础垫层 木模</t>
  </si>
  <si>
    <t>259</t>
  </si>
  <si>
    <t>040303015001</t>
  </si>
  <si>
    <t>混凝土挡墙墙身</t>
  </si>
  <si>
    <t>1.混凝土强度等级:C30
2.泄水孔材料品种、规格:PVC排水管DN100泄水孔 双排梅花形布置
3.滤水层要求:砂砾滤层 厚度50cm
4.沉降缝要求:沉降缝 沥青木丝板 深150mm</t>
  </si>
  <si>
    <t>260</t>
  </si>
  <si>
    <t>010505005001</t>
  </si>
  <si>
    <t>墙面模板</t>
  </si>
  <si>
    <t>1.现浇混凝土模板 挡墙</t>
  </si>
  <si>
    <t>261</t>
  </si>
  <si>
    <t>040901001007</t>
  </si>
  <si>
    <t>构件钢筋</t>
  </si>
  <si>
    <t>1.钢筋制作安装 带肋钢筋 φ10-25mm</t>
  </si>
  <si>
    <t>262</t>
  </si>
  <si>
    <t>041201001003</t>
  </si>
  <si>
    <t>1.综合脚手架(钢管) 高度(m以内) 12.5</t>
  </si>
  <si>
    <t>四、边坡排水沟</t>
  </si>
  <si>
    <t>第 36 页  共 53 页</t>
  </si>
  <si>
    <t>263</t>
  </si>
  <si>
    <t>040101002022</t>
  </si>
  <si>
    <t>264</t>
  </si>
  <si>
    <t>040103001031</t>
  </si>
  <si>
    <t>265</t>
  </si>
  <si>
    <t>040501017004</t>
  </si>
  <si>
    <t>1.断面规格:600*600mm
2.垫层、基础材质及厚度:150mm底板、300mm宽边墙
3.混凝土强度等级:C25
4.伸缩缝(沉降缝)要求:沉降缝 沥青木丝板 间距15m</t>
  </si>
  <si>
    <t>266</t>
  </si>
  <si>
    <t>070101006004</t>
  </si>
  <si>
    <t>267</t>
  </si>
  <si>
    <t>040901001008</t>
  </si>
  <si>
    <t>1.带肋钢筋 φ10~25mm</t>
  </si>
  <si>
    <t>金昌大道(金山一路-金湖一路)东侧边坡</t>
  </si>
  <si>
    <t>268</t>
  </si>
  <si>
    <t>040101001008</t>
  </si>
  <si>
    <t>1.土类别:一、二类土</t>
  </si>
  <si>
    <t>269</t>
  </si>
  <si>
    <t>040103002007</t>
  </si>
  <si>
    <t>270</t>
  </si>
  <si>
    <t>040103002008</t>
  </si>
  <si>
    <t>271</t>
  </si>
  <si>
    <t>050103016004</t>
  </si>
  <si>
    <t>第 37 页  共 53 页</t>
  </si>
  <si>
    <t>272</t>
  </si>
  <si>
    <t>050101014004</t>
  </si>
  <si>
    <t>三、边坡排水沟</t>
  </si>
  <si>
    <t>273</t>
  </si>
  <si>
    <t>040101002023</t>
  </si>
  <si>
    <t>274</t>
  </si>
  <si>
    <t>040103001032</t>
  </si>
  <si>
    <t>275</t>
  </si>
  <si>
    <t>040501017005</t>
  </si>
  <si>
    <t>276</t>
  </si>
  <si>
    <t>070101006005</t>
  </si>
  <si>
    <t>277</t>
  </si>
  <si>
    <t>040901001009</t>
  </si>
  <si>
    <t>金昌大道(金山一路-金山二路)东侧边坡</t>
  </si>
  <si>
    <t>278</t>
  </si>
  <si>
    <t>040101001009</t>
  </si>
  <si>
    <t>279</t>
  </si>
  <si>
    <t>040101001010</t>
  </si>
  <si>
    <t>1.土类别:一、二类土
2.运距:1km</t>
  </si>
  <si>
    <t>280</t>
  </si>
  <si>
    <t>040101001011</t>
  </si>
  <si>
    <t>1.土类别:一、二类土
2.运距:2km</t>
  </si>
  <si>
    <t>第 38 页  共 53 页</t>
  </si>
  <si>
    <t>281</t>
  </si>
  <si>
    <t>040101001012</t>
  </si>
  <si>
    <t>282</t>
  </si>
  <si>
    <t>040103002009</t>
  </si>
  <si>
    <t>一、加筋三维网植草防护</t>
  </si>
  <si>
    <t>283</t>
  </si>
  <si>
    <t>040103002010</t>
  </si>
  <si>
    <t>284</t>
  </si>
  <si>
    <t>050103016005</t>
  </si>
  <si>
    <t>285</t>
  </si>
  <si>
    <t>050101014005</t>
  </si>
  <si>
    <t>286</t>
  </si>
  <si>
    <t>040101002024</t>
  </si>
  <si>
    <t>287</t>
  </si>
  <si>
    <t>040103001033</t>
  </si>
  <si>
    <t>288</t>
  </si>
  <si>
    <t>040501017006</t>
  </si>
  <si>
    <t>289</t>
  </si>
  <si>
    <t>070101006006</t>
  </si>
  <si>
    <t>第 39 页  共 53 页</t>
  </si>
  <si>
    <t>290</t>
  </si>
  <si>
    <t>040901001010</t>
  </si>
  <si>
    <t>2、600×990跌水沟</t>
  </si>
  <si>
    <t>291</t>
  </si>
  <si>
    <t>040101002025</t>
  </si>
  <si>
    <t>292</t>
  </si>
  <si>
    <t>040103001034</t>
  </si>
  <si>
    <t>293</t>
  </si>
  <si>
    <t>040501017007</t>
  </si>
  <si>
    <t>混凝土跌水沟</t>
  </si>
  <si>
    <t>1.断面规格:600*990mm
2.垫层、基础材质及厚度:150mm底板、300mm宽边墙
3.混凝土强度等级:C25
4.伸缩缝(沉降缝)要求:沉降缝 沥青木丝板 间距15m</t>
  </si>
  <si>
    <t>294</t>
  </si>
  <si>
    <t>070101006007</t>
  </si>
  <si>
    <t>295</t>
  </si>
  <si>
    <t>040901001011</t>
  </si>
  <si>
    <t>原华源生物边坡</t>
  </si>
  <si>
    <t>296</t>
  </si>
  <si>
    <t>040101001013</t>
  </si>
  <si>
    <t>297</t>
  </si>
  <si>
    <t>040103002011</t>
  </si>
  <si>
    <t>298</t>
  </si>
  <si>
    <t>040103002012</t>
  </si>
  <si>
    <t>299</t>
  </si>
  <si>
    <t>050103016006</t>
  </si>
  <si>
    <t>第 40 页  共 53 页</t>
  </si>
  <si>
    <t>300</t>
  </si>
  <si>
    <t>050101014006</t>
  </si>
  <si>
    <t>301</t>
  </si>
  <si>
    <t>040101002026</t>
  </si>
  <si>
    <t>302</t>
  </si>
  <si>
    <t>040103001035</t>
  </si>
  <si>
    <t>303</t>
  </si>
  <si>
    <t>040501017008</t>
  </si>
  <si>
    <t>304</t>
  </si>
  <si>
    <t>070101006008</t>
  </si>
  <si>
    <t>305</t>
  </si>
  <si>
    <t>040901001012</t>
  </si>
  <si>
    <t>306</t>
  </si>
  <si>
    <t>040101002027</t>
  </si>
  <si>
    <t>307</t>
  </si>
  <si>
    <t>040103001036</t>
  </si>
  <si>
    <t>第 41 页  共 53 页</t>
  </si>
  <si>
    <t>308</t>
  </si>
  <si>
    <t>040501017009</t>
  </si>
  <si>
    <t>309</t>
  </si>
  <si>
    <t>070101006009</t>
  </si>
  <si>
    <t>310</t>
  </si>
  <si>
    <t>040901001013</t>
  </si>
  <si>
    <t>盖邦西侧边坡修整</t>
  </si>
  <si>
    <t>311</t>
  </si>
  <si>
    <t>040101001014</t>
  </si>
  <si>
    <t>312</t>
  </si>
  <si>
    <t>040101001015</t>
  </si>
  <si>
    <t>313</t>
  </si>
  <si>
    <t>040101001016</t>
  </si>
  <si>
    <t>314</t>
  </si>
  <si>
    <t>040103002013</t>
  </si>
  <si>
    <t>315</t>
  </si>
  <si>
    <t>040103002014</t>
  </si>
  <si>
    <t>316</t>
  </si>
  <si>
    <t>050103016007</t>
  </si>
  <si>
    <t>第 42 页  共 53 页</t>
  </si>
  <si>
    <t>317</t>
  </si>
  <si>
    <t>050101014007</t>
  </si>
  <si>
    <t>1、400×400排水沟</t>
  </si>
  <si>
    <t>318</t>
  </si>
  <si>
    <t>040101002028</t>
  </si>
  <si>
    <t>319</t>
  </si>
  <si>
    <t>040103001037</t>
  </si>
  <si>
    <t>320</t>
  </si>
  <si>
    <t>040501017010</t>
  </si>
  <si>
    <t>1.断面规格:400*400mm
2.垫层、基础材质及厚度:150mm底板、250mm宽边墙
3.混凝土强度等级:C25
4.伸缩缝(沉降缝)要求:沉降缝 沥青木丝板 间距15m</t>
  </si>
  <si>
    <t>321</t>
  </si>
  <si>
    <t>070101006010</t>
  </si>
  <si>
    <t>322</t>
  </si>
  <si>
    <t>040901001014</t>
  </si>
  <si>
    <t>2、400×400跌水沟</t>
  </si>
  <si>
    <t>323</t>
  </si>
  <si>
    <t>040101002029</t>
  </si>
  <si>
    <t>324</t>
  </si>
  <si>
    <t>040103001038</t>
  </si>
  <si>
    <t>第 43 页  共 53 页</t>
  </si>
  <si>
    <t>325</t>
  </si>
  <si>
    <t>040501017011</t>
  </si>
  <si>
    <t>326</t>
  </si>
  <si>
    <t>070101006011</t>
  </si>
  <si>
    <t>327</t>
  </si>
  <si>
    <t>040901001015</t>
  </si>
  <si>
    <t>四、钢板桩支护</t>
  </si>
  <si>
    <t>328</t>
  </si>
  <si>
    <t>040302010001</t>
  </si>
  <si>
    <t>钢板桩</t>
  </si>
  <si>
    <t>1.陆上打拉森钢板桩 6m内 拉森III钢板桩400×125×13
2.拔拉森钢板桩</t>
  </si>
  <si>
    <t>顶厨东南面边坡</t>
  </si>
  <si>
    <t>329</t>
  </si>
  <si>
    <t>040101001017</t>
  </si>
  <si>
    <t>330</t>
  </si>
  <si>
    <t>040103002015</t>
  </si>
  <si>
    <t>331</t>
  </si>
  <si>
    <t>040103002016</t>
  </si>
  <si>
    <t>332</t>
  </si>
  <si>
    <t>050103016008</t>
  </si>
  <si>
    <t>第 44 页  共 53 页</t>
  </si>
  <si>
    <t>333</t>
  </si>
  <si>
    <t>050101014008</t>
  </si>
  <si>
    <t>三、钢筋混凝土锚杆格构梁骨架防护</t>
  </si>
  <si>
    <t>334</t>
  </si>
  <si>
    <t>040101002030</t>
  </si>
  <si>
    <t>335</t>
  </si>
  <si>
    <t>040103001039</t>
  </si>
  <si>
    <t>336</t>
  </si>
  <si>
    <t>040103002017</t>
  </si>
  <si>
    <t>1.机械平整坡面
2.培土100mm厚 机械</t>
  </si>
  <si>
    <t>337</t>
  </si>
  <si>
    <t>050103016009</t>
  </si>
  <si>
    <t>338</t>
  </si>
  <si>
    <t>050101014009</t>
  </si>
  <si>
    <t>1.坡面挂8号镀锌铁丝网/网孔规格5×5cm</t>
  </si>
  <si>
    <t>339</t>
  </si>
  <si>
    <t>040303006001</t>
  </si>
  <si>
    <t>混凝土支撑梁及横梁</t>
  </si>
  <si>
    <t>1.混凝土强度等级:C25
2.格构护坡 骨架</t>
  </si>
  <si>
    <t>340</t>
  </si>
  <si>
    <t>010505006001</t>
  </si>
  <si>
    <t>梁模板</t>
  </si>
  <si>
    <t>1.现浇混凝土模板 地、横梁</t>
  </si>
  <si>
    <t>341</t>
  </si>
  <si>
    <t>040303006002</t>
  </si>
  <si>
    <t>1.混凝土强度等级:C30
2.压顶梁</t>
  </si>
  <si>
    <t>342</t>
  </si>
  <si>
    <t>010505006002</t>
  </si>
  <si>
    <t>343</t>
  </si>
  <si>
    <t>040303002001</t>
  </si>
  <si>
    <t>混凝土基础</t>
  </si>
  <si>
    <t>1.混凝土强度等级:C20
2.支撑墩</t>
  </si>
  <si>
    <t>344</t>
  </si>
  <si>
    <t>010505002005</t>
  </si>
  <si>
    <t>1.现浇混凝土模板 支撑墩</t>
  </si>
  <si>
    <t>345</t>
  </si>
  <si>
    <t>040901001016</t>
  </si>
  <si>
    <t>1.带肋钢筋 φ10-25mm</t>
  </si>
  <si>
    <t>第 45 页  共 53 页</t>
  </si>
  <si>
    <t>346</t>
  </si>
  <si>
    <t>040901001017</t>
  </si>
  <si>
    <t>1.箍筋 圆钢 φ10mm以内</t>
  </si>
  <si>
    <t>347</t>
  </si>
  <si>
    <t>040302006001</t>
  </si>
  <si>
    <t>锚杆</t>
  </si>
  <si>
    <t>1.钻孔直径、深度:90mm、16m
2.杆体材料品种、规格、数量:φ28螺纹钢筋锚杆
3.浆液种类、强度等级:M30水泥砂浆</t>
  </si>
  <si>
    <t>348</t>
  </si>
  <si>
    <t>040302006003</t>
  </si>
  <si>
    <t>1.钻孔直径、深度:90mm、10m
2.杆体材料品种、规格、数量:φ28螺纹钢筋锚杆
3.浆液种类、强度等级:M30水泥砂浆</t>
  </si>
  <si>
    <t>349</t>
  </si>
  <si>
    <t>040302006002</t>
  </si>
  <si>
    <t>1.钻孔直径、深度:90mm、5m
2.杆体材料品种、规格、数量:φ28螺纹钢筋锚杆
3.浆液种类、强度等级:M30水泥砂浆</t>
  </si>
  <si>
    <t>350</t>
  </si>
  <si>
    <t>011101001001</t>
  </si>
  <si>
    <t>水泥砂浆面层</t>
  </si>
  <si>
    <t>1.边坡平台面层厚度60mm 湿拌地面砂浆M10</t>
  </si>
  <si>
    <t>351</t>
  </si>
  <si>
    <t>040601032001</t>
  </si>
  <si>
    <t>变形缝</t>
  </si>
  <si>
    <t>1.横梁每15m设置伸缩缝 缝宽2cm 沥青麻丝填塞</t>
  </si>
  <si>
    <t>352</t>
  </si>
  <si>
    <t>040305003001</t>
  </si>
  <si>
    <t>浆砌块料</t>
  </si>
  <si>
    <t>1.材料品种、规格:M7.5水泥砂浆砌片石
2.砂浆种类、强度等级:面层厚度20mm 湿拌地面砂浆M10</t>
  </si>
  <si>
    <t>输油管道边坡</t>
  </si>
  <si>
    <t>353</t>
  </si>
  <si>
    <t>040101001018</t>
  </si>
  <si>
    <t>第 46 页  共 53 页</t>
  </si>
  <si>
    <t>354</t>
  </si>
  <si>
    <t>040101001019</t>
  </si>
  <si>
    <t>355</t>
  </si>
  <si>
    <t>040103002018</t>
  </si>
  <si>
    <t>356</t>
  </si>
  <si>
    <t>040103002019</t>
  </si>
  <si>
    <t>357</t>
  </si>
  <si>
    <t>050103016010</t>
  </si>
  <si>
    <t>358</t>
  </si>
  <si>
    <t>050101014010</t>
  </si>
  <si>
    <t>359</t>
  </si>
  <si>
    <t>040101002031</t>
  </si>
  <si>
    <t>360</t>
  </si>
  <si>
    <t>040103001040</t>
  </si>
  <si>
    <t>361</t>
  </si>
  <si>
    <t>040501017012</t>
  </si>
  <si>
    <t>362</t>
  </si>
  <si>
    <t>070101006012</t>
  </si>
  <si>
    <t>第 47 页  共 53 页</t>
  </si>
  <si>
    <t>363</t>
  </si>
  <si>
    <t>040901001018</t>
  </si>
  <si>
    <t>四、围堰</t>
  </si>
  <si>
    <t>364</t>
  </si>
  <si>
    <t>041201006001</t>
  </si>
  <si>
    <t>围堰</t>
  </si>
  <si>
    <t>1.纤维袋围堰 顶面宽0.50/底宽2.50/高2.0/长196m</t>
  </si>
  <si>
    <t>365</t>
  </si>
  <si>
    <t>040101002032</t>
  </si>
  <si>
    <t>366</t>
  </si>
  <si>
    <t>040305001013</t>
  </si>
  <si>
    <t>1.材料品种、规格:1:1碎石砂垫层
2.厚度:1m厚</t>
  </si>
  <si>
    <t>367</t>
  </si>
  <si>
    <t>040501001014</t>
  </si>
  <si>
    <t>1.基础材质、形式及厚度:钢筋混凝土管180°混凝土基础
2.混凝土强度等级:C20
3.管道规格、等级:DN1800×180×2000二级承插钢筋混凝土管
4.其他:承插口DN1800橡胶圈</t>
  </si>
  <si>
    <t>368</t>
  </si>
  <si>
    <t>040504007001</t>
  </si>
  <si>
    <t>砌筑出水口</t>
  </si>
  <si>
    <t>1.出水口规格:DN1800
2.砌筑材料品种、规格:砖砌八字墙出水口</t>
  </si>
  <si>
    <t>369</t>
  </si>
  <si>
    <t>040504001001</t>
  </si>
  <si>
    <t>砌筑井</t>
  </si>
  <si>
    <t>1.砖砌矩形直线雨水检查井 规格1100×2100 管径1800 井深4m内 DN700铸铁井盖 </t>
  </si>
  <si>
    <t>五、其它</t>
  </si>
  <si>
    <t>370</t>
  </si>
  <si>
    <t>041001007002</t>
  </si>
  <si>
    <t>1.拆除砖砌八字墙出水口
2.装载机装松散石方
3.自卸汽车运石方 运距1km</t>
  </si>
  <si>
    <t>第 48 页  共 53 页</t>
  </si>
  <si>
    <t>371</t>
  </si>
  <si>
    <t>040101005001</t>
  </si>
  <si>
    <t>挖淤泥</t>
  </si>
  <si>
    <t>1.挖掘机挖装淤泥
2.自卸汽车运淤泥 运距1km内</t>
  </si>
  <si>
    <t>天宇外侧新建边坡排水渠</t>
  </si>
  <si>
    <t>二、边坡排水沟</t>
  </si>
  <si>
    <t>372</t>
  </si>
  <si>
    <t>040101002033</t>
  </si>
  <si>
    <t>373</t>
  </si>
  <si>
    <t>040103001041</t>
  </si>
  <si>
    <t>374</t>
  </si>
  <si>
    <t>040501017013</t>
  </si>
  <si>
    <t>1.断面规格:600*600mm
2.垫层、基础材质及厚度:150mm底板、250mm宽边墙
3.混凝土强度等级:C25
4.伸缩缝(沉降缝)要求:沉降缝 沥青木丝板 间距15m</t>
  </si>
  <si>
    <t>375</t>
  </si>
  <si>
    <t>070101006013</t>
  </si>
  <si>
    <t>376</t>
  </si>
  <si>
    <t>040901001019</t>
  </si>
  <si>
    <t>泰邦南侧边坡排水渠整治</t>
  </si>
  <si>
    <t>一、拆除现有截水</t>
  </si>
  <si>
    <t>377</t>
  </si>
  <si>
    <t>041001007003</t>
  </si>
  <si>
    <t>1.拆除砖砌截水沟400×400
2.装载机装松散石方
3.自卸汽车运石方 运距1km</t>
  </si>
  <si>
    <t>378</t>
  </si>
  <si>
    <t>040101002034</t>
  </si>
  <si>
    <t>379</t>
  </si>
  <si>
    <t>040103001042</t>
  </si>
  <si>
    <t>第 49 页  共 53 页</t>
  </si>
  <si>
    <t>380</t>
  </si>
  <si>
    <t>040501017014</t>
  </si>
  <si>
    <t>381</t>
  </si>
  <si>
    <t>070101006014</t>
  </si>
  <si>
    <t>382</t>
  </si>
  <si>
    <t>040901001020</t>
  </si>
  <si>
    <t>2、600×600排水沟</t>
  </si>
  <si>
    <t>383</t>
  </si>
  <si>
    <t>040101002035</t>
  </si>
  <si>
    <t>384</t>
  </si>
  <si>
    <t>040103001043</t>
  </si>
  <si>
    <t>385</t>
  </si>
  <si>
    <t>040501017015</t>
  </si>
  <si>
    <t>386</t>
  </si>
  <si>
    <t>070101006015</t>
  </si>
  <si>
    <t>387</t>
  </si>
  <si>
    <t>040901001021</t>
  </si>
  <si>
    <t>3、800×800排水沟</t>
  </si>
  <si>
    <t>388</t>
  </si>
  <si>
    <t>040101002036</t>
  </si>
  <si>
    <t>389</t>
  </si>
  <si>
    <t>040103001044</t>
  </si>
  <si>
    <t>第 50 页  共 53 页</t>
  </si>
  <si>
    <t>390</t>
  </si>
  <si>
    <t>040501017016</t>
  </si>
  <si>
    <t>1.断面规格:800*800mm
2.垫层、基础材质及厚度:150mm底板、250mm宽边墙
3.混凝土强度等级:C25
4.伸缩缝(沉降缝)要求:沉降缝 沥青木丝板 间距15m</t>
  </si>
  <si>
    <t>391</t>
  </si>
  <si>
    <t>070101006016</t>
  </si>
  <si>
    <t>392</t>
  </si>
  <si>
    <t>040901001022</t>
  </si>
  <si>
    <t>三、片石挡墙修缮</t>
  </si>
  <si>
    <t>393</t>
  </si>
  <si>
    <t>011201001001</t>
  </si>
  <si>
    <t>墙面修缮</t>
  </si>
  <si>
    <t>1.立面抹灰铲除
2.拆除废料外运3km
3.水泥砂浆 毛石墙 勾凸缝 湿拌抹灰砂浆M20</t>
  </si>
  <si>
    <t>394</t>
  </si>
  <si>
    <t>041201001004</t>
  </si>
  <si>
    <t>1.综合脚手架(钢管) 高度4.5m内</t>
  </si>
  <si>
    <t>金岭四路污水泵站提升</t>
  </si>
  <si>
    <t>污水固液分离池</t>
  </si>
  <si>
    <t>395</t>
  </si>
  <si>
    <t>040302010002</t>
  </si>
  <si>
    <t>1.桩长:6m
2.规格、型号:拉森Ⅳ钢板桩</t>
  </si>
  <si>
    <t>396</t>
  </si>
  <si>
    <t>040101003001</t>
  </si>
  <si>
    <t>挖基坑土方</t>
  </si>
  <si>
    <t>1.土类别:一二类土</t>
  </si>
  <si>
    <t>397</t>
  </si>
  <si>
    <t>040103001045</t>
  </si>
  <si>
    <t>1.回填土 夯实机夯实 槽、坑</t>
  </si>
  <si>
    <t>398</t>
  </si>
  <si>
    <t>040103002020</t>
  </si>
  <si>
    <t>1.垫层 填碎石20~40</t>
  </si>
  <si>
    <t>399</t>
  </si>
  <si>
    <t>040303001002</t>
  </si>
  <si>
    <t>400</t>
  </si>
  <si>
    <t>010505001002</t>
  </si>
  <si>
    <t>1.基础垫层模板</t>
  </si>
  <si>
    <t>401</t>
  </si>
  <si>
    <t>040601006001</t>
  </si>
  <si>
    <t>现浇混凝土池底</t>
  </si>
  <si>
    <t>1.混凝土强度等级:C35抗渗等级P6</t>
  </si>
  <si>
    <t>第 51 页  共 53 页</t>
  </si>
  <si>
    <t>402</t>
  </si>
  <si>
    <t>040601007001</t>
  </si>
  <si>
    <t>现浇混凝土池壁(隔墙)</t>
  </si>
  <si>
    <t>403</t>
  </si>
  <si>
    <t>040601010001</t>
  </si>
  <si>
    <t>现浇混凝土池盖板</t>
  </si>
  <si>
    <t>404</t>
  </si>
  <si>
    <t>010505002006</t>
  </si>
  <si>
    <t>1.构筑物及池类 平池底钢模</t>
  </si>
  <si>
    <t>405</t>
  </si>
  <si>
    <t>010505005002</t>
  </si>
  <si>
    <t>1.构筑物及池类 矩形池壁 木模</t>
  </si>
  <si>
    <t>406</t>
  </si>
  <si>
    <t>010505008001</t>
  </si>
  <si>
    <t>其他板模板</t>
  </si>
  <si>
    <t>1.构筑物及池类 无梁池盖 复合木模</t>
  </si>
  <si>
    <t>407</t>
  </si>
  <si>
    <t>040901001023</t>
  </si>
  <si>
    <t>408</t>
  </si>
  <si>
    <t>010502030001</t>
  </si>
  <si>
    <t>地坪</t>
  </si>
  <si>
    <t>1.地坪 厚度15cm 普通预拌混凝土C25</t>
  </si>
  <si>
    <t>409</t>
  </si>
  <si>
    <t>041201001005</t>
  </si>
  <si>
    <t>1.综合脚手架(钢管) 高度4.5m内
2.单排脚手架(钢管) 高度10m内</t>
  </si>
  <si>
    <t>污水泵站提升工艺</t>
  </si>
  <si>
    <t>410</t>
  </si>
  <si>
    <t>040602012001</t>
  </si>
  <si>
    <t>砂(泥)水分离器</t>
  </si>
  <si>
    <t>1.类型:旋转式固液分离机（含配套电机）
2.规格、型号:设备宽W=800mm，格栅间隙b=5mm，安装角度75°，P=1.1kW</t>
  </si>
  <si>
    <t>台</t>
  </si>
  <si>
    <t>411</t>
  </si>
  <si>
    <t>030307005001</t>
  </si>
  <si>
    <t>保护罩骨架</t>
  </si>
  <si>
    <t>1.不锈钢方管骨架30×30×1mm
2.骨架安装</t>
  </si>
  <si>
    <t>412</t>
  </si>
  <si>
    <t>030703018001</t>
  </si>
  <si>
    <t>塑料罩</t>
  </si>
  <si>
    <t>1.保护罩面层 5mm厚PC板</t>
  </si>
  <si>
    <t>413</t>
  </si>
  <si>
    <t>040602038001</t>
  </si>
  <si>
    <t>启闭机</t>
  </si>
  <si>
    <t>1.手电两用启闭机/F=4.0t N=0.75KW</t>
  </si>
  <si>
    <t>414</t>
  </si>
  <si>
    <t>040602034001</t>
  </si>
  <si>
    <t>闸门</t>
  </si>
  <si>
    <t>1.铸铁圆闸门∅600 附壁式</t>
  </si>
  <si>
    <t>415</t>
  </si>
  <si>
    <t>040502008001</t>
  </si>
  <si>
    <t>套管</t>
  </si>
  <si>
    <t>1.B型柔性防水套管DN600</t>
  </si>
  <si>
    <t>第 52 页  共 53 页</t>
  </si>
  <si>
    <t>416</t>
  </si>
  <si>
    <t>030104008001</t>
  </si>
  <si>
    <t>单轨小车</t>
  </si>
  <si>
    <t>1.栅渣小车0.5m3</t>
  </si>
  <si>
    <t>417</t>
  </si>
  <si>
    <t>030104002001</t>
  </si>
  <si>
    <t>吊钩门式起重机</t>
  </si>
  <si>
    <t>1.名称:手动门式起重机
2.型号:门架尺寸3×3m
3.跨距:链条10m长
4.起重质量:3T</t>
  </si>
  <si>
    <t>418</t>
  </si>
  <si>
    <t>030902002001</t>
  </si>
  <si>
    <t>不锈钢管</t>
  </si>
  <si>
    <t>1.材质、压力等级:不锈钢管(电弧焊)
2.规格:DN150*4mm</t>
  </si>
  <si>
    <t>419</t>
  </si>
  <si>
    <t>030228010001</t>
  </si>
  <si>
    <t>阀件</t>
  </si>
  <si>
    <t>1.DN150法兰闸阀/DN150钢板平焊法兰</t>
  </si>
  <si>
    <t>420</t>
  </si>
  <si>
    <t>030228010002</t>
  </si>
  <si>
    <t>1.DN150法兰止回阀/DN150钢板平焊法兰</t>
  </si>
  <si>
    <t>421</t>
  </si>
  <si>
    <t>030109001001</t>
  </si>
  <si>
    <t>排污泵</t>
  </si>
  <si>
    <t>1.名称:更换潜水排污泵
2.型号:150WQ220-45-45
3.规格:额定功率45KW，流量220m3/h，扬程45m，含软启动控制柜总电源柜各一台</t>
  </si>
  <si>
    <t>422</t>
  </si>
  <si>
    <t>030401002001</t>
  </si>
  <si>
    <t>干式变压器</t>
  </si>
  <si>
    <t>1.名称:拆除原50KVA变压器</t>
  </si>
  <si>
    <t>423</t>
  </si>
  <si>
    <t>030401002002</t>
  </si>
  <si>
    <t>1.名称:新装160KVA变压器
2.型号:S11-M-160/10</t>
  </si>
  <si>
    <t>424</t>
  </si>
  <si>
    <t>030801019001</t>
  </si>
  <si>
    <t>低压金属软管</t>
  </si>
  <si>
    <t>1.金属软管敷设 冲洗软管DN32</t>
  </si>
  <si>
    <t>425</t>
  </si>
  <si>
    <t>040801004001</t>
  </si>
  <si>
    <t>成套配电柜</t>
  </si>
  <si>
    <t>1.低压配电柜 XL-21</t>
  </si>
  <si>
    <t>426</t>
  </si>
  <si>
    <t>030409001009</t>
  </si>
  <si>
    <t>1.型号:YJV-3×50mm2+2×25mm2</t>
  </si>
  <si>
    <t>第 53 页  共 53 页</t>
  </si>
  <si>
    <t>427</t>
  </si>
  <si>
    <t>030409001010</t>
  </si>
  <si>
    <t>1.型号:YJV-5×4mm2</t>
  </si>
  <si>
    <t>428</t>
  </si>
  <si>
    <t>030412001001</t>
  </si>
  <si>
    <t>配管</t>
  </si>
  <si>
    <t>1.PC75刚性难燃管埋地敷设</t>
  </si>
  <si>
    <t>429</t>
  </si>
  <si>
    <t>030412001002</t>
  </si>
  <si>
    <t>1.PC25刚性难燃管埋地敷设</t>
  </si>
  <si>
    <t>合计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</si>
  <si>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</si>
  <si>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</si>
  <si>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</si>
  <si>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</si>
  <si>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</si>
  <si>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</si>
  <si>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</si>
  <si>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011601006001</t>
  </si>
  <si>
    <t>临时设施</t>
  </si>
  <si>
    <t>011601007001</t>
  </si>
  <si>
    <t>文明施工</t>
  </si>
  <si>
    <t>011601008001</t>
  </si>
  <si>
    <t>环境保护</t>
  </si>
  <si>
    <t>011601009001</t>
  </si>
  <si>
    <t>安全生产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</si>
  <si>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</si>
  <si>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</si>
  <si>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</si>
  <si>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</si>
  <si>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</si>
  <si>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</si>
  <si>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</si>
  <si>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</si>
  <si>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</si>
  <si>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</si>
  <si>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</si>
  <si>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</si>
  <si>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</si>
  <si>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</si>
  <si>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</si>
  <si>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YSBGF</t>
  </si>
  <si>
    <t>预算包干费</t>
  </si>
  <si>
    <t>GCYZF</t>
  </si>
  <si>
    <t>工程优质费</t>
  </si>
  <si>
    <t>XNF</t>
  </si>
  <si>
    <t>消纳费</t>
  </si>
  <si>
    <t>合    计</t>
  </si>
  <si>
    <t>暂列金额明细表</t>
  </si>
  <si>
    <t>标段：乐昌产业园产业发展配套基础设施建设四期工程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</si>
  <si>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</si>
  <si>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</si>
  <si>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</si>
  <si>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</si>
  <si>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</si>
  <si>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</si>
  <si>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</si>
  <si>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</si>
  <si>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</si>
  <si>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4.1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</si>
  <si>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</si>
  <si>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</si>
  <si>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</si>
  <si>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</si>
  <si>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</si>
  <si>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</si>
  <si>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</si>
  <si>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</si>
  <si>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</si>
  <si>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</si>
  <si>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</si>
  <si>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</si>
  <si>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</si>
  <si>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</si>
  <si>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</si>
  <si>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</si>
  <si>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注:本表"暂估金额"由招标人填写，投标人应将"暂估金额"填写并计入投标总价。结算时应合同约定的价格填写"确认金额"。</t>
  </si>
  <si>
    <t>总承包服务费计价表</t>
  </si>
  <si>
    <t>第 1 页 共 1 页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</si>
  <si>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</si>
  <si>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</si>
  <si>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</si>
  <si>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</si>
  <si>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</si>
  <si>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</si>
  <si>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</si>
  <si>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</si>
  <si>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</si>
  <si>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</si>
  <si>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—</t>
  </si>
  <si>
    <t xml:space="preserve">    注：1 本表项目名称、服务内容应由招标人填写；
        2 编制最高投标限价及投标报价时，采用费率计价方式计算总承包服务费的，应分别填写“计算基础 A₁” “费率B”, 并
          计算填写“金额C₁”,C₁=A₁×B; 采用总价计价方式计算总承包服务费的，可直接填写“金额C₁”；
        3 编制结算时，采用费率计价方式计算总承包服务费的，应填写“确认计算基础A₂”, 并计算填写“结算金额C₂”,
          C₂=A₂×B；采用总价计价方式计算总承包服务费的，可直接填写“结算金额C₂”。</t>
  </si>
  <si>
    <t>增值税计价表</t>
  </si>
  <si>
    <t>计算基础说明</t>
  </si>
  <si>
    <t>税率（%）</t>
  </si>
  <si>
    <t>分部分项工程费+措施项目费+其他项目费-专业工程暂估价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</si>
</sst>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0" fillId="0" borderId="0" xfId="49" applyFont="1" applyFill="1" applyAlignment="1"/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2"/>
  <sheetViews>
    <sheetView showGridLines="0" workbookViewId="0">
      <selection activeCell="A1" sqref="A1:D1"/>
    </sheetView>
  </sheetViews>
  <sheetFormatPr defaultColWidth="9" defaultRowHeight="12" outlineLevelCol="3"/>
  <cols>
    <col min="1" max="1" width="12.3333333333333" customWidth="1"/>
    <col min="2" max="2" width="42.6666666666667" customWidth="1"/>
    <col min="3" max="3" width="24.5714285714286" customWidth="1"/>
    <col min="4" max="4" width="23.5047619047619" customWidth="1"/>
  </cols>
  <sheetData>
    <row r="1" ht="33.75" customHeight="1" spans="1:4">
      <c r="A1" s="3" t="s">
        <v>0</v>
      </c>
      <c r="B1" s="3"/>
      <c r="C1" s="28"/>
      <c r="D1" s="28"/>
    </row>
    <row r="2" ht="28.5" customHeight="1" spans="1:4">
      <c r="A2" s="29" t="s">
        <v>1</v>
      </c>
      <c r="B2" s="29"/>
      <c r="C2" s="40" t="s">
        <v>2</v>
      </c>
      <c r="D2" s="41" t="s">
        <v>3</v>
      </c>
    </row>
    <row r="3" ht="28.5" customHeight="1" spans="1:4">
      <c r="A3" s="6" t="s">
        <v>4</v>
      </c>
      <c r="B3" s="7" t="s">
        <v>5</v>
      </c>
      <c r="C3" s="7"/>
      <c r="D3" s="8" t="s">
        <v>6</v>
      </c>
    </row>
    <row r="4" ht="15.75" customHeight="1" spans="1:4">
      <c r="A4" s="42" t="s">
        <v>7</v>
      </c>
      <c r="B4" s="20" t="s">
        <v>8</v>
      </c>
      <c r="C4" s="20"/>
      <c r="D4" s="43" t="s">
        <v>9</v>
      </c>
    </row>
    <row r="5" ht="15.75" customHeight="1" spans="1:4">
      <c r="A5" s="42" t="s">
        <v>10</v>
      </c>
      <c r="B5" s="20" t="s">
        <v>11</v>
      </c>
      <c r="C5" s="20"/>
      <c r="D5" s="43">
        <v>3053262.5</v>
      </c>
    </row>
    <row r="6" ht="15.75" customHeight="1" spans="1:4">
      <c r="A6" s="42" t="s">
        <v>12</v>
      </c>
      <c r="B6" s="20" t="s">
        <v>13</v>
      </c>
      <c r="C6" s="20"/>
      <c r="D6" s="43">
        <v>2325955.32</v>
      </c>
    </row>
    <row r="7" ht="15.75" customHeight="1" spans="1:4">
      <c r="A7" s="42" t="s">
        <v>14</v>
      </c>
      <c r="B7" s="20" t="s">
        <v>15</v>
      </c>
      <c r="C7" s="20"/>
      <c r="D7" s="43">
        <v>393939.57</v>
      </c>
    </row>
    <row r="8" ht="15.75" customHeight="1" spans="1:4">
      <c r="A8" s="42" t="s">
        <v>16</v>
      </c>
      <c r="B8" s="20" t="s">
        <v>17</v>
      </c>
      <c r="C8" s="20"/>
      <c r="D8" s="43">
        <v>183042.51</v>
      </c>
    </row>
    <row r="9" ht="15.75" customHeight="1" spans="1:4">
      <c r="A9" s="42" t="s">
        <v>18</v>
      </c>
      <c r="B9" s="20" t="s">
        <v>19</v>
      </c>
      <c r="C9" s="20"/>
      <c r="D9" s="43">
        <v>150325.1</v>
      </c>
    </row>
    <row r="10" ht="15.75" customHeight="1" spans="1:4">
      <c r="A10" s="42" t="s">
        <v>20</v>
      </c>
      <c r="B10" s="20" t="s">
        <v>21</v>
      </c>
      <c r="C10" s="20"/>
      <c r="D10" s="43">
        <v>153055.08</v>
      </c>
    </row>
    <row r="11" ht="15.75" customHeight="1" spans="1:4">
      <c r="A11" s="42" t="s">
        <v>22</v>
      </c>
      <c r="B11" s="20" t="s">
        <v>23</v>
      </c>
      <c r="C11" s="20"/>
      <c r="D11" s="43">
        <v>8549.4</v>
      </c>
    </row>
    <row r="12" ht="15.75" customHeight="1" spans="1:4">
      <c r="A12" s="42" t="s">
        <v>24</v>
      </c>
      <c r="B12" s="20" t="s">
        <v>25</v>
      </c>
      <c r="C12" s="20"/>
      <c r="D12" s="43">
        <v>4204.95</v>
      </c>
    </row>
    <row r="13" ht="15.75" customHeight="1" spans="1:4">
      <c r="A13" s="42" t="s">
        <v>26</v>
      </c>
      <c r="B13" s="20" t="s">
        <v>27</v>
      </c>
      <c r="C13" s="20"/>
      <c r="D13" s="43">
        <v>103931.02</v>
      </c>
    </row>
    <row r="14" ht="15.75" customHeight="1" spans="1:4">
      <c r="A14" s="42" t="s">
        <v>28</v>
      </c>
      <c r="B14" s="20" t="s">
        <v>29</v>
      </c>
      <c r="C14" s="20"/>
      <c r="D14" s="43">
        <v>36369.71</v>
      </c>
    </row>
    <row r="15" ht="15.75" customHeight="1" spans="1:4">
      <c r="A15" s="42" t="s">
        <v>30</v>
      </c>
      <c r="B15" s="20" t="s">
        <v>31</v>
      </c>
      <c r="C15" s="20"/>
      <c r="D15" s="43">
        <v>1995366.11</v>
      </c>
    </row>
    <row r="16" ht="15.75" customHeight="1" spans="1:4">
      <c r="A16" s="42" t="s">
        <v>32</v>
      </c>
      <c r="B16" s="20" t="s">
        <v>33</v>
      </c>
      <c r="C16" s="20"/>
      <c r="D16" s="43">
        <v>151012.9</v>
      </c>
    </row>
    <row r="17" ht="15.75" customHeight="1" spans="1:4">
      <c r="A17" s="42" t="s">
        <v>34</v>
      </c>
      <c r="B17" s="20" t="s">
        <v>35</v>
      </c>
      <c r="C17" s="20"/>
      <c r="D17" s="43">
        <v>214159.43</v>
      </c>
    </row>
    <row r="18" ht="15.75" customHeight="1" spans="1:4">
      <c r="A18" s="42" t="s">
        <v>36</v>
      </c>
      <c r="B18" s="20" t="s">
        <v>37</v>
      </c>
      <c r="C18" s="20"/>
      <c r="D18" s="43">
        <v>1474778.15</v>
      </c>
    </row>
    <row r="19" ht="15.75" customHeight="1" spans="1:4">
      <c r="A19" s="42" t="s">
        <v>38</v>
      </c>
      <c r="B19" s="20" t="s">
        <v>39</v>
      </c>
      <c r="C19" s="20"/>
      <c r="D19" s="43">
        <v>123957.61</v>
      </c>
    </row>
    <row r="20" ht="15.75" customHeight="1" spans="1:4">
      <c r="A20" s="42" t="s">
        <v>40</v>
      </c>
      <c r="B20" s="20" t="s">
        <v>41</v>
      </c>
      <c r="C20" s="20"/>
      <c r="D20" s="43">
        <v>31458.02</v>
      </c>
    </row>
    <row r="21" ht="15.75" customHeight="1" spans="1:4">
      <c r="A21" s="42" t="s">
        <v>42</v>
      </c>
      <c r="B21" s="20" t="s">
        <v>43</v>
      </c>
      <c r="C21" s="20"/>
      <c r="D21" s="43">
        <v>414297.05</v>
      </c>
    </row>
    <row r="22" ht="15.75" customHeight="1" spans="1:4">
      <c r="A22" s="42" t="s">
        <v>44</v>
      </c>
      <c r="B22" s="20" t="s">
        <v>45</v>
      </c>
      <c r="C22" s="20"/>
      <c r="D22" s="43">
        <v>148911.82</v>
      </c>
    </row>
    <row r="23" ht="15.75" customHeight="1" spans="1:4">
      <c r="A23" s="42" t="s">
        <v>46</v>
      </c>
      <c r="B23" s="20" t="s">
        <v>47</v>
      </c>
      <c r="C23" s="20"/>
      <c r="D23" s="43">
        <v>33231.38</v>
      </c>
    </row>
    <row r="24" ht="15.75" customHeight="1" spans="1:4">
      <c r="A24" s="42" t="s">
        <v>48</v>
      </c>
      <c r="B24" s="20" t="s">
        <v>49</v>
      </c>
      <c r="C24" s="20"/>
      <c r="D24" s="43">
        <v>47352.98</v>
      </c>
    </row>
    <row r="25" ht="15.75" customHeight="1" spans="1:4">
      <c r="A25" s="42" t="s">
        <v>50</v>
      </c>
      <c r="B25" s="20" t="s">
        <v>51</v>
      </c>
      <c r="C25" s="20"/>
      <c r="D25" s="43">
        <v>184800.87</v>
      </c>
    </row>
    <row r="26" ht="15.75" customHeight="1" spans="1:4">
      <c r="A26" s="42" t="s">
        <v>52</v>
      </c>
      <c r="B26" s="20" t="s">
        <v>53</v>
      </c>
      <c r="C26" s="20"/>
      <c r="D26" s="43" t="s">
        <v>54</v>
      </c>
    </row>
    <row r="27" ht="15.75" customHeight="1" spans="1:4">
      <c r="A27" s="42" t="s">
        <v>55</v>
      </c>
      <c r="B27" s="20" t="s">
        <v>56</v>
      </c>
      <c r="C27" s="20"/>
      <c r="D27" s="43">
        <v>1302401.51</v>
      </c>
    </row>
    <row r="28" ht="15.75" customHeight="1" spans="1:4">
      <c r="A28" s="42" t="s">
        <v>57</v>
      </c>
      <c r="B28" s="20" t="s">
        <v>58</v>
      </c>
      <c r="C28" s="20"/>
      <c r="D28" s="43">
        <v>493883.19</v>
      </c>
    </row>
    <row r="29" ht="15.75" customHeight="1" spans="1:4">
      <c r="A29" s="42" t="s">
        <v>59</v>
      </c>
      <c r="B29" s="20" t="s">
        <v>60</v>
      </c>
      <c r="C29" s="20"/>
      <c r="D29" s="43">
        <v>2496964.64</v>
      </c>
    </row>
    <row r="30" ht="15.75" customHeight="1" spans="1:4">
      <c r="A30" s="42" t="s">
        <v>61</v>
      </c>
      <c r="B30" s="20" t="s">
        <v>62</v>
      </c>
      <c r="C30" s="20"/>
      <c r="D30" s="43">
        <v>1019562.16</v>
      </c>
    </row>
    <row r="31" ht="15.75" customHeight="1" spans="1:4">
      <c r="A31" s="42" t="s">
        <v>63</v>
      </c>
      <c r="B31" s="20" t="s">
        <v>64</v>
      </c>
      <c r="C31" s="20"/>
      <c r="D31" s="43">
        <v>398869.12</v>
      </c>
    </row>
    <row r="32" ht="15.75" customHeight="1" spans="1:4">
      <c r="A32" s="42" t="s">
        <v>65</v>
      </c>
      <c r="B32" s="20" t="s">
        <v>66</v>
      </c>
      <c r="C32" s="20"/>
      <c r="D32" s="43">
        <v>623780.33</v>
      </c>
    </row>
    <row r="33" ht="15.75" customHeight="1" spans="1:4">
      <c r="A33" s="42" t="s">
        <v>67</v>
      </c>
      <c r="B33" s="20" t="s">
        <v>68</v>
      </c>
      <c r="C33" s="20"/>
      <c r="D33" s="43">
        <v>2940417.28</v>
      </c>
    </row>
    <row r="34" ht="15.75" customHeight="1" spans="1:4">
      <c r="A34" s="42" t="s">
        <v>69</v>
      </c>
      <c r="B34" s="20" t="s">
        <v>70</v>
      </c>
      <c r="C34" s="20"/>
      <c r="D34" s="43">
        <v>158944.27</v>
      </c>
    </row>
    <row r="35" ht="15.75" customHeight="1" spans="1:4">
      <c r="A35" s="42" t="s">
        <v>71</v>
      </c>
      <c r="B35" s="20" t="s">
        <v>72</v>
      </c>
      <c r="C35" s="20"/>
      <c r="D35" s="43">
        <v>582339.92</v>
      </c>
    </row>
    <row r="36" ht="15.75" customHeight="1" spans="1:4">
      <c r="A36" s="42" t="s">
        <v>73</v>
      </c>
      <c r="B36" s="20" t="s">
        <v>74</v>
      </c>
      <c r="C36" s="20"/>
      <c r="D36" s="43">
        <v>194858.33</v>
      </c>
    </row>
    <row r="37" ht="15.75" customHeight="1" spans="1:4">
      <c r="A37" s="42" t="s">
        <v>75</v>
      </c>
      <c r="B37" s="20" t="s">
        <v>76</v>
      </c>
      <c r="C37" s="20"/>
      <c r="D37" s="43">
        <v>40617.93</v>
      </c>
    </row>
    <row r="38" ht="15.75" customHeight="1" spans="1:4">
      <c r="A38" s="42" t="s">
        <v>77</v>
      </c>
      <c r="B38" s="20" t="s">
        <v>78</v>
      </c>
      <c r="C38" s="20"/>
      <c r="D38" s="43">
        <v>154240.4</v>
      </c>
    </row>
    <row r="39" ht="15.75" customHeight="1" spans="1:4">
      <c r="A39" s="42" t="s">
        <v>79</v>
      </c>
      <c r="B39" s="20" t="s">
        <v>80</v>
      </c>
      <c r="C39" s="20"/>
      <c r="D39" s="43">
        <v>1263310.27</v>
      </c>
    </row>
    <row r="40" ht="15.75" customHeight="1" spans="1:4">
      <c r="A40" s="14" t="s">
        <v>81</v>
      </c>
      <c r="B40" s="44" t="s">
        <v>82</v>
      </c>
      <c r="C40" s="44"/>
      <c r="D40" s="45">
        <v>487437.49</v>
      </c>
    </row>
    <row r="41" ht="36.75" customHeight="1" spans="1:4">
      <c r="A41" s="1" t="s">
        <v>83</v>
      </c>
      <c r="B41" s="1"/>
      <c r="C41" s="1"/>
      <c r="D41" s="1"/>
    </row>
    <row r="42" ht="33.75" customHeight="1" spans="1:4">
      <c r="A42" s="3" t="s">
        <v>0</v>
      </c>
      <c r="B42" s="3"/>
      <c r="C42" s="28"/>
      <c r="D42" s="28"/>
    </row>
    <row r="43" ht="28.5" customHeight="1" spans="1:4">
      <c r="A43" s="29" t="s">
        <v>1</v>
      </c>
      <c r="B43" s="29"/>
      <c r="C43" s="40" t="s">
        <v>2</v>
      </c>
      <c r="D43" s="41" t="s">
        <v>84</v>
      </c>
    </row>
    <row r="44" ht="28.5" customHeight="1" spans="1:4">
      <c r="A44" s="6" t="s">
        <v>4</v>
      </c>
      <c r="B44" s="7" t="s">
        <v>5</v>
      </c>
      <c r="C44" s="7"/>
      <c r="D44" s="8" t="s">
        <v>6</v>
      </c>
    </row>
    <row r="45" ht="15.75" customHeight="1" spans="1:4">
      <c r="A45" s="42" t="s">
        <v>85</v>
      </c>
      <c r="B45" s="20" t="s">
        <v>86</v>
      </c>
      <c r="C45" s="20"/>
      <c r="D45" s="43"/>
    </row>
    <row r="46" ht="15.75" customHeight="1" spans="1:4">
      <c r="A46" s="42" t="s">
        <v>87</v>
      </c>
      <c r="B46" s="20" t="s">
        <v>88</v>
      </c>
      <c r="C46" s="20"/>
      <c r="D46" s="43"/>
    </row>
    <row r="47" ht="15.75" customHeight="1" spans="1:4">
      <c r="A47" s="42" t="s">
        <v>89</v>
      </c>
      <c r="B47" s="20" t="s">
        <v>90</v>
      </c>
      <c r="C47" s="20"/>
      <c r="D47" s="43"/>
    </row>
    <row r="48" ht="15.75" customHeight="1" spans="1:4">
      <c r="A48" s="42" t="s">
        <v>91</v>
      </c>
      <c r="B48" s="20" t="s">
        <v>92</v>
      </c>
      <c r="C48" s="20"/>
      <c r="D48" s="43"/>
    </row>
    <row r="49" ht="15.75" customHeight="1" spans="1:4">
      <c r="A49" s="42" t="s">
        <v>93</v>
      </c>
      <c r="B49" s="20" t="s">
        <v>94</v>
      </c>
      <c r="C49" s="20"/>
      <c r="D49" s="43"/>
    </row>
    <row r="50" ht="15.75" customHeight="1" spans="1:4">
      <c r="A50" s="42" t="s">
        <v>95</v>
      </c>
      <c r="B50" s="20" t="s">
        <v>96</v>
      </c>
      <c r="C50" s="20"/>
      <c r="D50" s="43"/>
    </row>
    <row r="51" ht="15.75" customHeight="1" spans="1:4">
      <c r="A51" s="42" t="s">
        <v>97</v>
      </c>
      <c r="B51" s="20" t="s">
        <v>98</v>
      </c>
      <c r="C51" s="20"/>
      <c r="D51" s="43"/>
    </row>
    <row r="52" ht="15.75" customHeight="1" spans="1:4">
      <c r="A52" s="42" t="s">
        <v>99</v>
      </c>
      <c r="B52" s="20" t="s">
        <v>100</v>
      </c>
      <c r="C52" s="20"/>
      <c r="D52" s="43"/>
    </row>
    <row r="53" ht="15.75" customHeight="1" spans="1:4">
      <c r="A53" s="42" t="s">
        <v>101</v>
      </c>
      <c r="B53" s="20" t="s">
        <v>102</v>
      </c>
      <c r="C53" s="20"/>
      <c r="D53" s="43"/>
    </row>
    <row r="54" ht="15.75" customHeight="1" spans="1:4">
      <c r="A54" s="42" t="s">
        <v>103</v>
      </c>
      <c r="B54" s="20" t="s">
        <v>104</v>
      </c>
      <c r="C54" s="20"/>
      <c r="D54" s="43" t="s">
        <v>105</v>
      </c>
    </row>
    <row r="55" ht="15.75" customHeight="1" spans="1:4">
      <c r="A55" s="42" t="s">
        <v>106</v>
      </c>
      <c r="B55" s="20" t="s">
        <v>107</v>
      </c>
      <c r="C55" s="20"/>
      <c r="D55" s="43">
        <v>1538218.06</v>
      </c>
    </row>
    <row r="56" ht="15.75" customHeight="1" spans="1:4">
      <c r="A56" s="42" t="s">
        <v>108</v>
      </c>
      <c r="B56" s="20" t="s">
        <v>109</v>
      </c>
      <c r="C56" s="20"/>
      <c r="D56" s="43" t="s">
        <v>110</v>
      </c>
    </row>
    <row r="57" ht="15.75" customHeight="1" spans="1:4">
      <c r="A57" s="42"/>
      <c r="B57" s="20"/>
      <c r="C57" s="20"/>
      <c r="D57" s="43"/>
    </row>
    <row r="58" ht="15.75" customHeight="1" spans="1:4">
      <c r="A58" s="42"/>
      <c r="B58" s="20"/>
      <c r="C58" s="20"/>
      <c r="D58" s="43"/>
    </row>
    <row r="59" ht="15.75" customHeight="1" spans="1:4">
      <c r="A59" s="42"/>
      <c r="B59" s="20"/>
      <c r="C59" s="20"/>
      <c r="D59" s="43"/>
    </row>
    <row r="60" ht="15.75" customHeight="1" spans="1:4">
      <c r="A60" s="42"/>
      <c r="B60" s="20"/>
      <c r="C60" s="20"/>
      <c r="D60" s="43"/>
    </row>
    <row r="61" ht="15.75" customHeight="1" spans="1:4">
      <c r="A61" s="42"/>
      <c r="B61" s="20"/>
      <c r="C61" s="20"/>
      <c r="D61" s="43"/>
    </row>
    <row r="62" ht="15.75" customHeight="1" spans="1:4">
      <c r="A62" s="42"/>
      <c r="B62" s="20"/>
      <c r="C62" s="20"/>
      <c r="D62" s="43"/>
    </row>
    <row r="63" ht="15.75" customHeight="1" spans="1:4">
      <c r="A63" s="42"/>
      <c r="B63" s="20"/>
      <c r="C63" s="20"/>
      <c r="D63" s="43"/>
    </row>
    <row r="64" ht="15.75" customHeight="1" spans="1:4">
      <c r="A64" s="42"/>
      <c r="B64" s="20"/>
      <c r="C64" s="20"/>
      <c r="D64" s="43"/>
    </row>
    <row r="65" ht="15.75" customHeight="1" spans="1:4">
      <c r="A65" s="42"/>
      <c r="B65" s="20"/>
      <c r="C65" s="20"/>
      <c r="D65" s="43"/>
    </row>
    <row r="66" ht="15.75" customHeight="1" spans="1:4">
      <c r="A66" s="42"/>
      <c r="B66" s="20"/>
      <c r="C66" s="20"/>
      <c r="D66" s="43"/>
    </row>
    <row r="67" ht="15.75" customHeight="1" spans="1:4">
      <c r="A67" s="42"/>
      <c r="B67" s="20"/>
      <c r="C67" s="20"/>
      <c r="D67" s="43"/>
    </row>
    <row r="68" ht="15.75" customHeight="1" spans="1:4">
      <c r="A68" s="42"/>
      <c r="B68" s="20"/>
      <c r="C68" s="20"/>
      <c r="D68" s="43"/>
    </row>
    <row r="69" ht="15.75" customHeight="1" spans="1:4">
      <c r="A69" s="42"/>
      <c r="B69" s="20"/>
      <c r="C69" s="20"/>
      <c r="D69" s="43"/>
    </row>
    <row r="70" ht="15.75" customHeight="1" spans="1:4">
      <c r="A70" s="42"/>
      <c r="B70" s="20"/>
      <c r="C70" s="20"/>
      <c r="D70" s="43"/>
    </row>
    <row r="71" ht="15.75" customHeight="1" spans="1:4">
      <c r="A71" s="42"/>
      <c r="B71" s="20"/>
      <c r="C71" s="20"/>
      <c r="D71" s="43"/>
    </row>
    <row r="72" ht="15.75" customHeight="1" spans="1:4">
      <c r="A72" s="42"/>
      <c r="B72" s="20"/>
      <c r="C72" s="20"/>
      <c r="D72" s="43"/>
    </row>
    <row r="73" ht="15.75" customHeight="1" spans="1:4">
      <c r="A73" s="42"/>
      <c r="B73" s="20"/>
      <c r="C73" s="20"/>
      <c r="D73" s="43"/>
    </row>
    <row r="74" ht="15.75" customHeight="1" spans="1:4">
      <c r="A74" s="42"/>
      <c r="B74" s="20"/>
      <c r="C74" s="20"/>
      <c r="D74" s="43"/>
    </row>
    <row r="75" ht="15.75" customHeight="1" spans="1:4">
      <c r="A75" s="42"/>
      <c r="B75" s="20"/>
      <c r="C75" s="20"/>
      <c r="D75" s="43"/>
    </row>
    <row r="76" ht="15.75" customHeight="1" spans="1:4">
      <c r="A76" s="42"/>
      <c r="B76" s="20"/>
      <c r="C76" s="20"/>
      <c r="D76" s="43"/>
    </row>
    <row r="77" ht="15.75" customHeight="1" spans="1:4">
      <c r="A77" s="42"/>
      <c r="B77" s="20"/>
      <c r="C77" s="20"/>
      <c r="D77" s="43"/>
    </row>
    <row r="78" ht="15.75" customHeight="1" spans="1:4">
      <c r="A78" s="42"/>
      <c r="B78" s="20"/>
      <c r="C78" s="20"/>
      <c r="D78" s="43"/>
    </row>
    <row r="79" ht="15.75" customHeight="1" spans="1:4">
      <c r="A79" s="42"/>
      <c r="B79" s="20"/>
      <c r="C79" s="20"/>
      <c r="D79" s="43"/>
    </row>
    <row r="80" ht="15.75" customHeight="1" spans="1:4">
      <c r="A80" s="42"/>
      <c r="B80" s="20"/>
      <c r="C80" s="20"/>
      <c r="D80" s="43"/>
    </row>
    <row r="81" ht="15.75" customHeight="1" spans="1:4">
      <c r="A81" s="14"/>
      <c r="B81" s="44"/>
      <c r="C81" s="44"/>
      <c r="D81" s="45"/>
    </row>
    <row r="82" ht="36.75" customHeight="1" spans="1:4">
      <c r="A82" s="1" t="s">
        <v>83</v>
      </c>
      <c r="B82" s="1"/>
      <c r="C82" s="1"/>
      <c r="D82" s="1"/>
    </row>
  </sheetData>
  <mergeCells count="8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  <mergeCell ref="A42:D42"/>
    <mergeCell ref="A43:B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A82:D82"/>
  </mergeCells>
  <printOptions horizontalCentered="1"/>
  <pageMargins left="0.397666666666667" right="0.0018333333333333" top="0.59375" bottom="0" header="0.59375" footer="0"/>
  <pageSetup paperSize="9" orientation="portrait"/>
  <headerFooter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53"/>
  <sheetViews>
    <sheetView showGridLines="0" workbookViewId="0">
      <selection activeCell="A1" sqref="A1:J1"/>
    </sheetView>
  </sheetViews>
  <sheetFormatPr defaultColWidth="9" defaultRowHeight="12"/>
  <cols>
    <col min="1" max="1" width="6.42857142857143" customWidth="1"/>
    <col min="2" max="2" width="16.5047619047619" customWidth="1"/>
    <col min="3" max="3" width="11.1714285714286" customWidth="1"/>
    <col min="4" max="4" width="9.17142857142857" customWidth="1"/>
    <col min="5" max="5" width="18.8380952380952" customWidth="1"/>
    <col min="6" max="6" width="7.33333333333333" customWidth="1"/>
    <col min="7" max="7" width="1.16190476190476" customWidth="1"/>
    <col min="8" max="8" width="9.82857142857143" customWidth="1"/>
    <col min="9" max="10" width="13.3333333333333" customWidth="1"/>
  </cols>
  <sheetData>
    <row r="1" ht="43.5" customHeight="1" spans="1:10">
      <c r="A1" s="36" t="s">
        <v>111</v>
      </c>
      <c r="B1" s="36"/>
      <c r="C1" s="36"/>
      <c r="D1" s="36"/>
      <c r="E1" s="36"/>
      <c r="F1" s="36"/>
      <c r="G1" s="36"/>
      <c r="H1" s="37"/>
      <c r="I1" s="37"/>
      <c r="J1" s="37"/>
    </row>
    <row r="2" ht="28.5" customHeight="1" spans="1:10">
      <c r="A2" s="29" t="s">
        <v>1</v>
      </c>
      <c r="B2" s="29"/>
      <c r="C2" s="29"/>
      <c r="D2" s="30" t="s">
        <v>2</v>
      </c>
      <c r="E2" s="30"/>
      <c r="F2" s="30"/>
      <c r="G2" s="30"/>
      <c r="H2" s="5" t="s">
        <v>112</v>
      </c>
      <c r="I2" s="5"/>
      <c r="J2" s="5"/>
    </row>
    <row r="3" ht="18.75" customHeight="1" spans="1:10">
      <c r="A3" s="6" t="s">
        <v>4</v>
      </c>
      <c r="B3" s="7" t="s">
        <v>113</v>
      </c>
      <c r="C3" s="7" t="s">
        <v>114</v>
      </c>
      <c r="D3" s="7"/>
      <c r="E3" s="7" t="s">
        <v>115</v>
      </c>
      <c r="F3" s="7" t="s">
        <v>116</v>
      </c>
      <c r="G3" s="7" t="s">
        <v>117</v>
      </c>
      <c r="H3" s="7"/>
      <c r="I3" s="7" t="s">
        <v>118</v>
      </c>
      <c r="J3" s="8"/>
    </row>
    <row r="4" ht="18" customHeight="1" spans="1:10">
      <c r="A4" s="9"/>
      <c r="B4" s="17"/>
      <c r="C4" s="17"/>
      <c r="D4" s="17"/>
      <c r="E4" s="17"/>
      <c r="F4" s="17"/>
      <c r="G4" s="17"/>
      <c r="H4" s="17"/>
      <c r="I4" s="17" t="s">
        <v>119</v>
      </c>
      <c r="J4" s="18" t="s">
        <v>120</v>
      </c>
    </row>
    <row r="5" ht="18.75" customHeight="1" spans="1:10">
      <c r="A5" s="38"/>
      <c r="B5" s="11"/>
      <c r="C5" s="11" t="s">
        <v>121</v>
      </c>
      <c r="D5" s="11"/>
      <c r="E5" s="11"/>
      <c r="F5" s="17"/>
      <c r="G5" s="17"/>
      <c r="H5" s="17"/>
      <c r="I5" s="12"/>
      <c r="J5" s="13">
        <v>3053262.5</v>
      </c>
    </row>
    <row r="6" ht="28.5" customHeight="1" spans="1:10">
      <c r="A6" s="38"/>
      <c r="B6" s="11"/>
      <c r="C6" s="11" t="s">
        <v>122</v>
      </c>
      <c r="D6" s="11"/>
      <c r="E6" s="11"/>
      <c r="F6" s="11"/>
      <c r="G6" s="11"/>
      <c r="H6" s="11"/>
      <c r="I6" s="11"/>
      <c r="J6" s="13">
        <v>2325955.32</v>
      </c>
    </row>
    <row r="7" ht="18" customHeight="1" spans="1:10">
      <c r="A7" s="9"/>
      <c r="B7" s="11"/>
      <c r="C7" s="11" t="s">
        <v>123</v>
      </c>
      <c r="D7" s="11"/>
      <c r="E7" s="11"/>
      <c r="F7" s="17"/>
      <c r="G7" s="12"/>
      <c r="H7" s="12"/>
      <c r="I7" s="12"/>
      <c r="J7" s="13">
        <v>301261.31</v>
      </c>
    </row>
    <row r="8" ht="18" customHeight="1" spans="1:10">
      <c r="A8" s="9" t="s">
        <v>7</v>
      </c>
      <c r="B8" s="11" t="s">
        <v>124</v>
      </c>
      <c r="C8" s="11" t="s">
        <v>125</v>
      </c>
      <c r="D8" s="11"/>
      <c r="E8" s="11" t="s">
        <v>126</v>
      </c>
      <c r="F8" s="17" t="s">
        <v>127</v>
      </c>
      <c r="G8" s="12">
        <v>16135.15</v>
      </c>
      <c r="H8" s="12"/>
      <c r="I8" s="12">
        <v>4.16</v>
      </c>
      <c r="J8" s="13">
        <v>67122.22</v>
      </c>
    </row>
    <row r="9" ht="66.75" customHeight="1" spans="1:10">
      <c r="A9" s="9" t="s">
        <v>79</v>
      </c>
      <c r="B9" s="11" t="s">
        <v>128</v>
      </c>
      <c r="C9" s="11" t="s">
        <v>125</v>
      </c>
      <c r="D9" s="11"/>
      <c r="E9" s="11" t="s">
        <v>129</v>
      </c>
      <c r="F9" s="17" t="s">
        <v>127</v>
      </c>
      <c r="G9" s="12">
        <v>3706</v>
      </c>
      <c r="H9" s="12"/>
      <c r="I9" s="12">
        <v>16.07</v>
      </c>
      <c r="J9" s="13">
        <v>59555.42</v>
      </c>
    </row>
    <row r="10" ht="28.5" customHeight="1" spans="1:10">
      <c r="A10" s="9" t="s">
        <v>85</v>
      </c>
      <c r="B10" s="11" t="s">
        <v>130</v>
      </c>
      <c r="C10" s="11" t="s">
        <v>131</v>
      </c>
      <c r="D10" s="11"/>
      <c r="E10" s="11" t="s">
        <v>132</v>
      </c>
      <c r="F10" s="17" t="s">
        <v>127</v>
      </c>
      <c r="G10" s="12">
        <v>22585.21</v>
      </c>
      <c r="H10" s="12"/>
      <c r="I10" s="12">
        <v>7.73</v>
      </c>
      <c r="J10" s="13">
        <v>174583.67</v>
      </c>
    </row>
    <row r="11" ht="18" customHeight="1" spans="1:10">
      <c r="A11" s="9"/>
      <c r="B11" s="11"/>
      <c r="C11" s="11" t="s">
        <v>133</v>
      </c>
      <c r="D11" s="11"/>
      <c r="E11" s="11"/>
      <c r="F11" s="17"/>
      <c r="G11" s="12"/>
      <c r="H11" s="12"/>
      <c r="I11" s="12"/>
      <c r="J11" s="13">
        <v>159628.01</v>
      </c>
    </row>
    <row r="12" ht="41.25" customHeight="1" spans="1:10">
      <c r="A12" s="9" t="s">
        <v>103</v>
      </c>
      <c r="B12" s="11" t="s">
        <v>134</v>
      </c>
      <c r="C12" s="11" t="s">
        <v>131</v>
      </c>
      <c r="D12" s="11"/>
      <c r="E12" s="11" t="s">
        <v>135</v>
      </c>
      <c r="F12" s="17" t="s">
        <v>127</v>
      </c>
      <c r="G12" s="12">
        <v>317.79</v>
      </c>
      <c r="H12" s="12"/>
      <c r="I12" s="12">
        <v>0.29</v>
      </c>
      <c r="J12" s="13">
        <v>92.16</v>
      </c>
    </row>
    <row r="13" ht="41.25" customHeight="1" spans="1:10">
      <c r="A13" s="9" t="s">
        <v>106</v>
      </c>
      <c r="B13" s="11" t="s">
        <v>136</v>
      </c>
      <c r="C13" s="11" t="s">
        <v>137</v>
      </c>
      <c r="D13" s="11"/>
      <c r="E13" s="11" t="s">
        <v>138</v>
      </c>
      <c r="F13" s="17" t="s">
        <v>139</v>
      </c>
      <c r="G13" s="12">
        <v>6355.8</v>
      </c>
      <c r="H13" s="12"/>
      <c r="I13" s="12">
        <v>17.08</v>
      </c>
      <c r="J13" s="13">
        <v>108557.06</v>
      </c>
    </row>
    <row r="14" ht="79.5" customHeight="1" spans="1:10">
      <c r="A14" s="9" t="s">
        <v>108</v>
      </c>
      <c r="B14" s="11" t="s">
        <v>140</v>
      </c>
      <c r="C14" s="11" t="s">
        <v>141</v>
      </c>
      <c r="D14" s="11"/>
      <c r="E14" s="11" t="s">
        <v>142</v>
      </c>
      <c r="F14" s="17" t="s">
        <v>139</v>
      </c>
      <c r="G14" s="12">
        <v>6355.8</v>
      </c>
      <c r="H14" s="12"/>
      <c r="I14" s="12">
        <v>7.93</v>
      </c>
      <c r="J14" s="13">
        <v>50401.49</v>
      </c>
    </row>
    <row r="15" ht="79.5" customHeight="1" spans="1:10">
      <c r="A15" s="9" t="s">
        <v>143</v>
      </c>
      <c r="B15" s="11" t="s">
        <v>144</v>
      </c>
      <c r="C15" s="11" t="s">
        <v>145</v>
      </c>
      <c r="D15" s="11"/>
      <c r="E15" s="11" t="s">
        <v>146</v>
      </c>
      <c r="F15" s="17" t="s">
        <v>147</v>
      </c>
      <c r="G15" s="12">
        <v>126.6</v>
      </c>
      <c r="H15" s="12"/>
      <c r="I15" s="12">
        <v>4.56</v>
      </c>
      <c r="J15" s="13">
        <v>577.3</v>
      </c>
    </row>
    <row r="16" ht="18" customHeight="1" spans="1:10">
      <c r="A16" s="9"/>
      <c r="B16" s="11"/>
      <c r="C16" s="11" t="s">
        <v>148</v>
      </c>
      <c r="D16" s="11"/>
      <c r="E16" s="11"/>
      <c r="F16" s="17"/>
      <c r="G16" s="12"/>
      <c r="H16" s="12"/>
      <c r="I16" s="12"/>
      <c r="J16" s="13">
        <v>442030.33</v>
      </c>
    </row>
    <row r="17" ht="28.5" customHeight="1" spans="1:10">
      <c r="A17" s="9" t="s">
        <v>149</v>
      </c>
      <c r="B17" s="11" t="s">
        <v>150</v>
      </c>
      <c r="C17" s="11" t="s">
        <v>125</v>
      </c>
      <c r="D17" s="11"/>
      <c r="E17" s="11" t="s">
        <v>151</v>
      </c>
      <c r="F17" s="17" t="s">
        <v>127</v>
      </c>
      <c r="G17" s="12">
        <v>3547.5</v>
      </c>
      <c r="H17" s="12"/>
      <c r="I17" s="12">
        <v>4.16</v>
      </c>
      <c r="J17" s="13">
        <v>14757.6</v>
      </c>
    </row>
    <row r="18" ht="28.5" customHeight="1" spans="1:10">
      <c r="A18" s="9" t="s">
        <v>152</v>
      </c>
      <c r="B18" s="11" t="s">
        <v>153</v>
      </c>
      <c r="C18" s="11" t="s">
        <v>154</v>
      </c>
      <c r="D18" s="11"/>
      <c r="E18" s="11" t="s">
        <v>155</v>
      </c>
      <c r="F18" s="17" t="s">
        <v>127</v>
      </c>
      <c r="G18" s="12">
        <v>3547.5</v>
      </c>
      <c r="H18" s="12"/>
      <c r="I18" s="12">
        <v>11.85</v>
      </c>
      <c r="J18" s="13">
        <v>42037.88</v>
      </c>
    </row>
    <row r="19" ht="28.5" customHeight="1" spans="1:10">
      <c r="A19" s="9" t="s">
        <v>156</v>
      </c>
      <c r="B19" s="11" t="s">
        <v>157</v>
      </c>
      <c r="C19" s="11" t="s">
        <v>158</v>
      </c>
      <c r="D19" s="11"/>
      <c r="E19" s="11" t="s">
        <v>159</v>
      </c>
      <c r="F19" s="17" t="s">
        <v>139</v>
      </c>
      <c r="G19" s="12">
        <v>2365</v>
      </c>
      <c r="H19" s="12"/>
      <c r="I19" s="12">
        <v>162.89</v>
      </c>
      <c r="J19" s="13">
        <v>385234.85</v>
      </c>
    </row>
    <row r="20" ht="28.5" customHeight="1" spans="1:10">
      <c r="A20" s="9"/>
      <c r="B20" s="11"/>
      <c r="C20" s="11" t="s">
        <v>160</v>
      </c>
      <c r="D20" s="11"/>
      <c r="E20" s="11"/>
      <c r="F20" s="17"/>
      <c r="G20" s="12"/>
      <c r="H20" s="12"/>
      <c r="I20" s="12"/>
      <c r="J20" s="13">
        <v>868145.6</v>
      </c>
    </row>
    <row r="21" ht="18" customHeight="1" spans="1:10">
      <c r="A21" s="9" t="s">
        <v>161</v>
      </c>
      <c r="B21" s="11" t="s">
        <v>162</v>
      </c>
      <c r="C21" s="11" t="s">
        <v>163</v>
      </c>
      <c r="D21" s="11"/>
      <c r="E21" s="11" t="s">
        <v>164</v>
      </c>
      <c r="F21" s="17" t="s">
        <v>139</v>
      </c>
      <c r="G21" s="12">
        <v>4454</v>
      </c>
      <c r="H21" s="12"/>
      <c r="I21" s="12">
        <v>2.3</v>
      </c>
      <c r="J21" s="13">
        <v>10244.2</v>
      </c>
    </row>
    <row r="22" ht="18" customHeight="1" spans="1:10">
      <c r="A22" s="22" t="s">
        <v>165</v>
      </c>
      <c r="B22" s="24"/>
      <c r="C22" s="24"/>
      <c r="D22" s="24"/>
      <c r="E22" s="24"/>
      <c r="F22" s="24"/>
      <c r="G22" s="24"/>
      <c r="H22" s="24"/>
      <c r="I22" s="24"/>
      <c r="J22" s="39">
        <v>913163.85</v>
      </c>
    </row>
    <row r="23" ht="43.5" customHeight="1" spans="1:10">
      <c r="A23" s="36" t="s">
        <v>111</v>
      </c>
      <c r="B23" s="36"/>
      <c r="C23" s="36"/>
      <c r="D23" s="36"/>
      <c r="E23" s="36"/>
      <c r="F23" s="36"/>
      <c r="G23" s="36"/>
      <c r="H23" s="37"/>
      <c r="I23" s="37"/>
      <c r="J23" s="37"/>
    </row>
    <row r="24" ht="28.5" customHeight="1" spans="1:10">
      <c r="A24" s="29" t="s">
        <v>1</v>
      </c>
      <c r="B24" s="29"/>
      <c r="C24" s="29"/>
      <c r="D24" s="30" t="s">
        <v>2</v>
      </c>
      <c r="E24" s="30"/>
      <c r="F24" s="30"/>
      <c r="G24" s="30"/>
      <c r="H24" s="5" t="s">
        <v>166</v>
      </c>
      <c r="I24" s="5"/>
      <c r="J24" s="5"/>
    </row>
    <row r="25" ht="18.75" customHeight="1" spans="1:10">
      <c r="A25" s="6" t="s">
        <v>4</v>
      </c>
      <c r="B25" s="7" t="s">
        <v>113</v>
      </c>
      <c r="C25" s="7" t="s">
        <v>114</v>
      </c>
      <c r="D25" s="7"/>
      <c r="E25" s="7" t="s">
        <v>115</v>
      </c>
      <c r="F25" s="7" t="s">
        <v>116</v>
      </c>
      <c r="G25" s="7" t="s">
        <v>117</v>
      </c>
      <c r="H25" s="7"/>
      <c r="I25" s="7" t="s">
        <v>118</v>
      </c>
      <c r="J25" s="8"/>
    </row>
    <row r="26" ht="28.5" customHeight="1" spans="1:10">
      <c r="A26" s="9"/>
      <c r="B26" s="17"/>
      <c r="C26" s="17"/>
      <c r="D26" s="17"/>
      <c r="E26" s="17"/>
      <c r="F26" s="17"/>
      <c r="G26" s="17"/>
      <c r="H26" s="17"/>
      <c r="I26" s="17" t="s">
        <v>119</v>
      </c>
      <c r="J26" s="18" t="s">
        <v>120</v>
      </c>
    </row>
    <row r="27" ht="54" customHeight="1" spans="1:10">
      <c r="A27" s="9" t="s">
        <v>167</v>
      </c>
      <c r="B27" s="11" t="s">
        <v>168</v>
      </c>
      <c r="C27" s="11" t="s">
        <v>169</v>
      </c>
      <c r="D27" s="11"/>
      <c r="E27" s="11" t="s">
        <v>170</v>
      </c>
      <c r="F27" s="17" t="s">
        <v>139</v>
      </c>
      <c r="G27" s="12">
        <v>4454</v>
      </c>
      <c r="H27" s="12"/>
      <c r="I27" s="12">
        <v>44.22</v>
      </c>
      <c r="J27" s="13">
        <v>196955.88</v>
      </c>
    </row>
    <row r="28" ht="54" customHeight="1" spans="1:10">
      <c r="A28" s="9" t="s">
        <v>171</v>
      </c>
      <c r="B28" s="11" t="s">
        <v>172</v>
      </c>
      <c r="C28" s="11" t="s">
        <v>173</v>
      </c>
      <c r="D28" s="11"/>
      <c r="E28" s="11" t="s">
        <v>174</v>
      </c>
      <c r="F28" s="17" t="s">
        <v>139</v>
      </c>
      <c r="G28" s="12">
        <v>4179</v>
      </c>
      <c r="H28" s="12"/>
      <c r="I28" s="12">
        <v>45.15</v>
      </c>
      <c r="J28" s="13">
        <v>188681.85</v>
      </c>
    </row>
    <row r="29" ht="66.75" customHeight="1" spans="1:10">
      <c r="A29" s="9" t="s">
        <v>175</v>
      </c>
      <c r="B29" s="11" t="s">
        <v>176</v>
      </c>
      <c r="C29" s="11" t="s">
        <v>177</v>
      </c>
      <c r="D29" s="11"/>
      <c r="E29" s="11" t="s">
        <v>178</v>
      </c>
      <c r="F29" s="17" t="s">
        <v>139</v>
      </c>
      <c r="G29" s="12">
        <v>3684</v>
      </c>
      <c r="H29" s="12"/>
      <c r="I29" s="12">
        <v>126.87</v>
      </c>
      <c r="J29" s="13">
        <v>467389.08</v>
      </c>
    </row>
    <row r="30" ht="54" customHeight="1" spans="1:10">
      <c r="A30" s="9" t="s">
        <v>179</v>
      </c>
      <c r="B30" s="11" t="s">
        <v>180</v>
      </c>
      <c r="C30" s="11" t="s">
        <v>181</v>
      </c>
      <c r="D30" s="11"/>
      <c r="E30" s="11" t="s">
        <v>182</v>
      </c>
      <c r="F30" s="17" t="s">
        <v>183</v>
      </c>
      <c r="G30" s="12">
        <v>0.787</v>
      </c>
      <c r="H30" s="12"/>
      <c r="I30" s="12">
        <v>4681.31</v>
      </c>
      <c r="J30" s="13">
        <v>3684.19</v>
      </c>
    </row>
    <row r="31" ht="28.5" customHeight="1" spans="1:10">
      <c r="A31" s="9" t="s">
        <v>184</v>
      </c>
      <c r="B31" s="11" t="s">
        <v>185</v>
      </c>
      <c r="C31" s="11" t="s">
        <v>186</v>
      </c>
      <c r="D31" s="11"/>
      <c r="E31" s="11" t="s">
        <v>187</v>
      </c>
      <c r="F31" s="17" t="s">
        <v>183</v>
      </c>
      <c r="G31" s="12">
        <v>0.23</v>
      </c>
      <c r="H31" s="12"/>
      <c r="I31" s="12">
        <v>4853.22</v>
      </c>
      <c r="J31" s="13">
        <v>1116.24</v>
      </c>
    </row>
    <row r="32" ht="143.25" customHeight="1" spans="1:10">
      <c r="A32" s="9" t="s">
        <v>188</v>
      </c>
      <c r="B32" s="11" t="s">
        <v>189</v>
      </c>
      <c r="C32" s="11" t="s">
        <v>186</v>
      </c>
      <c r="D32" s="11"/>
      <c r="E32" s="11" t="s">
        <v>190</v>
      </c>
      <c r="F32" s="17" t="s">
        <v>147</v>
      </c>
      <c r="G32" s="12">
        <v>24</v>
      </c>
      <c r="H32" s="12"/>
      <c r="I32" s="12">
        <v>3.09</v>
      </c>
      <c r="J32" s="13">
        <v>74.16</v>
      </c>
    </row>
    <row r="33" ht="18" customHeight="1" spans="1:10">
      <c r="A33" s="9"/>
      <c r="B33" s="11"/>
      <c r="C33" s="11" t="s">
        <v>191</v>
      </c>
      <c r="D33" s="11"/>
      <c r="E33" s="11"/>
      <c r="F33" s="17"/>
      <c r="G33" s="12"/>
      <c r="H33" s="12"/>
      <c r="I33" s="12"/>
      <c r="J33" s="13">
        <v>275508.21</v>
      </c>
    </row>
    <row r="34" ht="18" customHeight="1" spans="1:10">
      <c r="A34" s="22" t="s">
        <v>165</v>
      </c>
      <c r="B34" s="24"/>
      <c r="C34" s="24"/>
      <c r="D34" s="24"/>
      <c r="E34" s="24"/>
      <c r="F34" s="24"/>
      <c r="G34" s="24"/>
      <c r="H34" s="24"/>
      <c r="I34" s="24"/>
      <c r="J34" s="39">
        <v>857901.4</v>
      </c>
    </row>
    <row r="35" ht="43.5" customHeight="1" spans="1:10">
      <c r="A35" s="36" t="s">
        <v>111</v>
      </c>
      <c r="B35" s="36"/>
      <c r="C35" s="36"/>
      <c r="D35" s="36"/>
      <c r="E35" s="36"/>
      <c r="F35" s="36"/>
      <c r="G35" s="36"/>
      <c r="H35" s="37"/>
      <c r="I35" s="37"/>
      <c r="J35" s="37"/>
    </row>
    <row r="36" ht="28.5" customHeight="1" spans="1:10">
      <c r="A36" s="29" t="s">
        <v>1</v>
      </c>
      <c r="B36" s="29"/>
      <c r="C36" s="29"/>
      <c r="D36" s="30" t="s">
        <v>2</v>
      </c>
      <c r="E36" s="30"/>
      <c r="F36" s="30"/>
      <c r="G36" s="30"/>
      <c r="H36" s="5" t="s">
        <v>192</v>
      </c>
      <c r="I36" s="5"/>
      <c r="J36" s="5"/>
    </row>
    <row r="37" ht="18.75" customHeight="1" spans="1:10">
      <c r="A37" s="6" t="s">
        <v>4</v>
      </c>
      <c r="B37" s="7" t="s">
        <v>113</v>
      </c>
      <c r="C37" s="7" t="s">
        <v>114</v>
      </c>
      <c r="D37" s="7"/>
      <c r="E37" s="7" t="s">
        <v>115</v>
      </c>
      <c r="F37" s="7" t="s">
        <v>116</v>
      </c>
      <c r="G37" s="7" t="s">
        <v>117</v>
      </c>
      <c r="H37" s="7"/>
      <c r="I37" s="7" t="s">
        <v>118</v>
      </c>
      <c r="J37" s="8"/>
    </row>
    <row r="38" ht="28.5" customHeight="1" spans="1:10">
      <c r="A38" s="9"/>
      <c r="B38" s="17"/>
      <c r="C38" s="17"/>
      <c r="D38" s="17"/>
      <c r="E38" s="17"/>
      <c r="F38" s="17"/>
      <c r="G38" s="17"/>
      <c r="H38" s="17"/>
      <c r="I38" s="17" t="s">
        <v>119</v>
      </c>
      <c r="J38" s="18" t="s">
        <v>120</v>
      </c>
    </row>
    <row r="39" ht="168.75" customHeight="1" spans="1:10">
      <c r="A39" s="9" t="s">
        <v>193</v>
      </c>
      <c r="B39" s="11" t="s">
        <v>194</v>
      </c>
      <c r="C39" s="11" t="s">
        <v>195</v>
      </c>
      <c r="D39" s="11"/>
      <c r="E39" s="11" t="s">
        <v>196</v>
      </c>
      <c r="F39" s="17" t="s">
        <v>139</v>
      </c>
      <c r="G39" s="12">
        <v>1664.62</v>
      </c>
      <c r="H39" s="12"/>
      <c r="I39" s="12">
        <v>143.27</v>
      </c>
      <c r="J39" s="13">
        <v>238490.11</v>
      </c>
    </row>
    <row r="40" ht="168.75" customHeight="1" spans="1:10">
      <c r="A40" s="9" t="s">
        <v>197</v>
      </c>
      <c r="B40" s="11" t="s">
        <v>198</v>
      </c>
      <c r="C40" s="11" t="s">
        <v>199</v>
      </c>
      <c r="D40" s="11"/>
      <c r="E40" s="11" t="s">
        <v>200</v>
      </c>
      <c r="F40" s="17" t="s">
        <v>139</v>
      </c>
      <c r="G40" s="12">
        <v>258.38</v>
      </c>
      <c r="H40" s="12"/>
      <c r="I40" s="12">
        <v>143.27</v>
      </c>
      <c r="J40" s="13">
        <v>37018.1</v>
      </c>
    </row>
    <row r="41" ht="18" customHeight="1" spans="1:10">
      <c r="A41" s="9"/>
      <c r="B41" s="11"/>
      <c r="C41" s="11" t="s">
        <v>201</v>
      </c>
      <c r="D41" s="11"/>
      <c r="E41" s="11"/>
      <c r="F41" s="17"/>
      <c r="G41" s="12"/>
      <c r="H41" s="12"/>
      <c r="I41" s="12"/>
      <c r="J41" s="13">
        <v>112830.19</v>
      </c>
    </row>
    <row r="42" ht="54" customHeight="1" spans="1:10">
      <c r="A42" s="9" t="s">
        <v>202</v>
      </c>
      <c r="B42" s="11" t="s">
        <v>203</v>
      </c>
      <c r="C42" s="11" t="s">
        <v>204</v>
      </c>
      <c r="D42" s="11"/>
      <c r="E42" s="11" t="s">
        <v>205</v>
      </c>
      <c r="F42" s="17" t="s">
        <v>147</v>
      </c>
      <c r="G42" s="12">
        <v>860</v>
      </c>
      <c r="H42" s="12"/>
      <c r="I42" s="12">
        <v>44.15</v>
      </c>
      <c r="J42" s="13">
        <v>37969</v>
      </c>
    </row>
    <row r="43" ht="54" customHeight="1" spans="1:10">
      <c r="A43" s="9" t="s">
        <v>206</v>
      </c>
      <c r="B43" s="11" t="s">
        <v>207</v>
      </c>
      <c r="C43" s="11" t="s">
        <v>204</v>
      </c>
      <c r="D43" s="11"/>
      <c r="E43" s="11" t="s">
        <v>208</v>
      </c>
      <c r="F43" s="17" t="s">
        <v>147</v>
      </c>
      <c r="G43" s="12">
        <v>861</v>
      </c>
      <c r="H43" s="12"/>
      <c r="I43" s="12">
        <v>41.35</v>
      </c>
      <c r="J43" s="13">
        <v>35602.35</v>
      </c>
    </row>
    <row r="44" ht="18" customHeight="1" spans="1:10">
      <c r="A44" s="9" t="s">
        <v>209</v>
      </c>
      <c r="B44" s="11" t="s">
        <v>210</v>
      </c>
      <c r="C44" s="11" t="s">
        <v>211</v>
      </c>
      <c r="D44" s="11"/>
      <c r="E44" s="11" t="s">
        <v>212</v>
      </c>
      <c r="F44" s="17" t="s">
        <v>127</v>
      </c>
      <c r="G44" s="12">
        <v>53.34</v>
      </c>
      <c r="H44" s="12"/>
      <c r="I44" s="12">
        <v>415.14</v>
      </c>
      <c r="J44" s="13">
        <v>22143.57</v>
      </c>
    </row>
    <row r="45" ht="18" customHeight="1" spans="1:10">
      <c r="A45" s="9" t="s">
        <v>213</v>
      </c>
      <c r="B45" s="11" t="s">
        <v>214</v>
      </c>
      <c r="C45" s="11" t="s">
        <v>215</v>
      </c>
      <c r="D45" s="11"/>
      <c r="E45" s="11" t="s">
        <v>216</v>
      </c>
      <c r="F45" s="17" t="s">
        <v>139</v>
      </c>
      <c r="G45" s="12">
        <v>739.96</v>
      </c>
      <c r="H45" s="12"/>
      <c r="I45" s="12">
        <v>23.13</v>
      </c>
      <c r="J45" s="13">
        <v>17115.27</v>
      </c>
    </row>
    <row r="46" ht="18" customHeight="1" spans="1:10">
      <c r="A46" s="9"/>
      <c r="B46" s="11"/>
      <c r="C46" s="11" t="s">
        <v>217</v>
      </c>
      <c r="D46" s="11"/>
      <c r="E46" s="11"/>
      <c r="F46" s="17"/>
      <c r="G46" s="12"/>
      <c r="H46" s="12"/>
      <c r="I46" s="12"/>
      <c r="J46" s="13">
        <v>125683.87</v>
      </c>
    </row>
    <row r="47" ht="18" customHeight="1" spans="1:10">
      <c r="A47" s="9"/>
      <c r="B47" s="11"/>
      <c r="C47" s="11" t="s">
        <v>218</v>
      </c>
      <c r="D47" s="11"/>
      <c r="E47" s="11"/>
      <c r="F47" s="17"/>
      <c r="G47" s="12"/>
      <c r="H47" s="12"/>
      <c r="I47" s="12"/>
      <c r="J47" s="13">
        <v>122667.05</v>
      </c>
    </row>
    <row r="48" ht="28.5" customHeight="1" spans="1:10">
      <c r="A48" s="9" t="s">
        <v>219</v>
      </c>
      <c r="B48" s="11" t="s">
        <v>220</v>
      </c>
      <c r="C48" s="11" t="s">
        <v>221</v>
      </c>
      <c r="D48" s="11"/>
      <c r="E48" s="11" t="s">
        <v>151</v>
      </c>
      <c r="F48" s="17" t="s">
        <v>127</v>
      </c>
      <c r="G48" s="12">
        <v>348.3</v>
      </c>
      <c r="H48" s="12"/>
      <c r="I48" s="12">
        <v>9.22</v>
      </c>
      <c r="J48" s="13">
        <v>3211.33</v>
      </c>
    </row>
    <row r="49" ht="18" customHeight="1" spans="1:10">
      <c r="A49" s="22" t="s">
        <v>165</v>
      </c>
      <c r="B49" s="24"/>
      <c r="C49" s="24"/>
      <c r="D49" s="24"/>
      <c r="E49" s="24"/>
      <c r="F49" s="24"/>
      <c r="G49" s="24"/>
      <c r="H49" s="24"/>
      <c r="I49" s="24"/>
      <c r="J49" s="39">
        <v>391549.73</v>
      </c>
    </row>
    <row r="50" ht="43.5" customHeight="1" spans="1:10">
      <c r="A50" s="36" t="s">
        <v>111</v>
      </c>
      <c r="B50" s="36"/>
      <c r="C50" s="36"/>
      <c r="D50" s="36"/>
      <c r="E50" s="36"/>
      <c r="F50" s="36"/>
      <c r="G50" s="36"/>
      <c r="H50" s="37"/>
      <c r="I50" s="37"/>
      <c r="J50" s="37"/>
    </row>
    <row r="51" ht="28.5" customHeight="1" spans="1:10">
      <c r="A51" s="29" t="s">
        <v>1</v>
      </c>
      <c r="B51" s="29"/>
      <c r="C51" s="29"/>
      <c r="D51" s="30" t="s">
        <v>2</v>
      </c>
      <c r="E51" s="30"/>
      <c r="F51" s="30"/>
      <c r="G51" s="30"/>
      <c r="H51" s="5" t="s">
        <v>222</v>
      </c>
      <c r="I51" s="5"/>
      <c r="J51" s="5"/>
    </row>
    <row r="52" ht="18.75" customHeight="1" spans="1:10">
      <c r="A52" s="6" t="s">
        <v>4</v>
      </c>
      <c r="B52" s="7" t="s">
        <v>113</v>
      </c>
      <c r="C52" s="7" t="s">
        <v>114</v>
      </c>
      <c r="D52" s="7"/>
      <c r="E52" s="7" t="s">
        <v>115</v>
      </c>
      <c r="F52" s="7" t="s">
        <v>116</v>
      </c>
      <c r="G52" s="7" t="s">
        <v>117</v>
      </c>
      <c r="H52" s="7"/>
      <c r="I52" s="7" t="s">
        <v>118</v>
      </c>
      <c r="J52" s="8"/>
    </row>
    <row r="53" ht="28.5" customHeight="1" spans="1:10">
      <c r="A53" s="9"/>
      <c r="B53" s="17"/>
      <c r="C53" s="17"/>
      <c r="D53" s="17"/>
      <c r="E53" s="17"/>
      <c r="F53" s="17"/>
      <c r="G53" s="17"/>
      <c r="H53" s="17"/>
      <c r="I53" s="17" t="s">
        <v>119</v>
      </c>
      <c r="J53" s="18" t="s">
        <v>120</v>
      </c>
    </row>
    <row r="54" ht="92.25" customHeight="1" spans="1:10">
      <c r="A54" s="9" t="s">
        <v>223</v>
      </c>
      <c r="B54" s="11" t="s">
        <v>224</v>
      </c>
      <c r="C54" s="11" t="s">
        <v>225</v>
      </c>
      <c r="D54" s="11"/>
      <c r="E54" s="11" t="s">
        <v>226</v>
      </c>
      <c r="F54" s="17" t="s">
        <v>147</v>
      </c>
      <c r="G54" s="12">
        <v>215</v>
      </c>
      <c r="H54" s="12"/>
      <c r="I54" s="12">
        <v>350.75</v>
      </c>
      <c r="J54" s="13">
        <v>75411.25</v>
      </c>
    </row>
    <row r="55" ht="18" customHeight="1" spans="1:10">
      <c r="A55" s="9" t="s">
        <v>227</v>
      </c>
      <c r="B55" s="11" t="s">
        <v>228</v>
      </c>
      <c r="C55" s="11" t="s">
        <v>229</v>
      </c>
      <c r="D55" s="11"/>
      <c r="E55" s="11" t="s">
        <v>230</v>
      </c>
      <c r="F55" s="17" t="s">
        <v>139</v>
      </c>
      <c r="G55" s="12">
        <v>129</v>
      </c>
      <c r="H55" s="12"/>
      <c r="I55" s="12">
        <v>32.38</v>
      </c>
      <c r="J55" s="13">
        <v>4177.02</v>
      </c>
    </row>
    <row r="56" ht="18" customHeight="1" spans="1:10">
      <c r="A56" s="9" t="s">
        <v>231</v>
      </c>
      <c r="B56" s="11" t="s">
        <v>232</v>
      </c>
      <c r="C56" s="11" t="s">
        <v>233</v>
      </c>
      <c r="D56" s="11"/>
      <c r="E56" s="11" t="s">
        <v>234</v>
      </c>
      <c r="F56" s="17" t="s">
        <v>139</v>
      </c>
      <c r="G56" s="12">
        <v>645</v>
      </c>
      <c r="H56" s="12"/>
      <c r="I56" s="12">
        <v>61.81</v>
      </c>
      <c r="J56" s="13">
        <v>39867.45</v>
      </c>
    </row>
    <row r="57" ht="28.5" customHeight="1" spans="1:10">
      <c r="A57" s="9"/>
      <c r="B57" s="11"/>
      <c r="C57" s="11" t="s">
        <v>235</v>
      </c>
      <c r="D57" s="11"/>
      <c r="E57" s="11"/>
      <c r="F57" s="17"/>
      <c r="G57" s="12"/>
      <c r="H57" s="12"/>
      <c r="I57" s="12"/>
      <c r="J57" s="13">
        <v>3016.82</v>
      </c>
    </row>
    <row r="58" ht="28.5" customHeight="1" spans="1:10">
      <c r="A58" s="9" t="s">
        <v>236</v>
      </c>
      <c r="B58" s="11" t="s">
        <v>237</v>
      </c>
      <c r="C58" s="11" t="s">
        <v>221</v>
      </c>
      <c r="D58" s="11"/>
      <c r="E58" s="11" t="s">
        <v>151</v>
      </c>
      <c r="F58" s="17" t="s">
        <v>127</v>
      </c>
      <c r="G58" s="12">
        <v>434.7</v>
      </c>
      <c r="H58" s="12"/>
      <c r="I58" s="12">
        <v>6.94</v>
      </c>
      <c r="J58" s="13">
        <v>3016.82</v>
      </c>
    </row>
    <row r="59" ht="18" customHeight="1" spans="1:10">
      <c r="A59" s="9"/>
      <c r="B59" s="11"/>
      <c r="C59" s="11" t="s">
        <v>238</v>
      </c>
      <c r="D59" s="11"/>
      <c r="E59" s="11"/>
      <c r="F59" s="17"/>
      <c r="G59" s="12"/>
      <c r="H59" s="12"/>
      <c r="I59" s="12"/>
      <c r="J59" s="13">
        <v>30778.11</v>
      </c>
    </row>
    <row r="60" ht="258" customHeight="1" spans="1:10">
      <c r="A60" s="9" t="s">
        <v>239</v>
      </c>
      <c r="B60" s="11" t="s">
        <v>240</v>
      </c>
      <c r="C60" s="11" t="s">
        <v>241</v>
      </c>
      <c r="D60" s="11"/>
      <c r="E60" s="11" t="s">
        <v>242</v>
      </c>
      <c r="F60" s="17" t="s">
        <v>147</v>
      </c>
      <c r="G60" s="12">
        <v>99</v>
      </c>
      <c r="H60" s="12"/>
      <c r="I60" s="12">
        <v>310.89</v>
      </c>
      <c r="J60" s="13">
        <v>30778.11</v>
      </c>
    </row>
    <row r="61" ht="18" customHeight="1" spans="1:10">
      <c r="A61" s="9"/>
      <c r="B61" s="11"/>
      <c r="C61" s="11" t="s">
        <v>243</v>
      </c>
      <c r="D61" s="11"/>
      <c r="E61" s="11"/>
      <c r="F61" s="17"/>
      <c r="G61" s="12"/>
      <c r="H61" s="12"/>
      <c r="I61" s="12"/>
      <c r="J61" s="13">
        <v>4416.68</v>
      </c>
    </row>
    <row r="62" ht="18" customHeight="1" spans="1:10">
      <c r="A62" s="22" t="s">
        <v>165</v>
      </c>
      <c r="B62" s="24"/>
      <c r="C62" s="24"/>
      <c r="D62" s="24"/>
      <c r="E62" s="24"/>
      <c r="F62" s="24"/>
      <c r="G62" s="24"/>
      <c r="H62" s="24"/>
      <c r="I62" s="24"/>
      <c r="J62" s="39">
        <v>153250.65</v>
      </c>
    </row>
    <row r="63" ht="43.5" customHeight="1" spans="1:10">
      <c r="A63" s="36" t="s">
        <v>111</v>
      </c>
      <c r="B63" s="36"/>
      <c r="C63" s="36"/>
      <c r="D63" s="36"/>
      <c r="E63" s="36"/>
      <c r="F63" s="36"/>
      <c r="G63" s="36"/>
      <c r="H63" s="37"/>
      <c r="I63" s="37"/>
      <c r="J63" s="37"/>
    </row>
    <row r="64" ht="28.5" customHeight="1" spans="1:10">
      <c r="A64" s="29" t="s">
        <v>1</v>
      </c>
      <c r="B64" s="29"/>
      <c r="C64" s="29"/>
      <c r="D64" s="30" t="s">
        <v>2</v>
      </c>
      <c r="E64" s="30"/>
      <c r="F64" s="30"/>
      <c r="G64" s="30"/>
      <c r="H64" s="5" t="s">
        <v>244</v>
      </c>
      <c r="I64" s="5"/>
      <c r="J64" s="5"/>
    </row>
    <row r="65" ht="18.75" customHeight="1" spans="1:10">
      <c r="A65" s="6" t="s">
        <v>4</v>
      </c>
      <c r="B65" s="7" t="s">
        <v>113</v>
      </c>
      <c r="C65" s="7" t="s">
        <v>114</v>
      </c>
      <c r="D65" s="7"/>
      <c r="E65" s="7" t="s">
        <v>115</v>
      </c>
      <c r="F65" s="7" t="s">
        <v>116</v>
      </c>
      <c r="G65" s="7" t="s">
        <v>117</v>
      </c>
      <c r="H65" s="7"/>
      <c r="I65" s="7" t="s">
        <v>118</v>
      </c>
      <c r="J65" s="8"/>
    </row>
    <row r="66" ht="28.5" customHeight="1" spans="1:10">
      <c r="A66" s="9"/>
      <c r="B66" s="17"/>
      <c r="C66" s="17"/>
      <c r="D66" s="17"/>
      <c r="E66" s="17"/>
      <c r="F66" s="17"/>
      <c r="G66" s="17"/>
      <c r="H66" s="17"/>
      <c r="I66" s="17" t="s">
        <v>119</v>
      </c>
      <c r="J66" s="18" t="s">
        <v>120</v>
      </c>
    </row>
    <row r="67" ht="270.75" customHeight="1" spans="1:10">
      <c r="A67" s="9" t="s">
        <v>245</v>
      </c>
      <c r="B67" s="11" t="s">
        <v>246</v>
      </c>
      <c r="C67" s="11" t="s">
        <v>247</v>
      </c>
      <c r="D67" s="11"/>
      <c r="E67" s="11" t="s">
        <v>248</v>
      </c>
      <c r="F67" s="17" t="s">
        <v>249</v>
      </c>
      <c r="G67" s="12">
        <v>1</v>
      </c>
      <c r="H67" s="12"/>
      <c r="I67" s="12">
        <v>4176.75</v>
      </c>
      <c r="J67" s="13">
        <v>4176.75</v>
      </c>
    </row>
    <row r="68" ht="28.5" customHeight="1" spans="1:10">
      <c r="A68" s="9" t="s">
        <v>250</v>
      </c>
      <c r="B68" s="11" t="s">
        <v>251</v>
      </c>
      <c r="C68" s="11" t="s">
        <v>252</v>
      </c>
      <c r="D68" s="11"/>
      <c r="E68" s="11" t="s">
        <v>253</v>
      </c>
      <c r="F68" s="17" t="s">
        <v>254</v>
      </c>
      <c r="G68" s="12">
        <v>1</v>
      </c>
      <c r="H68" s="12"/>
      <c r="I68" s="12">
        <v>239.93</v>
      </c>
      <c r="J68" s="13">
        <v>239.93</v>
      </c>
    </row>
    <row r="69" ht="18" customHeight="1" spans="1:10">
      <c r="A69" s="9"/>
      <c r="B69" s="11"/>
      <c r="C69" s="11" t="s">
        <v>255</v>
      </c>
      <c r="D69" s="11"/>
      <c r="E69" s="11"/>
      <c r="F69" s="17"/>
      <c r="G69" s="12"/>
      <c r="H69" s="12"/>
      <c r="I69" s="12"/>
      <c r="J69" s="13">
        <v>5673.01</v>
      </c>
    </row>
    <row r="70" ht="28.5" customHeight="1" spans="1:10">
      <c r="A70" s="9" t="s">
        <v>256</v>
      </c>
      <c r="B70" s="11" t="s">
        <v>257</v>
      </c>
      <c r="C70" s="11" t="s">
        <v>258</v>
      </c>
      <c r="D70" s="11"/>
      <c r="E70" s="11" t="s">
        <v>259</v>
      </c>
      <c r="F70" s="17" t="s">
        <v>139</v>
      </c>
      <c r="G70" s="12">
        <v>256</v>
      </c>
      <c r="H70" s="12"/>
      <c r="I70" s="12">
        <v>6.57</v>
      </c>
      <c r="J70" s="13">
        <v>1681.92</v>
      </c>
    </row>
    <row r="71" ht="28.5" customHeight="1" spans="1:10">
      <c r="A71" s="9" t="s">
        <v>260</v>
      </c>
      <c r="B71" s="11" t="s">
        <v>261</v>
      </c>
      <c r="C71" s="11" t="s">
        <v>262</v>
      </c>
      <c r="D71" s="11"/>
      <c r="E71" s="11" t="s">
        <v>263</v>
      </c>
      <c r="F71" s="17" t="s">
        <v>139</v>
      </c>
      <c r="G71" s="12">
        <v>256</v>
      </c>
      <c r="H71" s="12"/>
      <c r="I71" s="12">
        <v>14.62</v>
      </c>
      <c r="J71" s="13">
        <v>3742.72</v>
      </c>
    </row>
    <row r="72" ht="28.5" customHeight="1" spans="1:10">
      <c r="A72" s="9" t="s">
        <v>264</v>
      </c>
      <c r="B72" s="11" t="s">
        <v>265</v>
      </c>
      <c r="C72" s="11" t="s">
        <v>154</v>
      </c>
      <c r="D72" s="11"/>
      <c r="E72" s="11" t="s">
        <v>266</v>
      </c>
      <c r="F72" s="17" t="s">
        <v>127</v>
      </c>
      <c r="G72" s="12">
        <v>53.76</v>
      </c>
      <c r="H72" s="12"/>
      <c r="I72" s="12">
        <v>4.62</v>
      </c>
      <c r="J72" s="13">
        <v>248.37</v>
      </c>
    </row>
    <row r="73" ht="18" customHeight="1" spans="1:10">
      <c r="A73" s="38"/>
      <c r="B73" s="11"/>
      <c r="C73" s="11" t="s">
        <v>267</v>
      </c>
      <c r="D73" s="11"/>
      <c r="E73" s="11"/>
      <c r="F73" s="11"/>
      <c r="G73" s="11"/>
      <c r="H73" s="11"/>
      <c r="I73" s="11"/>
      <c r="J73" s="13">
        <v>393939.57</v>
      </c>
    </row>
    <row r="74" ht="18" customHeight="1" spans="1:10">
      <c r="A74" s="9"/>
      <c r="B74" s="11"/>
      <c r="C74" s="11" t="s">
        <v>123</v>
      </c>
      <c r="D74" s="11"/>
      <c r="E74" s="11"/>
      <c r="F74" s="17"/>
      <c r="G74" s="12"/>
      <c r="H74" s="12"/>
      <c r="I74" s="12"/>
      <c r="J74" s="13">
        <v>9939.16</v>
      </c>
    </row>
    <row r="75" ht="18" customHeight="1" spans="1:10">
      <c r="A75" s="9" t="s">
        <v>268</v>
      </c>
      <c r="B75" s="11" t="s">
        <v>269</v>
      </c>
      <c r="C75" s="11" t="s">
        <v>125</v>
      </c>
      <c r="D75" s="11"/>
      <c r="E75" s="11" t="s">
        <v>126</v>
      </c>
      <c r="F75" s="17" t="s">
        <v>127</v>
      </c>
      <c r="G75" s="12">
        <v>2389.22</v>
      </c>
      <c r="H75" s="12"/>
      <c r="I75" s="12">
        <v>4.16</v>
      </c>
      <c r="J75" s="13">
        <v>9939.16</v>
      </c>
    </row>
    <row r="76" ht="18" customHeight="1" spans="1:10">
      <c r="A76" s="9"/>
      <c r="B76" s="11"/>
      <c r="C76" s="11" t="s">
        <v>133</v>
      </c>
      <c r="D76" s="11"/>
      <c r="E76" s="11"/>
      <c r="F76" s="17"/>
      <c r="G76" s="12"/>
      <c r="H76" s="12"/>
      <c r="I76" s="12"/>
      <c r="J76" s="13">
        <v>9418.72</v>
      </c>
    </row>
    <row r="77" ht="41.25" customHeight="1" spans="1:10">
      <c r="A77" s="9" t="s">
        <v>270</v>
      </c>
      <c r="B77" s="11" t="s">
        <v>271</v>
      </c>
      <c r="C77" s="11" t="s">
        <v>131</v>
      </c>
      <c r="D77" s="11"/>
      <c r="E77" s="11" t="s">
        <v>135</v>
      </c>
      <c r="F77" s="17" t="s">
        <v>127</v>
      </c>
      <c r="G77" s="12">
        <v>18.25</v>
      </c>
      <c r="H77" s="12"/>
      <c r="I77" s="12">
        <v>0.29</v>
      </c>
      <c r="J77" s="13">
        <v>5.29</v>
      </c>
    </row>
    <row r="78" ht="41.25" customHeight="1" spans="1:10">
      <c r="A78" s="9" t="s">
        <v>272</v>
      </c>
      <c r="B78" s="11" t="s">
        <v>273</v>
      </c>
      <c r="C78" s="11" t="s">
        <v>137</v>
      </c>
      <c r="D78" s="11"/>
      <c r="E78" s="11" t="s">
        <v>138</v>
      </c>
      <c r="F78" s="17" t="s">
        <v>139</v>
      </c>
      <c r="G78" s="12">
        <v>364.9</v>
      </c>
      <c r="H78" s="12"/>
      <c r="I78" s="12">
        <v>17.08</v>
      </c>
      <c r="J78" s="13">
        <v>6232.49</v>
      </c>
    </row>
    <row r="79" ht="18" customHeight="1" spans="1:10">
      <c r="A79" s="22" t="s">
        <v>165</v>
      </c>
      <c r="B79" s="24"/>
      <c r="C79" s="24"/>
      <c r="D79" s="24"/>
      <c r="E79" s="24"/>
      <c r="F79" s="24"/>
      <c r="G79" s="24"/>
      <c r="H79" s="24"/>
      <c r="I79" s="24"/>
      <c r="J79" s="39">
        <v>26266.63</v>
      </c>
    </row>
    <row r="80" ht="43.5" customHeight="1" spans="1:10">
      <c r="A80" s="36" t="s">
        <v>111</v>
      </c>
      <c r="B80" s="36"/>
      <c r="C80" s="36"/>
      <c r="D80" s="36"/>
      <c r="E80" s="36"/>
      <c r="F80" s="36"/>
      <c r="G80" s="36"/>
      <c r="H80" s="37"/>
      <c r="I80" s="37"/>
      <c r="J80" s="37"/>
    </row>
    <row r="81" ht="28.5" customHeight="1" spans="1:10">
      <c r="A81" s="29" t="s">
        <v>1</v>
      </c>
      <c r="B81" s="29"/>
      <c r="C81" s="29"/>
      <c r="D81" s="30" t="s">
        <v>2</v>
      </c>
      <c r="E81" s="30"/>
      <c r="F81" s="30"/>
      <c r="G81" s="30"/>
      <c r="H81" s="5" t="s">
        <v>274</v>
      </c>
      <c r="I81" s="5"/>
      <c r="J81" s="5"/>
    </row>
    <row r="82" ht="18.75" customHeight="1" spans="1:10">
      <c r="A82" s="6" t="s">
        <v>4</v>
      </c>
      <c r="B82" s="7" t="s">
        <v>113</v>
      </c>
      <c r="C82" s="7" t="s">
        <v>114</v>
      </c>
      <c r="D82" s="7"/>
      <c r="E82" s="7" t="s">
        <v>115</v>
      </c>
      <c r="F82" s="7" t="s">
        <v>116</v>
      </c>
      <c r="G82" s="7" t="s">
        <v>117</v>
      </c>
      <c r="H82" s="7"/>
      <c r="I82" s="7" t="s">
        <v>118</v>
      </c>
      <c r="J82" s="8"/>
    </row>
    <row r="83" ht="28.5" customHeight="1" spans="1:10">
      <c r="A83" s="9"/>
      <c r="B83" s="17"/>
      <c r="C83" s="17"/>
      <c r="D83" s="17"/>
      <c r="E83" s="17"/>
      <c r="F83" s="17"/>
      <c r="G83" s="17"/>
      <c r="H83" s="17"/>
      <c r="I83" s="17" t="s">
        <v>119</v>
      </c>
      <c r="J83" s="18" t="s">
        <v>120</v>
      </c>
    </row>
    <row r="84" ht="79.5" customHeight="1" spans="1:10">
      <c r="A84" s="9" t="s">
        <v>275</v>
      </c>
      <c r="B84" s="11" t="s">
        <v>276</v>
      </c>
      <c r="C84" s="11" t="s">
        <v>141</v>
      </c>
      <c r="D84" s="11"/>
      <c r="E84" s="11" t="s">
        <v>142</v>
      </c>
      <c r="F84" s="17" t="s">
        <v>139</v>
      </c>
      <c r="G84" s="12">
        <v>364.9</v>
      </c>
      <c r="H84" s="12"/>
      <c r="I84" s="12">
        <v>7.93</v>
      </c>
      <c r="J84" s="13">
        <v>2893.66</v>
      </c>
    </row>
    <row r="85" ht="79.5" customHeight="1" spans="1:10">
      <c r="A85" s="9" t="s">
        <v>277</v>
      </c>
      <c r="B85" s="11" t="s">
        <v>278</v>
      </c>
      <c r="C85" s="11" t="s">
        <v>145</v>
      </c>
      <c r="D85" s="11"/>
      <c r="E85" s="11" t="s">
        <v>146</v>
      </c>
      <c r="F85" s="17" t="s">
        <v>147</v>
      </c>
      <c r="G85" s="12">
        <v>63</v>
      </c>
      <c r="H85" s="12"/>
      <c r="I85" s="12">
        <v>4.56</v>
      </c>
      <c r="J85" s="13">
        <v>287.28</v>
      </c>
    </row>
    <row r="86" ht="28.5" customHeight="1" spans="1:10">
      <c r="A86" s="9"/>
      <c r="B86" s="11"/>
      <c r="C86" s="11" t="s">
        <v>279</v>
      </c>
      <c r="D86" s="11"/>
      <c r="E86" s="11"/>
      <c r="F86" s="17"/>
      <c r="G86" s="12"/>
      <c r="H86" s="12"/>
      <c r="I86" s="12"/>
      <c r="J86" s="13">
        <v>189040.09</v>
      </c>
    </row>
    <row r="87" ht="18" customHeight="1" spans="1:10">
      <c r="A87" s="9" t="s">
        <v>280</v>
      </c>
      <c r="B87" s="11" t="s">
        <v>281</v>
      </c>
      <c r="C87" s="11" t="s">
        <v>163</v>
      </c>
      <c r="D87" s="11"/>
      <c r="E87" s="11" t="s">
        <v>164</v>
      </c>
      <c r="F87" s="17" t="s">
        <v>139</v>
      </c>
      <c r="G87" s="12">
        <v>985</v>
      </c>
      <c r="H87" s="12"/>
      <c r="I87" s="12">
        <v>2.3</v>
      </c>
      <c r="J87" s="13">
        <v>2265.5</v>
      </c>
    </row>
    <row r="88" ht="54" customHeight="1" spans="1:10">
      <c r="A88" s="9" t="s">
        <v>282</v>
      </c>
      <c r="B88" s="11" t="s">
        <v>283</v>
      </c>
      <c r="C88" s="11" t="s">
        <v>169</v>
      </c>
      <c r="D88" s="11"/>
      <c r="E88" s="11" t="s">
        <v>170</v>
      </c>
      <c r="F88" s="17" t="s">
        <v>139</v>
      </c>
      <c r="G88" s="12">
        <v>985</v>
      </c>
      <c r="H88" s="12"/>
      <c r="I88" s="12">
        <v>44.22</v>
      </c>
      <c r="J88" s="13">
        <v>43556.7</v>
      </c>
    </row>
    <row r="89" ht="54" customHeight="1" spans="1:10">
      <c r="A89" s="9" t="s">
        <v>284</v>
      </c>
      <c r="B89" s="11" t="s">
        <v>285</v>
      </c>
      <c r="C89" s="11" t="s">
        <v>173</v>
      </c>
      <c r="D89" s="11"/>
      <c r="E89" s="11" t="s">
        <v>174</v>
      </c>
      <c r="F89" s="17" t="s">
        <v>139</v>
      </c>
      <c r="G89" s="12">
        <v>915</v>
      </c>
      <c r="H89" s="12"/>
      <c r="I89" s="12">
        <v>45.15</v>
      </c>
      <c r="J89" s="13">
        <v>41312.25</v>
      </c>
    </row>
    <row r="90" ht="66.75" customHeight="1" spans="1:10">
      <c r="A90" s="9" t="s">
        <v>286</v>
      </c>
      <c r="B90" s="11" t="s">
        <v>287</v>
      </c>
      <c r="C90" s="11" t="s">
        <v>177</v>
      </c>
      <c r="D90" s="11"/>
      <c r="E90" s="11" t="s">
        <v>178</v>
      </c>
      <c r="F90" s="17" t="s">
        <v>139</v>
      </c>
      <c r="G90" s="12">
        <v>790</v>
      </c>
      <c r="H90" s="12"/>
      <c r="I90" s="12">
        <v>126.87</v>
      </c>
      <c r="J90" s="13">
        <v>100227.3</v>
      </c>
    </row>
    <row r="91" ht="54" customHeight="1" spans="1:10">
      <c r="A91" s="9" t="s">
        <v>288</v>
      </c>
      <c r="B91" s="11" t="s">
        <v>289</v>
      </c>
      <c r="C91" s="11" t="s">
        <v>181</v>
      </c>
      <c r="D91" s="11"/>
      <c r="E91" s="11" t="s">
        <v>182</v>
      </c>
      <c r="F91" s="17" t="s">
        <v>183</v>
      </c>
      <c r="G91" s="12">
        <v>0.19</v>
      </c>
      <c r="H91" s="12"/>
      <c r="I91" s="12">
        <v>4681.31</v>
      </c>
      <c r="J91" s="13">
        <v>889.45</v>
      </c>
    </row>
    <row r="92" ht="28.5" customHeight="1" spans="1:10">
      <c r="A92" s="9" t="s">
        <v>290</v>
      </c>
      <c r="B92" s="11" t="s">
        <v>291</v>
      </c>
      <c r="C92" s="11" t="s">
        <v>186</v>
      </c>
      <c r="D92" s="11"/>
      <c r="E92" s="11" t="s">
        <v>187</v>
      </c>
      <c r="F92" s="17" t="s">
        <v>183</v>
      </c>
      <c r="G92" s="12">
        <v>0.153</v>
      </c>
      <c r="H92" s="12"/>
      <c r="I92" s="12">
        <v>4853.22</v>
      </c>
      <c r="J92" s="13">
        <v>742.54</v>
      </c>
    </row>
    <row r="93" ht="18" customHeight="1" spans="1:10">
      <c r="A93" s="22" t="s">
        <v>165</v>
      </c>
      <c r="B93" s="24"/>
      <c r="C93" s="24"/>
      <c r="D93" s="24"/>
      <c r="E93" s="24"/>
      <c r="F93" s="24"/>
      <c r="G93" s="24"/>
      <c r="H93" s="24"/>
      <c r="I93" s="24"/>
      <c r="J93" s="39">
        <v>192174.68</v>
      </c>
    </row>
    <row r="94" ht="43.5" customHeight="1" spans="1:10">
      <c r="A94" s="36" t="s">
        <v>111</v>
      </c>
      <c r="B94" s="36"/>
      <c r="C94" s="36"/>
      <c r="D94" s="36"/>
      <c r="E94" s="36"/>
      <c r="F94" s="36"/>
      <c r="G94" s="36"/>
      <c r="H94" s="37"/>
      <c r="I94" s="37"/>
      <c r="J94" s="37"/>
    </row>
    <row r="95" ht="28.5" customHeight="1" spans="1:10">
      <c r="A95" s="29" t="s">
        <v>1</v>
      </c>
      <c r="B95" s="29"/>
      <c r="C95" s="29"/>
      <c r="D95" s="30" t="s">
        <v>2</v>
      </c>
      <c r="E95" s="30"/>
      <c r="F95" s="30"/>
      <c r="G95" s="30"/>
      <c r="H95" s="5" t="s">
        <v>292</v>
      </c>
      <c r="I95" s="5"/>
      <c r="J95" s="5"/>
    </row>
    <row r="96" ht="18.75" customHeight="1" spans="1:10">
      <c r="A96" s="6" t="s">
        <v>4</v>
      </c>
      <c r="B96" s="7" t="s">
        <v>113</v>
      </c>
      <c r="C96" s="7" t="s">
        <v>114</v>
      </c>
      <c r="D96" s="7"/>
      <c r="E96" s="7" t="s">
        <v>115</v>
      </c>
      <c r="F96" s="7" t="s">
        <v>116</v>
      </c>
      <c r="G96" s="7" t="s">
        <v>117</v>
      </c>
      <c r="H96" s="7"/>
      <c r="I96" s="7" t="s">
        <v>118</v>
      </c>
      <c r="J96" s="8"/>
    </row>
    <row r="97" ht="28.5" customHeight="1" spans="1:10">
      <c r="A97" s="9"/>
      <c r="B97" s="17"/>
      <c r="C97" s="17"/>
      <c r="D97" s="17"/>
      <c r="E97" s="17"/>
      <c r="F97" s="17"/>
      <c r="G97" s="17"/>
      <c r="H97" s="17"/>
      <c r="I97" s="17" t="s">
        <v>119</v>
      </c>
      <c r="J97" s="18" t="s">
        <v>120</v>
      </c>
    </row>
    <row r="98" ht="143.25" customHeight="1" spans="1:10">
      <c r="A98" s="9" t="s">
        <v>293</v>
      </c>
      <c r="B98" s="11" t="s">
        <v>294</v>
      </c>
      <c r="C98" s="11" t="s">
        <v>186</v>
      </c>
      <c r="D98" s="11"/>
      <c r="E98" s="11" t="s">
        <v>190</v>
      </c>
      <c r="F98" s="17" t="s">
        <v>147</v>
      </c>
      <c r="G98" s="12">
        <v>15</v>
      </c>
      <c r="H98" s="12"/>
      <c r="I98" s="12">
        <v>3.09</v>
      </c>
      <c r="J98" s="13">
        <v>46.35</v>
      </c>
    </row>
    <row r="99" ht="18" customHeight="1" spans="1:10">
      <c r="A99" s="9"/>
      <c r="B99" s="11"/>
      <c r="C99" s="11" t="s">
        <v>295</v>
      </c>
      <c r="D99" s="11"/>
      <c r="E99" s="11"/>
      <c r="F99" s="17"/>
      <c r="G99" s="12"/>
      <c r="H99" s="12"/>
      <c r="I99" s="12"/>
      <c r="J99" s="13">
        <v>29943.43</v>
      </c>
    </row>
    <row r="100" ht="168.75" customHeight="1" spans="1:10">
      <c r="A100" s="9" t="s">
        <v>296</v>
      </c>
      <c r="B100" s="11" t="s">
        <v>297</v>
      </c>
      <c r="C100" s="11" t="s">
        <v>195</v>
      </c>
      <c r="D100" s="11"/>
      <c r="E100" s="11" t="s">
        <v>196</v>
      </c>
      <c r="F100" s="17" t="s">
        <v>139</v>
      </c>
      <c r="G100" s="12">
        <v>145.99</v>
      </c>
      <c r="H100" s="12"/>
      <c r="I100" s="12">
        <v>143.27</v>
      </c>
      <c r="J100" s="13">
        <v>20915.99</v>
      </c>
    </row>
    <row r="101" ht="168.75" customHeight="1" spans="1:10">
      <c r="A101" s="9" t="s">
        <v>298</v>
      </c>
      <c r="B101" s="11" t="s">
        <v>299</v>
      </c>
      <c r="C101" s="11" t="s">
        <v>199</v>
      </c>
      <c r="D101" s="11"/>
      <c r="E101" s="11" t="s">
        <v>200</v>
      </c>
      <c r="F101" s="17" t="s">
        <v>139</v>
      </c>
      <c r="G101" s="12">
        <v>63.01</v>
      </c>
      <c r="H101" s="12"/>
      <c r="I101" s="12">
        <v>143.27</v>
      </c>
      <c r="J101" s="13">
        <v>9027.44</v>
      </c>
    </row>
    <row r="102" ht="18" customHeight="1" spans="1:10">
      <c r="A102" s="9"/>
      <c r="B102" s="11"/>
      <c r="C102" s="11" t="s">
        <v>300</v>
      </c>
      <c r="D102" s="11"/>
      <c r="E102" s="11"/>
      <c r="F102" s="17"/>
      <c r="G102" s="12"/>
      <c r="H102" s="12"/>
      <c r="I102" s="12"/>
      <c r="J102" s="13">
        <v>21791.55</v>
      </c>
    </row>
    <row r="103" ht="54" customHeight="1" spans="1:10">
      <c r="A103" s="9" t="s">
        <v>301</v>
      </c>
      <c r="B103" s="11" t="s">
        <v>302</v>
      </c>
      <c r="C103" s="11" t="s">
        <v>204</v>
      </c>
      <c r="D103" s="11"/>
      <c r="E103" s="11" t="s">
        <v>205</v>
      </c>
      <c r="F103" s="17" t="s">
        <v>147</v>
      </c>
      <c r="G103" s="12">
        <v>211</v>
      </c>
      <c r="H103" s="12"/>
      <c r="I103" s="12">
        <v>45.92</v>
      </c>
      <c r="J103" s="13">
        <v>9689.12</v>
      </c>
    </row>
    <row r="104" ht="18" customHeight="1" spans="1:10">
      <c r="A104" s="22" t="s">
        <v>165</v>
      </c>
      <c r="B104" s="24"/>
      <c r="C104" s="24"/>
      <c r="D104" s="24"/>
      <c r="E104" s="24"/>
      <c r="F104" s="24"/>
      <c r="G104" s="24"/>
      <c r="H104" s="24"/>
      <c r="I104" s="24"/>
      <c r="J104" s="39">
        <v>39678.9</v>
      </c>
    </row>
    <row r="105" ht="43.5" customHeight="1" spans="1:10">
      <c r="A105" s="36" t="s">
        <v>111</v>
      </c>
      <c r="B105" s="36"/>
      <c r="C105" s="36"/>
      <c r="D105" s="36"/>
      <c r="E105" s="36"/>
      <c r="F105" s="36"/>
      <c r="G105" s="36"/>
      <c r="H105" s="37"/>
      <c r="I105" s="37"/>
      <c r="J105" s="37"/>
    </row>
    <row r="106" ht="28.5" customHeight="1" spans="1:10">
      <c r="A106" s="29" t="s">
        <v>1</v>
      </c>
      <c r="B106" s="29"/>
      <c r="C106" s="29"/>
      <c r="D106" s="30" t="s">
        <v>2</v>
      </c>
      <c r="E106" s="30"/>
      <c r="F106" s="30"/>
      <c r="G106" s="30"/>
      <c r="H106" s="5" t="s">
        <v>303</v>
      </c>
      <c r="I106" s="5"/>
      <c r="J106" s="5"/>
    </row>
    <row r="107" ht="18.75" customHeight="1" spans="1:10">
      <c r="A107" s="6" t="s">
        <v>4</v>
      </c>
      <c r="B107" s="7" t="s">
        <v>113</v>
      </c>
      <c r="C107" s="7" t="s">
        <v>114</v>
      </c>
      <c r="D107" s="7"/>
      <c r="E107" s="7" t="s">
        <v>115</v>
      </c>
      <c r="F107" s="7" t="s">
        <v>116</v>
      </c>
      <c r="G107" s="7" t="s">
        <v>117</v>
      </c>
      <c r="H107" s="7"/>
      <c r="I107" s="7" t="s">
        <v>118</v>
      </c>
      <c r="J107" s="8"/>
    </row>
    <row r="108" ht="28.5" customHeight="1" spans="1:10">
      <c r="A108" s="9"/>
      <c r="B108" s="17"/>
      <c r="C108" s="17"/>
      <c r="D108" s="17"/>
      <c r="E108" s="17"/>
      <c r="F108" s="17"/>
      <c r="G108" s="17"/>
      <c r="H108" s="17"/>
      <c r="I108" s="17" t="s">
        <v>119</v>
      </c>
      <c r="J108" s="18" t="s">
        <v>120</v>
      </c>
    </row>
    <row r="109" ht="54" customHeight="1" spans="1:10">
      <c r="A109" s="9" t="s">
        <v>304</v>
      </c>
      <c r="B109" s="11" t="s">
        <v>305</v>
      </c>
      <c r="C109" s="11" t="s">
        <v>204</v>
      </c>
      <c r="D109" s="11"/>
      <c r="E109" s="11" t="s">
        <v>208</v>
      </c>
      <c r="F109" s="17" t="s">
        <v>147</v>
      </c>
      <c r="G109" s="12">
        <v>105</v>
      </c>
      <c r="H109" s="12"/>
      <c r="I109" s="12">
        <v>41.35</v>
      </c>
      <c r="J109" s="13">
        <v>4341.75</v>
      </c>
    </row>
    <row r="110" ht="18" customHeight="1" spans="1:10">
      <c r="A110" s="9" t="s">
        <v>306</v>
      </c>
      <c r="B110" s="11" t="s">
        <v>307</v>
      </c>
      <c r="C110" s="11" t="s">
        <v>211</v>
      </c>
      <c r="D110" s="11"/>
      <c r="E110" s="11" t="s">
        <v>212</v>
      </c>
      <c r="F110" s="17" t="s">
        <v>127</v>
      </c>
      <c r="G110" s="12">
        <v>10.71</v>
      </c>
      <c r="H110" s="12"/>
      <c r="I110" s="12">
        <v>415.14</v>
      </c>
      <c r="J110" s="13">
        <v>4446.15</v>
      </c>
    </row>
    <row r="111" ht="18" customHeight="1" spans="1:10">
      <c r="A111" s="9" t="s">
        <v>308</v>
      </c>
      <c r="B111" s="11" t="s">
        <v>309</v>
      </c>
      <c r="C111" s="11" t="s">
        <v>215</v>
      </c>
      <c r="D111" s="11"/>
      <c r="E111" s="11" t="s">
        <v>216</v>
      </c>
      <c r="F111" s="17" t="s">
        <v>139</v>
      </c>
      <c r="G111" s="12">
        <v>143.3</v>
      </c>
      <c r="H111" s="12"/>
      <c r="I111" s="12">
        <v>23.13</v>
      </c>
      <c r="J111" s="13">
        <v>3314.53</v>
      </c>
    </row>
    <row r="112" ht="18" customHeight="1" spans="1:10">
      <c r="A112" s="9"/>
      <c r="B112" s="11"/>
      <c r="C112" s="11" t="s">
        <v>310</v>
      </c>
      <c r="D112" s="11"/>
      <c r="E112" s="11"/>
      <c r="F112" s="17"/>
      <c r="G112" s="12"/>
      <c r="H112" s="12"/>
      <c r="I112" s="12"/>
      <c r="J112" s="13">
        <v>119814.32</v>
      </c>
    </row>
    <row r="113" ht="18" customHeight="1" spans="1:10">
      <c r="A113" s="9"/>
      <c r="B113" s="11"/>
      <c r="C113" s="11" t="s">
        <v>218</v>
      </c>
      <c r="D113" s="11"/>
      <c r="E113" s="11"/>
      <c r="F113" s="17"/>
      <c r="G113" s="12"/>
      <c r="H113" s="12"/>
      <c r="I113" s="12"/>
      <c r="J113" s="13">
        <v>119814.32</v>
      </c>
    </row>
    <row r="114" ht="28.5" customHeight="1" spans="1:10">
      <c r="A114" s="9" t="s">
        <v>311</v>
      </c>
      <c r="B114" s="11" t="s">
        <v>312</v>
      </c>
      <c r="C114" s="11" t="s">
        <v>221</v>
      </c>
      <c r="D114" s="11"/>
      <c r="E114" s="11" t="s">
        <v>151</v>
      </c>
      <c r="F114" s="17" t="s">
        <v>127</v>
      </c>
      <c r="G114" s="12">
        <v>340.2</v>
      </c>
      <c r="H114" s="12"/>
      <c r="I114" s="12">
        <v>9.22</v>
      </c>
      <c r="J114" s="13">
        <v>3136.64</v>
      </c>
    </row>
    <row r="115" ht="92.25" customHeight="1" spans="1:10">
      <c r="A115" s="9" t="s">
        <v>313</v>
      </c>
      <c r="B115" s="11" t="s">
        <v>314</v>
      </c>
      <c r="C115" s="11" t="s">
        <v>225</v>
      </c>
      <c r="D115" s="11"/>
      <c r="E115" s="11" t="s">
        <v>226</v>
      </c>
      <c r="F115" s="17" t="s">
        <v>147</v>
      </c>
      <c r="G115" s="12">
        <v>210</v>
      </c>
      <c r="H115" s="12"/>
      <c r="I115" s="12">
        <v>350.75</v>
      </c>
      <c r="J115" s="13">
        <v>73657.5</v>
      </c>
    </row>
    <row r="116" ht="18" customHeight="1" spans="1:10">
      <c r="A116" s="9" t="s">
        <v>315</v>
      </c>
      <c r="B116" s="11" t="s">
        <v>316</v>
      </c>
      <c r="C116" s="11" t="s">
        <v>229</v>
      </c>
      <c r="D116" s="11"/>
      <c r="E116" s="11" t="s">
        <v>230</v>
      </c>
      <c r="F116" s="17" t="s">
        <v>139</v>
      </c>
      <c r="G116" s="12">
        <v>126</v>
      </c>
      <c r="H116" s="12"/>
      <c r="I116" s="12">
        <v>32.38</v>
      </c>
      <c r="J116" s="13">
        <v>4079.88</v>
      </c>
    </row>
    <row r="117" ht="18" customHeight="1" spans="1:10">
      <c r="A117" s="9" t="s">
        <v>317</v>
      </c>
      <c r="B117" s="11" t="s">
        <v>318</v>
      </c>
      <c r="C117" s="11" t="s">
        <v>233</v>
      </c>
      <c r="D117" s="11"/>
      <c r="E117" s="11" t="s">
        <v>234</v>
      </c>
      <c r="F117" s="17" t="s">
        <v>139</v>
      </c>
      <c r="G117" s="12">
        <v>630</v>
      </c>
      <c r="H117" s="12"/>
      <c r="I117" s="12">
        <v>61.81</v>
      </c>
      <c r="J117" s="13">
        <v>38940.3</v>
      </c>
    </row>
    <row r="118" ht="18" customHeight="1" spans="1:10">
      <c r="A118" s="9"/>
      <c r="B118" s="11"/>
      <c r="C118" s="11" t="s">
        <v>319</v>
      </c>
      <c r="D118" s="11"/>
      <c r="E118" s="11"/>
      <c r="F118" s="17"/>
      <c r="G118" s="12"/>
      <c r="H118" s="12"/>
      <c r="I118" s="12"/>
      <c r="J118" s="13">
        <v>1370.34</v>
      </c>
    </row>
    <row r="119" ht="105" customHeight="1" spans="1:10">
      <c r="A119" s="9" t="s">
        <v>320</v>
      </c>
      <c r="B119" s="11" t="s">
        <v>321</v>
      </c>
      <c r="C119" s="11" t="s">
        <v>322</v>
      </c>
      <c r="D119" s="11"/>
      <c r="E119" s="11" t="s">
        <v>323</v>
      </c>
      <c r="F119" s="17" t="s">
        <v>324</v>
      </c>
      <c r="G119" s="12">
        <v>8</v>
      </c>
      <c r="H119" s="12"/>
      <c r="I119" s="12">
        <v>144.93</v>
      </c>
      <c r="J119" s="13">
        <v>1159.44</v>
      </c>
    </row>
    <row r="120" ht="28.5" customHeight="1" spans="1:10">
      <c r="A120" s="9" t="s">
        <v>325</v>
      </c>
      <c r="B120" s="11" t="s">
        <v>326</v>
      </c>
      <c r="C120" s="11" t="s">
        <v>327</v>
      </c>
      <c r="D120" s="11"/>
      <c r="E120" s="11" t="s">
        <v>328</v>
      </c>
      <c r="F120" s="17" t="s">
        <v>147</v>
      </c>
      <c r="G120" s="12">
        <v>9.5</v>
      </c>
      <c r="H120" s="12"/>
      <c r="I120" s="12">
        <v>22.2</v>
      </c>
      <c r="J120" s="13">
        <v>210.9</v>
      </c>
    </row>
    <row r="121" ht="18" customHeight="1" spans="1:10">
      <c r="A121" s="9"/>
      <c r="B121" s="11"/>
      <c r="C121" s="11" t="s">
        <v>329</v>
      </c>
      <c r="D121" s="11"/>
      <c r="E121" s="11"/>
      <c r="F121" s="17"/>
      <c r="G121" s="12"/>
      <c r="H121" s="12"/>
      <c r="I121" s="12"/>
      <c r="J121" s="13">
        <v>4416.68</v>
      </c>
    </row>
    <row r="122" ht="18" customHeight="1" spans="1:10">
      <c r="A122" s="22" t="s">
        <v>165</v>
      </c>
      <c r="B122" s="24"/>
      <c r="C122" s="24"/>
      <c r="D122" s="24"/>
      <c r="E122" s="24"/>
      <c r="F122" s="24"/>
      <c r="G122" s="24"/>
      <c r="H122" s="24"/>
      <c r="I122" s="24"/>
      <c r="J122" s="39">
        <v>133287.09</v>
      </c>
    </row>
    <row r="123" ht="43.5" customHeight="1" spans="1:10">
      <c r="A123" s="36" t="s">
        <v>111</v>
      </c>
      <c r="B123" s="36"/>
      <c r="C123" s="36"/>
      <c r="D123" s="36"/>
      <c r="E123" s="36"/>
      <c r="F123" s="36"/>
      <c r="G123" s="36"/>
      <c r="H123" s="37"/>
      <c r="I123" s="37"/>
      <c r="J123" s="37"/>
    </row>
    <row r="124" ht="28.5" customHeight="1" spans="1:10">
      <c r="A124" s="29" t="s">
        <v>1</v>
      </c>
      <c r="B124" s="29"/>
      <c r="C124" s="29"/>
      <c r="D124" s="30" t="s">
        <v>2</v>
      </c>
      <c r="E124" s="30"/>
      <c r="F124" s="30"/>
      <c r="G124" s="30"/>
      <c r="H124" s="5" t="s">
        <v>330</v>
      </c>
      <c r="I124" s="5"/>
      <c r="J124" s="5"/>
    </row>
    <row r="125" ht="18.75" customHeight="1" spans="1:10">
      <c r="A125" s="6" t="s">
        <v>4</v>
      </c>
      <c r="B125" s="7" t="s">
        <v>113</v>
      </c>
      <c r="C125" s="7" t="s">
        <v>114</v>
      </c>
      <c r="D125" s="7"/>
      <c r="E125" s="7" t="s">
        <v>115</v>
      </c>
      <c r="F125" s="7" t="s">
        <v>116</v>
      </c>
      <c r="G125" s="7" t="s">
        <v>117</v>
      </c>
      <c r="H125" s="7"/>
      <c r="I125" s="7" t="s">
        <v>118</v>
      </c>
      <c r="J125" s="8"/>
    </row>
    <row r="126" ht="28.5" customHeight="1" spans="1:10">
      <c r="A126" s="9"/>
      <c r="B126" s="17"/>
      <c r="C126" s="17"/>
      <c r="D126" s="17"/>
      <c r="E126" s="17"/>
      <c r="F126" s="17"/>
      <c r="G126" s="17"/>
      <c r="H126" s="17"/>
      <c r="I126" s="17" t="s">
        <v>119</v>
      </c>
      <c r="J126" s="18" t="s">
        <v>120</v>
      </c>
    </row>
    <row r="127" ht="283.5" customHeight="1" spans="1:10">
      <c r="A127" s="9" t="s">
        <v>331</v>
      </c>
      <c r="B127" s="11" t="s">
        <v>332</v>
      </c>
      <c r="C127" s="11" t="s">
        <v>247</v>
      </c>
      <c r="D127" s="11"/>
      <c r="E127" s="11" t="s">
        <v>333</v>
      </c>
      <c r="F127" s="17" t="s">
        <v>249</v>
      </c>
      <c r="G127" s="12">
        <v>1</v>
      </c>
      <c r="H127" s="12"/>
      <c r="I127" s="12">
        <v>4176.75</v>
      </c>
      <c r="J127" s="13">
        <v>4176.75</v>
      </c>
    </row>
    <row r="128" ht="28.5" customHeight="1" spans="1:10">
      <c r="A128" s="9" t="s">
        <v>334</v>
      </c>
      <c r="B128" s="11" t="s">
        <v>335</v>
      </c>
      <c r="C128" s="11" t="s">
        <v>252</v>
      </c>
      <c r="D128" s="11"/>
      <c r="E128" s="11" t="s">
        <v>253</v>
      </c>
      <c r="F128" s="17" t="s">
        <v>254</v>
      </c>
      <c r="G128" s="12">
        <v>1</v>
      </c>
      <c r="H128" s="12"/>
      <c r="I128" s="12">
        <v>239.93</v>
      </c>
      <c r="J128" s="13">
        <v>239.93</v>
      </c>
    </row>
    <row r="129" ht="28.5" customHeight="1" spans="1:10">
      <c r="A129" s="9"/>
      <c r="B129" s="11"/>
      <c r="C129" s="11" t="s">
        <v>336</v>
      </c>
      <c r="D129" s="11"/>
      <c r="E129" s="11"/>
      <c r="F129" s="17"/>
      <c r="G129" s="12"/>
      <c r="H129" s="12"/>
      <c r="I129" s="12"/>
      <c r="J129" s="13">
        <v>8205.28</v>
      </c>
    </row>
    <row r="130" ht="41.25" customHeight="1" spans="1:10">
      <c r="A130" s="9" t="s">
        <v>337</v>
      </c>
      <c r="B130" s="11" t="s">
        <v>338</v>
      </c>
      <c r="C130" s="11" t="s">
        <v>339</v>
      </c>
      <c r="D130" s="11"/>
      <c r="E130" s="11" t="s">
        <v>340</v>
      </c>
      <c r="F130" s="17" t="s">
        <v>139</v>
      </c>
      <c r="G130" s="12">
        <v>18</v>
      </c>
      <c r="H130" s="12"/>
      <c r="I130" s="12">
        <v>24.22</v>
      </c>
      <c r="J130" s="13">
        <v>435.96</v>
      </c>
    </row>
    <row r="131" ht="41.25" customHeight="1" spans="1:10">
      <c r="A131" s="9" t="s">
        <v>341</v>
      </c>
      <c r="B131" s="11" t="s">
        <v>342</v>
      </c>
      <c r="C131" s="11" t="s">
        <v>262</v>
      </c>
      <c r="D131" s="11"/>
      <c r="E131" s="11" t="s">
        <v>343</v>
      </c>
      <c r="F131" s="17" t="s">
        <v>139</v>
      </c>
      <c r="G131" s="12">
        <v>18</v>
      </c>
      <c r="H131" s="12"/>
      <c r="I131" s="12">
        <v>34.38</v>
      </c>
      <c r="J131" s="13">
        <v>618.84</v>
      </c>
    </row>
    <row r="132" ht="28.5" customHeight="1" spans="1:10">
      <c r="A132" s="9" t="s">
        <v>344</v>
      </c>
      <c r="B132" s="11" t="s">
        <v>345</v>
      </c>
      <c r="C132" s="11" t="s">
        <v>258</v>
      </c>
      <c r="D132" s="11"/>
      <c r="E132" s="11" t="s">
        <v>259</v>
      </c>
      <c r="F132" s="17" t="s">
        <v>139</v>
      </c>
      <c r="G132" s="12">
        <v>20</v>
      </c>
      <c r="H132" s="12"/>
      <c r="I132" s="12">
        <v>6.57</v>
      </c>
      <c r="J132" s="13">
        <v>131.4</v>
      </c>
    </row>
    <row r="133" ht="28.5" customHeight="1" spans="1:10">
      <c r="A133" s="9" t="s">
        <v>346</v>
      </c>
      <c r="B133" s="11" t="s">
        <v>347</v>
      </c>
      <c r="C133" s="11" t="s">
        <v>262</v>
      </c>
      <c r="D133" s="11"/>
      <c r="E133" s="11" t="s">
        <v>263</v>
      </c>
      <c r="F133" s="17" t="s">
        <v>139</v>
      </c>
      <c r="G133" s="12">
        <v>20</v>
      </c>
      <c r="H133" s="12"/>
      <c r="I133" s="12">
        <v>14.62</v>
      </c>
      <c r="J133" s="13">
        <v>292.4</v>
      </c>
    </row>
    <row r="134" ht="28.5" customHeight="1" spans="1:10">
      <c r="A134" s="9" t="s">
        <v>348</v>
      </c>
      <c r="B134" s="11" t="s">
        <v>349</v>
      </c>
      <c r="C134" s="11" t="s">
        <v>154</v>
      </c>
      <c r="D134" s="11"/>
      <c r="E134" s="11" t="s">
        <v>266</v>
      </c>
      <c r="F134" s="17" t="s">
        <v>127</v>
      </c>
      <c r="G134" s="12">
        <v>15.36</v>
      </c>
      <c r="H134" s="12"/>
      <c r="I134" s="12">
        <v>4.62</v>
      </c>
      <c r="J134" s="13">
        <v>70.96</v>
      </c>
    </row>
    <row r="135" ht="54" customHeight="1" spans="1:10">
      <c r="A135" s="9" t="s">
        <v>350</v>
      </c>
      <c r="B135" s="11" t="s">
        <v>351</v>
      </c>
      <c r="C135" s="11" t="s">
        <v>169</v>
      </c>
      <c r="D135" s="11"/>
      <c r="E135" s="11" t="s">
        <v>170</v>
      </c>
      <c r="F135" s="17" t="s">
        <v>139</v>
      </c>
      <c r="G135" s="12">
        <v>18</v>
      </c>
      <c r="H135" s="12"/>
      <c r="I135" s="12">
        <v>44.22</v>
      </c>
      <c r="J135" s="13">
        <v>795.96</v>
      </c>
    </row>
    <row r="136" ht="18" customHeight="1" spans="1:10">
      <c r="A136" s="22" t="s">
        <v>165</v>
      </c>
      <c r="B136" s="24"/>
      <c r="C136" s="24"/>
      <c r="D136" s="24"/>
      <c r="E136" s="24"/>
      <c r="F136" s="24"/>
      <c r="G136" s="24"/>
      <c r="H136" s="24"/>
      <c r="I136" s="24"/>
      <c r="J136" s="39">
        <v>6762.2</v>
      </c>
    </row>
    <row r="137" ht="43.5" customHeight="1" spans="1:10">
      <c r="A137" s="36" t="s">
        <v>111</v>
      </c>
      <c r="B137" s="36"/>
      <c r="C137" s="36"/>
      <c r="D137" s="36"/>
      <c r="E137" s="36"/>
      <c r="F137" s="36"/>
      <c r="G137" s="36"/>
      <c r="H137" s="37"/>
      <c r="I137" s="37"/>
      <c r="J137" s="37"/>
    </row>
    <row r="138" ht="28.5" customHeight="1" spans="1:10">
      <c r="A138" s="29" t="s">
        <v>1</v>
      </c>
      <c r="B138" s="29"/>
      <c r="C138" s="29"/>
      <c r="D138" s="30" t="s">
        <v>2</v>
      </c>
      <c r="E138" s="30"/>
      <c r="F138" s="30"/>
      <c r="G138" s="30"/>
      <c r="H138" s="5" t="s">
        <v>352</v>
      </c>
      <c r="I138" s="5"/>
      <c r="J138" s="5"/>
    </row>
    <row r="139" ht="18.75" customHeight="1" spans="1:10">
      <c r="A139" s="6" t="s">
        <v>4</v>
      </c>
      <c r="B139" s="7" t="s">
        <v>113</v>
      </c>
      <c r="C139" s="7" t="s">
        <v>114</v>
      </c>
      <c r="D139" s="7"/>
      <c r="E139" s="7" t="s">
        <v>115</v>
      </c>
      <c r="F139" s="7" t="s">
        <v>116</v>
      </c>
      <c r="G139" s="7" t="s">
        <v>117</v>
      </c>
      <c r="H139" s="7"/>
      <c r="I139" s="7" t="s">
        <v>118</v>
      </c>
      <c r="J139" s="8"/>
    </row>
    <row r="140" ht="28.5" customHeight="1" spans="1:10">
      <c r="A140" s="9"/>
      <c r="B140" s="17"/>
      <c r="C140" s="17"/>
      <c r="D140" s="17"/>
      <c r="E140" s="17"/>
      <c r="F140" s="17"/>
      <c r="G140" s="17"/>
      <c r="H140" s="17"/>
      <c r="I140" s="17" t="s">
        <v>119</v>
      </c>
      <c r="J140" s="18" t="s">
        <v>120</v>
      </c>
    </row>
    <row r="141" ht="54" customHeight="1" spans="1:10">
      <c r="A141" s="9" t="s">
        <v>353</v>
      </c>
      <c r="B141" s="11" t="s">
        <v>354</v>
      </c>
      <c r="C141" s="11" t="s">
        <v>173</v>
      </c>
      <c r="D141" s="11"/>
      <c r="E141" s="11" t="s">
        <v>174</v>
      </c>
      <c r="F141" s="17" t="s">
        <v>139</v>
      </c>
      <c r="G141" s="12">
        <v>18</v>
      </c>
      <c r="H141" s="12"/>
      <c r="I141" s="12">
        <v>45.15</v>
      </c>
      <c r="J141" s="13">
        <v>812.7</v>
      </c>
    </row>
    <row r="142" ht="66.75" customHeight="1" spans="1:10">
      <c r="A142" s="9" t="s">
        <v>355</v>
      </c>
      <c r="B142" s="11" t="s">
        <v>356</v>
      </c>
      <c r="C142" s="11" t="s">
        <v>177</v>
      </c>
      <c r="D142" s="11"/>
      <c r="E142" s="11" t="s">
        <v>178</v>
      </c>
      <c r="F142" s="17" t="s">
        <v>139</v>
      </c>
      <c r="G142" s="12">
        <v>18</v>
      </c>
      <c r="H142" s="12"/>
      <c r="I142" s="12">
        <v>126.87</v>
      </c>
      <c r="J142" s="13">
        <v>2283.66</v>
      </c>
    </row>
    <row r="143" ht="156" customHeight="1" spans="1:10">
      <c r="A143" s="9" t="s">
        <v>357</v>
      </c>
      <c r="B143" s="11" t="s">
        <v>358</v>
      </c>
      <c r="C143" s="11" t="s">
        <v>195</v>
      </c>
      <c r="D143" s="11"/>
      <c r="E143" s="11" t="s">
        <v>359</v>
      </c>
      <c r="F143" s="17" t="s">
        <v>139</v>
      </c>
      <c r="G143" s="12">
        <v>20</v>
      </c>
      <c r="H143" s="12"/>
      <c r="I143" s="12">
        <v>138.17</v>
      </c>
      <c r="J143" s="13">
        <v>2763.4</v>
      </c>
    </row>
    <row r="144" ht="18" customHeight="1" spans="1:10">
      <c r="A144" s="38"/>
      <c r="B144" s="11"/>
      <c r="C144" s="11" t="s">
        <v>360</v>
      </c>
      <c r="D144" s="11"/>
      <c r="E144" s="11"/>
      <c r="F144" s="11"/>
      <c r="G144" s="11"/>
      <c r="H144" s="11"/>
      <c r="I144" s="11"/>
      <c r="J144" s="13">
        <v>183042.51</v>
      </c>
    </row>
    <row r="145" ht="18" customHeight="1" spans="1:10">
      <c r="A145" s="9"/>
      <c r="B145" s="11"/>
      <c r="C145" s="11" t="s">
        <v>123</v>
      </c>
      <c r="D145" s="11"/>
      <c r="E145" s="11"/>
      <c r="F145" s="17"/>
      <c r="G145" s="12"/>
      <c r="H145" s="12"/>
      <c r="I145" s="12"/>
      <c r="J145" s="13">
        <v>1233.68</v>
      </c>
    </row>
    <row r="146" ht="18" customHeight="1" spans="1:10">
      <c r="A146" s="9" t="s">
        <v>361</v>
      </c>
      <c r="B146" s="11" t="s">
        <v>362</v>
      </c>
      <c r="C146" s="11" t="s">
        <v>125</v>
      </c>
      <c r="D146" s="11"/>
      <c r="E146" s="11" t="s">
        <v>126</v>
      </c>
      <c r="F146" s="17" t="s">
        <v>127</v>
      </c>
      <c r="G146" s="12">
        <v>189.62</v>
      </c>
      <c r="H146" s="12"/>
      <c r="I146" s="12">
        <v>4.16</v>
      </c>
      <c r="J146" s="13">
        <v>788.82</v>
      </c>
    </row>
    <row r="147" ht="28.5" customHeight="1" spans="1:10">
      <c r="A147" s="9" t="s">
        <v>363</v>
      </c>
      <c r="B147" s="11" t="s">
        <v>364</v>
      </c>
      <c r="C147" s="11" t="s">
        <v>131</v>
      </c>
      <c r="D147" s="11"/>
      <c r="E147" s="11" t="s">
        <v>132</v>
      </c>
      <c r="F147" s="17" t="s">
        <v>127</v>
      </c>
      <c r="G147" s="12">
        <v>57.55</v>
      </c>
      <c r="H147" s="12"/>
      <c r="I147" s="12">
        <v>7.73</v>
      </c>
      <c r="J147" s="13">
        <v>444.86</v>
      </c>
    </row>
    <row r="148" ht="28.5" customHeight="1" spans="1:10">
      <c r="A148" s="9"/>
      <c r="B148" s="11"/>
      <c r="C148" s="11" t="s">
        <v>365</v>
      </c>
      <c r="D148" s="11"/>
      <c r="E148" s="11"/>
      <c r="F148" s="17"/>
      <c r="G148" s="12"/>
      <c r="H148" s="12"/>
      <c r="I148" s="12"/>
      <c r="J148" s="13">
        <v>139245.63</v>
      </c>
    </row>
    <row r="149" ht="18" customHeight="1" spans="1:10">
      <c r="A149" s="9" t="s">
        <v>366</v>
      </c>
      <c r="B149" s="11" t="s">
        <v>367</v>
      </c>
      <c r="C149" s="11" t="s">
        <v>163</v>
      </c>
      <c r="D149" s="11"/>
      <c r="E149" s="11" t="s">
        <v>164</v>
      </c>
      <c r="F149" s="17" t="s">
        <v>139</v>
      </c>
      <c r="G149" s="12">
        <v>735</v>
      </c>
      <c r="H149" s="12"/>
      <c r="I149" s="12">
        <v>2.3</v>
      </c>
      <c r="J149" s="13">
        <v>1690.5</v>
      </c>
    </row>
    <row r="150" ht="54" customHeight="1" spans="1:10">
      <c r="A150" s="9" t="s">
        <v>368</v>
      </c>
      <c r="B150" s="11" t="s">
        <v>369</v>
      </c>
      <c r="C150" s="11" t="s">
        <v>169</v>
      </c>
      <c r="D150" s="11"/>
      <c r="E150" s="11" t="s">
        <v>170</v>
      </c>
      <c r="F150" s="17" t="s">
        <v>139</v>
      </c>
      <c r="G150" s="12">
        <v>735</v>
      </c>
      <c r="H150" s="12"/>
      <c r="I150" s="12">
        <v>44.22</v>
      </c>
      <c r="J150" s="13">
        <v>32501.7</v>
      </c>
    </row>
    <row r="151" ht="54" customHeight="1" spans="1:10">
      <c r="A151" s="9" t="s">
        <v>370</v>
      </c>
      <c r="B151" s="11" t="s">
        <v>371</v>
      </c>
      <c r="C151" s="11" t="s">
        <v>173</v>
      </c>
      <c r="D151" s="11"/>
      <c r="E151" s="11" t="s">
        <v>174</v>
      </c>
      <c r="F151" s="17" t="s">
        <v>139</v>
      </c>
      <c r="G151" s="12">
        <v>678</v>
      </c>
      <c r="H151" s="12"/>
      <c r="I151" s="12">
        <v>45.15</v>
      </c>
      <c r="J151" s="13">
        <v>30611.7</v>
      </c>
    </row>
    <row r="152" ht="66.75" customHeight="1" spans="1:10">
      <c r="A152" s="9" t="s">
        <v>372</v>
      </c>
      <c r="B152" s="11" t="s">
        <v>373</v>
      </c>
      <c r="C152" s="11" t="s">
        <v>177</v>
      </c>
      <c r="D152" s="11"/>
      <c r="E152" s="11" t="s">
        <v>178</v>
      </c>
      <c r="F152" s="17" t="s">
        <v>139</v>
      </c>
      <c r="G152" s="12">
        <v>576</v>
      </c>
      <c r="H152" s="12"/>
      <c r="I152" s="12">
        <v>126.87</v>
      </c>
      <c r="J152" s="13">
        <v>73077.12</v>
      </c>
    </row>
    <row r="153" ht="18" customHeight="1" spans="1:10">
      <c r="A153" s="22" t="s">
        <v>165</v>
      </c>
      <c r="B153" s="24"/>
      <c r="C153" s="24"/>
      <c r="D153" s="24"/>
      <c r="E153" s="24"/>
      <c r="F153" s="24"/>
      <c r="G153" s="24"/>
      <c r="H153" s="24"/>
      <c r="I153" s="24"/>
      <c r="J153" s="39">
        <v>144974.46</v>
      </c>
    </row>
    <row r="154" ht="43.5" customHeight="1" spans="1:10">
      <c r="A154" s="36" t="s">
        <v>111</v>
      </c>
      <c r="B154" s="36"/>
      <c r="C154" s="36"/>
      <c r="D154" s="36"/>
      <c r="E154" s="36"/>
      <c r="F154" s="36"/>
      <c r="G154" s="36"/>
      <c r="H154" s="37"/>
      <c r="I154" s="37"/>
      <c r="J154" s="37"/>
    </row>
    <row r="155" ht="28.5" customHeight="1" spans="1:10">
      <c r="A155" s="29" t="s">
        <v>1</v>
      </c>
      <c r="B155" s="29"/>
      <c r="C155" s="29"/>
      <c r="D155" s="30" t="s">
        <v>2</v>
      </c>
      <c r="E155" s="30"/>
      <c r="F155" s="30"/>
      <c r="G155" s="30"/>
      <c r="H155" s="5" t="s">
        <v>374</v>
      </c>
      <c r="I155" s="5"/>
      <c r="J155" s="5"/>
    </row>
    <row r="156" ht="18.75" customHeight="1" spans="1:10">
      <c r="A156" s="6" t="s">
        <v>4</v>
      </c>
      <c r="B156" s="7" t="s">
        <v>113</v>
      </c>
      <c r="C156" s="7" t="s">
        <v>114</v>
      </c>
      <c r="D156" s="7"/>
      <c r="E156" s="7" t="s">
        <v>115</v>
      </c>
      <c r="F156" s="7" t="s">
        <v>116</v>
      </c>
      <c r="G156" s="7" t="s">
        <v>117</v>
      </c>
      <c r="H156" s="7"/>
      <c r="I156" s="7" t="s">
        <v>118</v>
      </c>
      <c r="J156" s="8"/>
    </row>
    <row r="157" ht="28.5" customHeight="1" spans="1:10">
      <c r="A157" s="9"/>
      <c r="B157" s="17"/>
      <c r="C157" s="17"/>
      <c r="D157" s="17"/>
      <c r="E157" s="17"/>
      <c r="F157" s="17"/>
      <c r="G157" s="17"/>
      <c r="H157" s="17"/>
      <c r="I157" s="17" t="s">
        <v>119</v>
      </c>
      <c r="J157" s="18" t="s">
        <v>120</v>
      </c>
    </row>
    <row r="158" ht="54" customHeight="1" spans="1:10">
      <c r="A158" s="9" t="s">
        <v>375</v>
      </c>
      <c r="B158" s="11" t="s">
        <v>376</v>
      </c>
      <c r="C158" s="11" t="s">
        <v>181</v>
      </c>
      <c r="D158" s="11"/>
      <c r="E158" s="11" t="s">
        <v>182</v>
      </c>
      <c r="F158" s="17" t="s">
        <v>183</v>
      </c>
      <c r="G158" s="12">
        <v>0.144</v>
      </c>
      <c r="H158" s="12"/>
      <c r="I158" s="12">
        <v>4681.31</v>
      </c>
      <c r="J158" s="13">
        <v>674.11</v>
      </c>
    </row>
    <row r="159" ht="28.5" customHeight="1" spans="1:10">
      <c r="A159" s="9" t="s">
        <v>377</v>
      </c>
      <c r="B159" s="11" t="s">
        <v>378</v>
      </c>
      <c r="C159" s="11" t="s">
        <v>186</v>
      </c>
      <c r="D159" s="11"/>
      <c r="E159" s="11" t="s">
        <v>187</v>
      </c>
      <c r="F159" s="17" t="s">
        <v>183</v>
      </c>
      <c r="G159" s="12">
        <v>0.134</v>
      </c>
      <c r="H159" s="12"/>
      <c r="I159" s="12">
        <v>4853.22</v>
      </c>
      <c r="J159" s="13">
        <v>650.33</v>
      </c>
    </row>
    <row r="160" ht="143.25" customHeight="1" spans="1:10">
      <c r="A160" s="9" t="s">
        <v>379</v>
      </c>
      <c r="B160" s="11" t="s">
        <v>380</v>
      </c>
      <c r="C160" s="11" t="s">
        <v>186</v>
      </c>
      <c r="D160" s="11"/>
      <c r="E160" s="11" t="s">
        <v>190</v>
      </c>
      <c r="F160" s="17" t="s">
        <v>147</v>
      </c>
      <c r="G160" s="12">
        <v>13</v>
      </c>
      <c r="H160" s="12"/>
      <c r="I160" s="12">
        <v>3.09</v>
      </c>
      <c r="J160" s="13">
        <v>40.17</v>
      </c>
    </row>
    <row r="161" ht="18" customHeight="1" spans="1:10">
      <c r="A161" s="9"/>
      <c r="B161" s="11"/>
      <c r="C161" s="11" t="s">
        <v>381</v>
      </c>
      <c r="D161" s="11"/>
      <c r="E161" s="11"/>
      <c r="F161" s="17"/>
      <c r="G161" s="12"/>
      <c r="H161" s="12"/>
      <c r="I161" s="12"/>
      <c r="J161" s="13">
        <v>24594.26</v>
      </c>
    </row>
    <row r="162" ht="92.25" customHeight="1" spans="1:10">
      <c r="A162" s="9" t="s">
        <v>382</v>
      </c>
      <c r="B162" s="11" t="s">
        <v>383</v>
      </c>
      <c r="C162" s="11" t="s">
        <v>195</v>
      </c>
      <c r="D162" s="11"/>
      <c r="E162" s="11" t="s">
        <v>384</v>
      </c>
      <c r="F162" s="17" t="s">
        <v>139</v>
      </c>
      <c r="G162" s="12">
        <v>154</v>
      </c>
      <c r="H162" s="12"/>
      <c r="I162" s="12">
        <v>138.17</v>
      </c>
      <c r="J162" s="13">
        <v>21278.18</v>
      </c>
    </row>
    <row r="163" ht="92.25" customHeight="1" spans="1:10">
      <c r="A163" s="9" t="s">
        <v>385</v>
      </c>
      <c r="B163" s="11" t="s">
        <v>386</v>
      </c>
      <c r="C163" s="11" t="s">
        <v>199</v>
      </c>
      <c r="D163" s="11"/>
      <c r="E163" s="11" t="s">
        <v>384</v>
      </c>
      <c r="F163" s="17" t="s">
        <v>139</v>
      </c>
      <c r="G163" s="12">
        <v>24</v>
      </c>
      <c r="H163" s="12"/>
      <c r="I163" s="12">
        <v>138.17</v>
      </c>
      <c r="J163" s="13">
        <v>3316.08</v>
      </c>
    </row>
    <row r="164" ht="18" customHeight="1" spans="1:10">
      <c r="A164" s="9"/>
      <c r="B164" s="11"/>
      <c r="C164" s="11" t="s">
        <v>387</v>
      </c>
      <c r="D164" s="11"/>
      <c r="E164" s="11"/>
      <c r="F164" s="17"/>
      <c r="G164" s="12"/>
      <c r="H164" s="12"/>
      <c r="I164" s="12"/>
      <c r="J164" s="13">
        <v>16544.99</v>
      </c>
    </row>
    <row r="165" ht="54" customHeight="1" spans="1:10">
      <c r="A165" s="9" t="s">
        <v>388</v>
      </c>
      <c r="B165" s="11" t="s">
        <v>389</v>
      </c>
      <c r="C165" s="11" t="s">
        <v>204</v>
      </c>
      <c r="D165" s="11"/>
      <c r="E165" s="11" t="s">
        <v>205</v>
      </c>
      <c r="F165" s="17" t="s">
        <v>147</v>
      </c>
      <c r="G165" s="12">
        <v>164</v>
      </c>
      <c r="H165" s="12"/>
      <c r="I165" s="12">
        <v>45.92</v>
      </c>
      <c r="J165" s="13">
        <v>7530.88</v>
      </c>
    </row>
    <row r="166" ht="54" customHeight="1" spans="1:10">
      <c r="A166" s="9" t="s">
        <v>390</v>
      </c>
      <c r="B166" s="11" t="s">
        <v>391</v>
      </c>
      <c r="C166" s="11" t="s">
        <v>204</v>
      </c>
      <c r="D166" s="11"/>
      <c r="E166" s="11" t="s">
        <v>208</v>
      </c>
      <c r="F166" s="17" t="s">
        <v>147</v>
      </c>
      <c r="G166" s="12">
        <v>75</v>
      </c>
      <c r="H166" s="12"/>
      <c r="I166" s="12">
        <v>41.35</v>
      </c>
      <c r="J166" s="13">
        <v>3101.25</v>
      </c>
    </row>
    <row r="167" ht="18" customHeight="1" spans="1:10">
      <c r="A167" s="9" t="s">
        <v>392</v>
      </c>
      <c r="B167" s="11" t="s">
        <v>393</v>
      </c>
      <c r="C167" s="11" t="s">
        <v>211</v>
      </c>
      <c r="D167" s="11"/>
      <c r="E167" s="11" t="s">
        <v>212</v>
      </c>
      <c r="F167" s="17" t="s">
        <v>127</v>
      </c>
      <c r="G167" s="12">
        <v>8.17</v>
      </c>
      <c r="H167" s="12"/>
      <c r="I167" s="12">
        <v>415.14</v>
      </c>
      <c r="J167" s="13">
        <v>3391.69</v>
      </c>
    </row>
    <row r="168" ht="18" customHeight="1" spans="1:10">
      <c r="A168" s="22" t="s">
        <v>165</v>
      </c>
      <c r="B168" s="24"/>
      <c r="C168" s="24"/>
      <c r="D168" s="24"/>
      <c r="E168" s="24"/>
      <c r="F168" s="24"/>
      <c r="G168" s="24"/>
      <c r="H168" s="24"/>
      <c r="I168" s="24"/>
      <c r="J168" s="39">
        <v>39982.69</v>
      </c>
    </row>
    <row r="169" ht="43.5" customHeight="1" spans="1:10">
      <c r="A169" s="36" t="s">
        <v>111</v>
      </c>
      <c r="B169" s="36"/>
      <c r="C169" s="36"/>
      <c r="D169" s="36"/>
      <c r="E169" s="36"/>
      <c r="F169" s="36"/>
      <c r="G169" s="36"/>
      <c r="H169" s="37"/>
      <c r="I169" s="37"/>
      <c r="J169" s="37"/>
    </row>
    <row r="170" ht="28.5" customHeight="1" spans="1:10">
      <c r="A170" s="29" t="s">
        <v>1</v>
      </c>
      <c r="B170" s="29"/>
      <c r="C170" s="29"/>
      <c r="D170" s="30" t="s">
        <v>2</v>
      </c>
      <c r="E170" s="30"/>
      <c r="F170" s="30"/>
      <c r="G170" s="30"/>
      <c r="H170" s="5" t="s">
        <v>394</v>
      </c>
      <c r="I170" s="5"/>
      <c r="J170" s="5"/>
    </row>
    <row r="171" ht="18.75" customHeight="1" spans="1:10">
      <c r="A171" s="6" t="s">
        <v>4</v>
      </c>
      <c r="B171" s="7" t="s">
        <v>113</v>
      </c>
      <c r="C171" s="7" t="s">
        <v>114</v>
      </c>
      <c r="D171" s="7"/>
      <c r="E171" s="7" t="s">
        <v>115</v>
      </c>
      <c r="F171" s="7" t="s">
        <v>116</v>
      </c>
      <c r="G171" s="7" t="s">
        <v>117</v>
      </c>
      <c r="H171" s="7"/>
      <c r="I171" s="7" t="s">
        <v>118</v>
      </c>
      <c r="J171" s="8"/>
    </row>
    <row r="172" ht="28.5" customHeight="1" spans="1:10">
      <c r="A172" s="9"/>
      <c r="B172" s="17"/>
      <c r="C172" s="17"/>
      <c r="D172" s="17"/>
      <c r="E172" s="17"/>
      <c r="F172" s="17"/>
      <c r="G172" s="17"/>
      <c r="H172" s="17"/>
      <c r="I172" s="17" t="s">
        <v>119</v>
      </c>
      <c r="J172" s="18" t="s">
        <v>120</v>
      </c>
    </row>
    <row r="173" ht="18" customHeight="1" spans="1:10">
      <c r="A173" s="9" t="s">
        <v>395</v>
      </c>
      <c r="B173" s="11" t="s">
        <v>396</v>
      </c>
      <c r="C173" s="11" t="s">
        <v>215</v>
      </c>
      <c r="D173" s="11"/>
      <c r="E173" s="11" t="s">
        <v>216</v>
      </c>
      <c r="F173" s="17" t="s">
        <v>139</v>
      </c>
      <c r="G173" s="12">
        <v>109</v>
      </c>
      <c r="H173" s="12"/>
      <c r="I173" s="12">
        <v>23.13</v>
      </c>
      <c r="J173" s="13">
        <v>2521.17</v>
      </c>
    </row>
    <row r="174" ht="18" customHeight="1" spans="1:10">
      <c r="A174" s="9"/>
      <c r="B174" s="11"/>
      <c r="C174" s="11" t="s">
        <v>397</v>
      </c>
      <c r="D174" s="11"/>
      <c r="E174" s="11"/>
      <c r="F174" s="17"/>
      <c r="G174" s="12"/>
      <c r="H174" s="12"/>
      <c r="I174" s="12"/>
      <c r="J174" s="13">
        <v>1058.28</v>
      </c>
    </row>
    <row r="175" ht="105" customHeight="1" spans="1:10">
      <c r="A175" s="9" t="s">
        <v>398</v>
      </c>
      <c r="B175" s="11" t="s">
        <v>399</v>
      </c>
      <c r="C175" s="11" t="s">
        <v>322</v>
      </c>
      <c r="D175" s="11"/>
      <c r="E175" s="11" t="s">
        <v>323</v>
      </c>
      <c r="F175" s="17" t="s">
        <v>324</v>
      </c>
      <c r="G175" s="12">
        <v>6</v>
      </c>
      <c r="H175" s="12"/>
      <c r="I175" s="12">
        <v>144.93</v>
      </c>
      <c r="J175" s="13">
        <v>869.58</v>
      </c>
    </row>
    <row r="176" ht="28.5" customHeight="1" spans="1:10">
      <c r="A176" s="9" t="s">
        <v>400</v>
      </c>
      <c r="B176" s="11" t="s">
        <v>401</v>
      </c>
      <c r="C176" s="11" t="s">
        <v>327</v>
      </c>
      <c r="D176" s="11"/>
      <c r="E176" s="11" t="s">
        <v>328</v>
      </c>
      <c r="F176" s="17" t="s">
        <v>147</v>
      </c>
      <c r="G176" s="12">
        <v>8.5</v>
      </c>
      <c r="H176" s="12"/>
      <c r="I176" s="12">
        <v>22.2</v>
      </c>
      <c r="J176" s="13">
        <v>188.7</v>
      </c>
    </row>
    <row r="177" ht="28.5" customHeight="1" spans="1:10">
      <c r="A177" s="9"/>
      <c r="B177" s="11"/>
      <c r="C177" s="11" t="s">
        <v>402</v>
      </c>
      <c r="D177" s="11"/>
      <c r="E177" s="11"/>
      <c r="F177" s="17"/>
      <c r="G177" s="12"/>
      <c r="H177" s="12"/>
      <c r="I177" s="12"/>
      <c r="J177" s="13">
        <v>365.67</v>
      </c>
    </row>
    <row r="178" ht="28.5" customHeight="1" spans="1:10">
      <c r="A178" s="9" t="s">
        <v>403</v>
      </c>
      <c r="B178" s="11" t="s">
        <v>404</v>
      </c>
      <c r="C178" s="11" t="s">
        <v>258</v>
      </c>
      <c r="D178" s="11"/>
      <c r="E178" s="11" t="s">
        <v>259</v>
      </c>
      <c r="F178" s="17" t="s">
        <v>139</v>
      </c>
      <c r="G178" s="12">
        <v>16.5</v>
      </c>
      <c r="H178" s="12"/>
      <c r="I178" s="12">
        <v>6.57</v>
      </c>
      <c r="J178" s="13">
        <v>108.41</v>
      </c>
    </row>
    <row r="179" ht="28.5" customHeight="1" spans="1:10">
      <c r="A179" s="9" t="s">
        <v>405</v>
      </c>
      <c r="B179" s="11" t="s">
        <v>406</v>
      </c>
      <c r="C179" s="11" t="s">
        <v>262</v>
      </c>
      <c r="D179" s="11"/>
      <c r="E179" s="11" t="s">
        <v>263</v>
      </c>
      <c r="F179" s="17" t="s">
        <v>139</v>
      </c>
      <c r="G179" s="12">
        <v>16.5</v>
      </c>
      <c r="H179" s="12"/>
      <c r="I179" s="12">
        <v>14.62</v>
      </c>
      <c r="J179" s="13">
        <v>241.23</v>
      </c>
    </row>
    <row r="180" ht="28.5" customHeight="1" spans="1:10">
      <c r="A180" s="9" t="s">
        <v>407</v>
      </c>
      <c r="B180" s="11" t="s">
        <v>408</v>
      </c>
      <c r="C180" s="11" t="s">
        <v>154</v>
      </c>
      <c r="D180" s="11"/>
      <c r="E180" s="11" t="s">
        <v>266</v>
      </c>
      <c r="F180" s="17" t="s">
        <v>127</v>
      </c>
      <c r="G180" s="12">
        <v>3.47</v>
      </c>
      <c r="H180" s="12"/>
      <c r="I180" s="12">
        <v>4.62</v>
      </c>
      <c r="J180" s="13">
        <v>16.03</v>
      </c>
    </row>
    <row r="181" ht="28.5" customHeight="1" spans="1:10">
      <c r="A181" s="38"/>
      <c r="B181" s="11"/>
      <c r="C181" s="11" t="s">
        <v>409</v>
      </c>
      <c r="D181" s="11"/>
      <c r="E181" s="11"/>
      <c r="F181" s="11"/>
      <c r="G181" s="11"/>
      <c r="H181" s="11"/>
      <c r="I181" s="11"/>
      <c r="J181" s="13">
        <v>150325.1</v>
      </c>
    </row>
    <row r="182" ht="18" customHeight="1" spans="1:10">
      <c r="A182" s="9"/>
      <c r="B182" s="11"/>
      <c r="C182" s="11" t="s">
        <v>123</v>
      </c>
      <c r="D182" s="11"/>
      <c r="E182" s="11"/>
      <c r="F182" s="17"/>
      <c r="G182" s="12"/>
      <c r="H182" s="12"/>
      <c r="I182" s="12"/>
      <c r="J182" s="13">
        <v>744.81</v>
      </c>
    </row>
    <row r="183" ht="18" customHeight="1" spans="1:10">
      <c r="A183" s="9" t="s">
        <v>410</v>
      </c>
      <c r="B183" s="11" t="s">
        <v>411</v>
      </c>
      <c r="C183" s="11" t="s">
        <v>125</v>
      </c>
      <c r="D183" s="11"/>
      <c r="E183" s="11" t="s">
        <v>126</v>
      </c>
      <c r="F183" s="17" t="s">
        <v>127</v>
      </c>
      <c r="G183" s="12">
        <v>179.04</v>
      </c>
      <c r="H183" s="12"/>
      <c r="I183" s="12">
        <v>4.16</v>
      </c>
      <c r="J183" s="13">
        <v>744.81</v>
      </c>
    </row>
    <row r="184" ht="18" customHeight="1" spans="1:10">
      <c r="A184" s="9"/>
      <c r="B184" s="11"/>
      <c r="C184" s="11" t="s">
        <v>412</v>
      </c>
      <c r="D184" s="11"/>
      <c r="E184" s="11"/>
      <c r="F184" s="17"/>
      <c r="G184" s="12"/>
      <c r="H184" s="12"/>
      <c r="I184" s="12"/>
      <c r="J184" s="13">
        <v>106879.42</v>
      </c>
    </row>
    <row r="185" ht="168.75" customHeight="1" spans="1:10">
      <c r="A185" s="9" t="s">
        <v>413</v>
      </c>
      <c r="B185" s="11" t="s">
        <v>414</v>
      </c>
      <c r="C185" s="11" t="s">
        <v>195</v>
      </c>
      <c r="D185" s="11"/>
      <c r="E185" s="11" t="s">
        <v>196</v>
      </c>
      <c r="F185" s="17" t="s">
        <v>139</v>
      </c>
      <c r="G185" s="12">
        <v>663.05</v>
      </c>
      <c r="H185" s="12"/>
      <c r="I185" s="12">
        <v>143.27</v>
      </c>
      <c r="J185" s="13">
        <v>94995.17</v>
      </c>
    </row>
    <row r="186" ht="18" customHeight="1" spans="1:10">
      <c r="A186" s="22" t="s">
        <v>165</v>
      </c>
      <c r="B186" s="24"/>
      <c r="C186" s="24"/>
      <c r="D186" s="24"/>
      <c r="E186" s="24"/>
      <c r="F186" s="24"/>
      <c r="G186" s="24"/>
      <c r="H186" s="24"/>
      <c r="I186" s="24"/>
      <c r="J186" s="39">
        <v>99685.1</v>
      </c>
    </row>
    <row r="187" ht="43.5" customHeight="1" spans="1:10">
      <c r="A187" s="36" t="s">
        <v>111</v>
      </c>
      <c r="B187" s="36"/>
      <c r="C187" s="36"/>
      <c r="D187" s="36"/>
      <c r="E187" s="36"/>
      <c r="F187" s="36"/>
      <c r="G187" s="36"/>
      <c r="H187" s="37"/>
      <c r="I187" s="37"/>
      <c r="J187" s="37"/>
    </row>
    <row r="188" ht="28.5" customHeight="1" spans="1:10">
      <c r="A188" s="29" t="s">
        <v>1</v>
      </c>
      <c r="B188" s="29"/>
      <c r="C188" s="29"/>
      <c r="D188" s="30" t="s">
        <v>2</v>
      </c>
      <c r="E188" s="30"/>
      <c r="F188" s="30"/>
      <c r="G188" s="30"/>
      <c r="H188" s="5" t="s">
        <v>415</v>
      </c>
      <c r="I188" s="5"/>
      <c r="J188" s="5"/>
    </row>
    <row r="189" ht="18.75" customHeight="1" spans="1:10">
      <c r="A189" s="6" t="s">
        <v>4</v>
      </c>
      <c r="B189" s="7" t="s">
        <v>113</v>
      </c>
      <c r="C189" s="7" t="s">
        <v>114</v>
      </c>
      <c r="D189" s="7"/>
      <c r="E189" s="7" t="s">
        <v>115</v>
      </c>
      <c r="F189" s="7" t="s">
        <v>116</v>
      </c>
      <c r="G189" s="7" t="s">
        <v>117</v>
      </c>
      <c r="H189" s="7"/>
      <c r="I189" s="7" t="s">
        <v>118</v>
      </c>
      <c r="J189" s="8"/>
    </row>
    <row r="190" ht="28.5" customHeight="1" spans="1:10">
      <c r="A190" s="9"/>
      <c r="B190" s="17"/>
      <c r="C190" s="17"/>
      <c r="D190" s="17"/>
      <c r="E190" s="17"/>
      <c r="F190" s="17"/>
      <c r="G190" s="17"/>
      <c r="H190" s="17"/>
      <c r="I190" s="17" t="s">
        <v>119</v>
      </c>
      <c r="J190" s="18" t="s">
        <v>120</v>
      </c>
    </row>
    <row r="191" ht="168.75" customHeight="1" spans="1:10">
      <c r="A191" s="9" t="s">
        <v>416</v>
      </c>
      <c r="B191" s="11" t="s">
        <v>417</v>
      </c>
      <c r="C191" s="11" t="s">
        <v>199</v>
      </c>
      <c r="D191" s="11"/>
      <c r="E191" s="11" t="s">
        <v>200</v>
      </c>
      <c r="F191" s="17" t="s">
        <v>139</v>
      </c>
      <c r="G191" s="12">
        <v>82.95</v>
      </c>
      <c r="H191" s="12"/>
      <c r="I191" s="12">
        <v>143.27</v>
      </c>
      <c r="J191" s="13">
        <v>11884.25</v>
      </c>
    </row>
    <row r="192" ht="18" customHeight="1" spans="1:10">
      <c r="A192" s="9"/>
      <c r="B192" s="11"/>
      <c r="C192" s="11" t="s">
        <v>418</v>
      </c>
      <c r="D192" s="11"/>
      <c r="E192" s="11"/>
      <c r="F192" s="17"/>
      <c r="G192" s="12"/>
      <c r="H192" s="12"/>
      <c r="I192" s="12"/>
      <c r="J192" s="13">
        <v>37094.34</v>
      </c>
    </row>
    <row r="193" ht="54" customHeight="1" spans="1:10">
      <c r="A193" s="9" t="s">
        <v>419</v>
      </c>
      <c r="B193" s="11" t="s">
        <v>420</v>
      </c>
      <c r="C193" s="11" t="s">
        <v>204</v>
      </c>
      <c r="D193" s="11"/>
      <c r="E193" s="11" t="s">
        <v>205</v>
      </c>
      <c r="F193" s="17" t="s">
        <v>147</v>
      </c>
      <c r="G193" s="12">
        <v>284</v>
      </c>
      <c r="H193" s="12"/>
      <c r="I193" s="12">
        <v>45.92</v>
      </c>
      <c r="J193" s="13">
        <v>13041.28</v>
      </c>
    </row>
    <row r="194" ht="54" customHeight="1" spans="1:10">
      <c r="A194" s="9" t="s">
        <v>421</v>
      </c>
      <c r="B194" s="11" t="s">
        <v>422</v>
      </c>
      <c r="C194" s="11" t="s">
        <v>204</v>
      </c>
      <c r="D194" s="11"/>
      <c r="E194" s="11" t="s">
        <v>208</v>
      </c>
      <c r="F194" s="17" t="s">
        <v>147</v>
      </c>
      <c r="G194" s="12">
        <v>273</v>
      </c>
      <c r="H194" s="12"/>
      <c r="I194" s="12">
        <v>41.35</v>
      </c>
      <c r="J194" s="13">
        <v>11288.55</v>
      </c>
    </row>
    <row r="195" ht="18" customHeight="1" spans="1:10">
      <c r="A195" s="9" t="s">
        <v>423</v>
      </c>
      <c r="B195" s="11" t="s">
        <v>424</v>
      </c>
      <c r="C195" s="11" t="s">
        <v>211</v>
      </c>
      <c r="D195" s="11"/>
      <c r="E195" s="11" t="s">
        <v>212</v>
      </c>
      <c r="F195" s="17" t="s">
        <v>127</v>
      </c>
      <c r="G195" s="12">
        <v>17.36</v>
      </c>
      <c r="H195" s="12"/>
      <c r="I195" s="12">
        <v>415.14</v>
      </c>
      <c r="J195" s="13">
        <v>7206.83</v>
      </c>
    </row>
    <row r="196" ht="18" customHeight="1" spans="1:10">
      <c r="A196" s="9" t="s">
        <v>425</v>
      </c>
      <c r="B196" s="11" t="s">
        <v>426</v>
      </c>
      <c r="C196" s="11" t="s">
        <v>215</v>
      </c>
      <c r="D196" s="11"/>
      <c r="E196" s="11" t="s">
        <v>216</v>
      </c>
      <c r="F196" s="17" t="s">
        <v>139</v>
      </c>
      <c r="G196" s="12">
        <v>240.28</v>
      </c>
      <c r="H196" s="12"/>
      <c r="I196" s="12">
        <v>23.13</v>
      </c>
      <c r="J196" s="13">
        <v>5557.68</v>
      </c>
    </row>
    <row r="197" ht="28.5" customHeight="1" spans="1:10">
      <c r="A197" s="9"/>
      <c r="B197" s="11"/>
      <c r="C197" s="11" t="s">
        <v>427</v>
      </c>
      <c r="D197" s="11"/>
      <c r="E197" s="11"/>
      <c r="F197" s="17"/>
      <c r="G197" s="12"/>
      <c r="H197" s="12"/>
      <c r="I197" s="12"/>
      <c r="J197" s="13">
        <v>5606.53</v>
      </c>
    </row>
    <row r="198" ht="28.5" customHeight="1" spans="1:10">
      <c r="A198" s="9" t="s">
        <v>428</v>
      </c>
      <c r="B198" s="11" t="s">
        <v>429</v>
      </c>
      <c r="C198" s="11" t="s">
        <v>258</v>
      </c>
      <c r="D198" s="11"/>
      <c r="E198" s="11" t="s">
        <v>259</v>
      </c>
      <c r="F198" s="17" t="s">
        <v>139</v>
      </c>
      <c r="G198" s="12">
        <v>253</v>
      </c>
      <c r="H198" s="12"/>
      <c r="I198" s="12">
        <v>6.57</v>
      </c>
      <c r="J198" s="13">
        <v>1662.21</v>
      </c>
    </row>
    <row r="199" ht="28.5" customHeight="1" spans="1:10">
      <c r="A199" s="9" t="s">
        <v>430</v>
      </c>
      <c r="B199" s="11" t="s">
        <v>431</v>
      </c>
      <c r="C199" s="11" t="s">
        <v>262</v>
      </c>
      <c r="D199" s="11"/>
      <c r="E199" s="11" t="s">
        <v>263</v>
      </c>
      <c r="F199" s="17" t="s">
        <v>139</v>
      </c>
      <c r="G199" s="12">
        <v>253</v>
      </c>
      <c r="H199" s="12"/>
      <c r="I199" s="12">
        <v>14.62</v>
      </c>
      <c r="J199" s="13">
        <v>3698.86</v>
      </c>
    </row>
    <row r="200" ht="28.5" customHeight="1" spans="1:10">
      <c r="A200" s="9" t="s">
        <v>432</v>
      </c>
      <c r="B200" s="11" t="s">
        <v>433</v>
      </c>
      <c r="C200" s="11" t="s">
        <v>154</v>
      </c>
      <c r="D200" s="11"/>
      <c r="E200" s="11" t="s">
        <v>266</v>
      </c>
      <c r="F200" s="17" t="s">
        <v>127</v>
      </c>
      <c r="G200" s="12">
        <v>53.13</v>
      </c>
      <c r="H200" s="12"/>
      <c r="I200" s="12">
        <v>4.62</v>
      </c>
      <c r="J200" s="13">
        <v>245.46</v>
      </c>
    </row>
    <row r="201" ht="18.75" customHeight="1" spans="1:10">
      <c r="A201" s="38"/>
      <c r="B201" s="11"/>
      <c r="C201" s="11" t="s">
        <v>434</v>
      </c>
      <c r="D201" s="11"/>
      <c r="E201" s="11"/>
      <c r="F201" s="17"/>
      <c r="G201" s="17"/>
      <c r="H201" s="17"/>
      <c r="I201" s="12"/>
      <c r="J201" s="13">
        <v>153055.08</v>
      </c>
    </row>
    <row r="202" ht="18" customHeight="1" spans="1:10">
      <c r="A202" s="38"/>
      <c r="B202" s="11"/>
      <c r="C202" s="11" t="s">
        <v>435</v>
      </c>
      <c r="D202" s="11"/>
      <c r="E202" s="11"/>
      <c r="F202" s="11"/>
      <c r="G202" s="11"/>
      <c r="H202" s="11"/>
      <c r="I202" s="11"/>
      <c r="J202" s="13">
        <v>8549.4</v>
      </c>
    </row>
    <row r="203" ht="18" customHeight="1" spans="1:10">
      <c r="A203" s="9"/>
      <c r="B203" s="11"/>
      <c r="C203" s="11" t="s">
        <v>436</v>
      </c>
      <c r="D203" s="11"/>
      <c r="E203" s="11"/>
      <c r="F203" s="17"/>
      <c r="G203" s="12"/>
      <c r="H203" s="12"/>
      <c r="I203" s="12"/>
      <c r="J203" s="13">
        <v>1641.56</v>
      </c>
    </row>
    <row r="204" ht="28.5" customHeight="1" spans="1:10">
      <c r="A204" s="9" t="s">
        <v>437</v>
      </c>
      <c r="B204" s="11" t="s">
        <v>438</v>
      </c>
      <c r="C204" s="11" t="s">
        <v>439</v>
      </c>
      <c r="D204" s="11"/>
      <c r="E204" s="11" t="s">
        <v>440</v>
      </c>
      <c r="F204" s="17" t="s">
        <v>139</v>
      </c>
      <c r="G204" s="12">
        <v>27.4</v>
      </c>
      <c r="H204" s="12"/>
      <c r="I204" s="12">
        <v>33.71</v>
      </c>
      <c r="J204" s="13">
        <v>923.65</v>
      </c>
    </row>
    <row r="205" ht="28.5" customHeight="1" spans="1:10">
      <c r="A205" s="9" t="s">
        <v>441</v>
      </c>
      <c r="B205" s="11" t="s">
        <v>442</v>
      </c>
      <c r="C205" s="11" t="s">
        <v>443</v>
      </c>
      <c r="D205" s="11"/>
      <c r="E205" s="11" t="s">
        <v>444</v>
      </c>
      <c r="F205" s="17" t="s">
        <v>139</v>
      </c>
      <c r="G205" s="12">
        <v>9.6</v>
      </c>
      <c r="H205" s="12"/>
      <c r="I205" s="12">
        <v>38.62</v>
      </c>
      <c r="J205" s="13">
        <v>370.75</v>
      </c>
    </row>
    <row r="206" ht="18" customHeight="1" spans="1:10">
      <c r="A206" s="9" t="s">
        <v>445</v>
      </c>
      <c r="B206" s="11" t="s">
        <v>446</v>
      </c>
      <c r="C206" s="11" t="s">
        <v>447</v>
      </c>
      <c r="D206" s="11"/>
      <c r="E206" s="11" t="s">
        <v>448</v>
      </c>
      <c r="F206" s="17" t="s">
        <v>139</v>
      </c>
      <c r="G206" s="12">
        <v>7.65</v>
      </c>
      <c r="H206" s="12"/>
      <c r="I206" s="12">
        <v>45.38</v>
      </c>
      <c r="J206" s="13">
        <v>347.16</v>
      </c>
    </row>
    <row r="207" ht="18" customHeight="1" spans="1:10">
      <c r="A207" s="22" t="s">
        <v>165</v>
      </c>
      <c r="B207" s="24"/>
      <c r="C207" s="24"/>
      <c r="D207" s="24"/>
      <c r="E207" s="24"/>
      <c r="F207" s="24"/>
      <c r="G207" s="24"/>
      <c r="H207" s="24"/>
      <c r="I207" s="24"/>
      <c r="J207" s="39">
        <v>56226.68</v>
      </c>
    </row>
    <row r="208" ht="43.5" customHeight="1" spans="1:10">
      <c r="A208" s="36" t="s">
        <v>111</v>
      </c>
      <c r="B208" s="36"/>
      <c r="C208" s="36"/>
      <c r="D208" s="36"/>
      <c r="E208" s="36"/>
      <c r="F208" s="36"/>
      <c r="G208" s="36"/>
      <c r="H208" s="37"/>
      <c r="I208" s="37"/>
      <c r="J208" s="37"/>
    </row>
    <row r="209" ht="28.5" customHeight="1" spans="1:10">
      <c r="A209" s="29" t="s">
        <v>1</v>
      </c>
      <c r="B209" s="29"/>
      <c r="C209" s="29"/>
      <c r="D209" s="30" t="s">
        <v>2</v>
      </c>
      <c r="E209" s="30"/>
      <c r="F209" s="30"/>
      <c r="G209" s="30"/>
      <c r="H209" s="5" t="s">
        <v>449</v>
      </c>
      <c r="I209" s="5"/>
      <c r="J209" s="5"/>
    </row>
    <row r="210" ht="18.75" customHeight="1" spans="1:10">
      <c r="A210" s="6" t="s">
        <v>4</v>
      </c>
      <c r="B210" s="7" t="s">
        <v>113</v>
      </c>
      <c r="C210" s="7" t="s">
        <v>114</v>
      </c>
      <c r="D210" s="7"/>
      <c r="E210" s="7" t="s">
        <v>115</v>
      </c>
      <c r="F210" s="7" t="s">
        <v>116</v>
      </c>
      <c r="G210" s="7" t="s">
        <v>117</v>
      </c>
      <c r="H210" s="7"/>
      <c r="I210" s="7" t="s">
        <v>118</v>
      </c>
      <c r="J210" s="8"/>
    </row>
    <row r="211" ht="28.5" customHeight="1" spans="1:10">
      <c r="A211" s="9"/>
      <c r="B211" s="17"/>
      <c r="C211" s="17"/>
      <c r="D211" s="17"/>
      <c r="E211" s="17"/>
      <c r="F211" s="17"/>
      <c r="G211" s="17"/>
      <c r="H211" s="17"/>
      <c r="I211" s="17" t="s">
        <v>119</v>
      </c>
      <c r="J211" s="18" t="s">
        <v>120</v>
      </c>
    </row>
    <row r="212" ht="18" customHeight="1" spans="1:10">
      <c r="A212" s="9"/>
      <c r="B212" s="11"/>
      <c r="C212" s="11" t="s">
        <v>450</v>
      </c>
      <c r="D212" s="11"/>
      <c r="E212" s="11"/>
      <c r="F212" s="17"/>
      <c r="G212" s="12"/>
      <c r="H212" s="12"/>
      <c r="I212" s="12"/>
      <c r="J212" s="13">
        <v>6907.84</v>
      </c>
    </row>
    <row r="213" ht="28.5" customHeight="1" spans="1:10">
      <c r="A213" s="9" t="s">
        <v>451</v>
      </c>
      <c r="B213" s="11" t="s">
        <v>452</v>
      </c>
      <c r="C213" s="11" t="s">
        <v>221</v>
      </c>
      <c r="D213" s="11"/>
      <c r="E213" s="11" t="s">
        <v>151</v>
      </c>
      <c r="F213" s="17" t="s">
        <v>127</v>
      </c>
      <c r="G213" s="12">
        <v>4.87</v>
      </c>
      <c r="H213" s="12"/>
      <c r="I213" s="12">
        <v>9.22</v>
      </c>
      <c r="J213" s="13">
        <v>44.9</v>
      </c>
    </row>
    <row r="214" ht="28.5" customHeight="1" spans="1:10">
      <c r="A214" s="9" t="s">
        <v>453</v>
      </c>
      <c r="B214" s="11" t="s">
        <v>454</v>
      </c>
      <c r="C214" s="11" t="s">
        <v>455</v>
      </c>
      <c r="D214" s="11"/>
      <c r="E214" s="11" t="s">
        <v>132</v>
      </c>
      <c r="F214" s="17" t="s">
        <v>127</v>
      </c>
      <c r="G214" s="12">
        <v>3.42</v>
      </c>
      <c r="H214" s="12"/>
      <c r="I214" s="12">
        <v>18.48</v>
      </c>
      <c r="J214" s="13">
        <v>63.2</v>
      </c>
    </row>
    <row r="215" ht="143.25" customHeight="1" spans="1:10">
      <c r="A215" s="9" t="s">
        <v>456</v>
      </c>
      <c r="B215" s="11" t="s">
        <v>457</v>
      </c>
      <c r="C215" s="11" t="s">
        <v>458</v>
      </c>
      <c r="D215" s="11"/>
      <c r="E215" s="11" t="s">
        <v>459</v>
      </c>
      <c r="F215" s="17" t="s">
        <v>460</v>
      </c>
      <c r="G215" s="12">
        <v>1</v>
      </c>
      <c r="H215" s="12"/>
      <c r="I215" s="12">
        <v>1710.02</v>
      </c>
      <c r="J215" s="13">
        <v>1710.02</v>
      </c>
    </row>
    <row r="216" ht="143.25" customHeight="1" spans="1:10">
      <c r="A216" s="9" t="s">
        <v>461</v>
      </c>
      <c r="B216" s="11" t="s">
        <v>462</v>
      </c>
      <c r="C216" s="11" t="s">
        <v>463</v>
      </c>
      <c r="D216" s="11"/>
      <c r="E216" s="11" t="s">
        <v>464</v>
      </c>
      <c r="F216" s="17" t="s">
        <v>460</v>
      </c>
      <c r="G216" s="12">
        <v>1</v>
      </c>
      <c r="H216" s="12"/>
      <c r="I216" s="12">
        <v>2421.42</v>
      </c>
      <c r="J216" s="13">
        <v>2421.42</v>
      </c>
    </row>
    <row r="217" ht="143.25" customHeight="1" spans="1:10">
      <c r="A217" s="9" t="s">
        <v>465</v>
      </c>
      <c r="B217" s="11" t="s">
        <v>466</v>
      </c>
      <c r="C217" s="11" t="s">
        <v>467</v>
      </c>
      <c r="D217" s="11"/>
      <c r="E217" s="11" t="s">
        <v>468</v>
      </c>
      <c r="F217" s="17" t="s">
        <v>460</v>
      </c>
      <c r="G217" s="12">
        <v>1</v>
      </c>
      <c r="H217" s="12"/>
      <c r="I217" s="12">
        <v>1034.68</v>
      </c>
      <c r="J217" s="13">
        <v>1034.68</v>
      </c>
    </row>
    <row r="218" ht="28.5" customHeight="1" spans="1:10">
      <c r="A218" s="9" t="s">
        <v>469</v>
      </c>
      <c r="B218" s="11" t="s">
        <v>470</v>
      </c>
      <c r="C218" s="11" t="s">
        <v>471</v>
      </c>
      <c r="D218" s="11"/>
      <c r="E218" s="11" t="s">
        <v>472</v>
      </c>
      <c r="F218" s="17" t="s">
        <v>473</v>
      </c>
      <c r="G218" s="12">
        <v>6</v>
      </c>
      <c r="H218" s="12"/>
      <c r="I218" s="12">
        <v>193.8</v>
      </c>
      <c r="J218" s="13">
        <v>1162.8</v>
      </c>
    </row>
    <row r="219" ht="18" customHeight="1" spans="1:10">
      <c r="A219" s="22" t="s">
        <v>165</v>
      </c>
      <c r="B219" s="24"/>
      <c r="C219" s="24"/>
      <c r="D219" s="24"/>
      <c r="E219" s="24"/>
      <c r="F219" s="24"/>
      <c r="G219" s="24"/>
      <c r="H219" s="24"/>
      <c r="I219" s="24"/>
      <c r="J219" s="39">
        <v>6437.02</v>
      </c>
    </row>
    <row r="220" ht="43.5" customHeight="1" spans="1:10">
      <c r="A220" s="36" t="s">
        <v>111</v>
      </c>
      <c r="B220" s="36"/>
      <c r="C220" s="36"/>
      <c r="D220" s="36"/>
      <c r="E220" s="36"/>
      <c r="F220" s="36"/>
      <c r="G220" s="36"/>
      <c r="H220" s="37"/>
      <c r="I220" s="37"/>
      <c r="J220" s="37"/>
    </row>
    <row r="221" ht="28.5" customHeight="1" spans="1:10">
      <c r="A221" s="29" t="s">
        <v>1</v>
      </c>
      <c r="B221" s="29"/>
      <c r="C221" s="29"/>
      <c r="D221" s="30" t="s">
        <v>2</v>
      </c>
      <c r="E221" s="30"/>
      <c r="F221" s="30"/>
      <c r="G221" s="30"/>
      <c r="H221" s="5" t="s">
        <v>474</v>
      </c>
      <c r="I221" s="5"/>
      <c r="J221" s="5"/>
    </row>
    <row r="222" ht="18.75" customHeight="1" spans="1:10">
      <c r="A222" s="6" t="s">
        <v>4</v>
      </c>
      <c r="B222" s="7" t="s">
        <v>113</v>
      </c>
      <c r="C222" s="7" t="s">
        <v>114</v>
      </c>
      <c r="D222" s="7"/>
      <c r="E222" s="7" t="s">
        <v>115</v>
      </c>
      <c r="F222" s="7" t="s">
        <v>116</v>
      </c>
      <c r="G222" s="7" t="s">
        <v>117</v>
      </c>
      <c r="H222" s="7"/>
      <c r="I222" s="7" t="s">
        <v>118</v>
      </c>
      <c r="J222" s="8"/>
    </row>
    <row r="223" ht="28.5" customHeight="1" spans="1:10">
      <c r="A223" s="9"/>
      <c r="B223" s="17"/>
      <c r="C223" s="17"/>
      <c r="D223" s="17"/>
      <c r="E223" s="17"/>
      <c r="F223" s="17"/>
      <c r="G223" s="17"/>
      <c r="H223" s="17"/>
      <c r="I223" s="17" t="s">
        <v>119</v>
      </c>
      <c r="J223" s="18" t="s">
        <v>120</v>
      </c>
    </row>
    <row r="224" ht="79.5" customHeight="1" spans="1:10">
      <c r="A224" s="9" t="s">
        <v>475</v>
      </c>
      <c r="B224" s="11" t="s">
        <v>476</v>
      </c>
      <c r="C224" s="11" t="s">
        <v>322</v>
      </c>
      <c r="D224" s="11"/>
      <c r="E224" s="11" t="s">
        <v>477</v>
      </c>
      <c r="F224" s="17" t="s">
        <v>324</v>
      </c>
      <c r="G224" s="12">
        <v>2</v>
      </c>
      <c r="H224" s="12"/>
      <c r="I224" s="12">
        <v>235.41</v>
      </c>
      <c r="J224" s="13">
        <v>470.82</v>
      </c>
    </row>
    <row r="225" ht="18" customHeight="1" spans="1:10">
      <c r="A225" s="38"/>
      <c r="B225" s="11"/>
      <c r="C225" s="11" t="s">
        <v>478</v>
      </c>
      <c r="D225" s="11"/>
      <c r="E225" s="11"/>
      <c r="F225" s="11"/>
      <c r="G225" s="11"/>
      <c r="H225" s="11"/>
      <c r="I225" s="11"/>
      <c r="J225" s="13">
        <v>4204.95</v>
      </c>
    </row>
    <row r="226" ht="18" customHeight="1" spans="1:10">
      <c r="A226" s="9"/>
      <c r="B226" s="11"/>
      <c r="C226" s="11" t="s">
        <v>436</v>
      </c>
      <c r="D226" s="11"/>
      <c r="E226" s="11"/>
      <c r="F226" s="17"/>
      <c r="G226" s="12"/>
      <c r="H226" s="12"/>
      <c r="I226" s="12"/>
      <c r="J226" s="13">
        <v>978.76</v>
      </c>
    </row>
    <row r="227" ht="28.5" customHeight="1" spans="1:10">
      <c r="A227" s="9" t="s">
        <v>479</v>
      </c>
      <c r="B227" s="11" t="s">
        <v>480</v>
      </c>
      <c r="C227" s="11" t="s">
        <v>439</v>
      </c>
      <c r="D227" s="11"/>
      <c r="E227" s="11" t="s">
        <v>440</v>
      </c>
      <c r="F227" s="17" t="s">
        <v>139</v>
      </c>
      <c r="G227" s="12">
        <v>25.4</v>
      </c>
      <c r="H227" s="12"/>
      <c r="I227" s="12">
        <v>33.71</v>
      </c>
      <c r="J227" s="13">
        <v>856.23</v>
      </c>
    </row>
    <row r="228" ht="18" customHeight="1" spans="1:10">
      <c r="A228" s="9" t="s">
        <v>481</v>
      </c>
      <c r="B228" s="11" t="s">
        <v>482</v>
      </c>
      <c r="C228" s="11" t="s">
        <v>447</v>
      </c>
      <c r="D228" s="11"/>
      <c r="E228" s="11" t="s">
        <v>448</v>
      </c>
      <c r="F228" s="17" t="s">
        <v>139</v>
      </c>
      <c r="G228" s="12">
        <v>2.7</v>
      </c>
      <c r="H228" s="12"/>
      <c r="I228" s="12">
        <v>45.38</v>
      </c>
      <c r="J228" s="13">
        <v>122.53</v>
      </c>
    </row>
    <row r="229" ht="18" customHeight="1" spans="1:10">
      <c r="A229" s="9"/>
      <c r="B229" s="11"/>
      <c r="C229" s="11" t="s">
        <v>450</v>
      </c>
      <c r="D229" s="11"/>
      <c r="E229" s="11"/>
      <c r="F229" s="17"/>
      <c r="G229" s="12"/>
      <c r="H229" s="12"/>
      <c r="I229" s="12"/>
      <c r="J229" s="13">
        <v>3226.19</v>
      </c>
    </row>
    <row r="230" ht="28.5" customHeight="1" spans="1:10">
      <c r="A230" s="9" t="s">
        <v>483</v>
      </c>
      <c r="B230" s="11" t="s">
        <v>484</v>
      </c>
      <c r="C230" s="11" t="s">
        <v>221</v>
      </c>
      <c r="D230" s="11"/>
      <c r="E230" s="11" t="s">
        <v>151</v>
      </c>
      <c r="F230" s="17" t="s">
        <v>127</v>
      </c>
      <c r="G230" s="12">
        <v>3.01</v>
      </c>
      <c r="H230" s="12"/>
      <c r="I230" s="12">
        <v>9.22</v>
      </c>
      <c r="J230" s="13">
        <v>27.75</v>
      </c>
    </row>
    <row r="231" ht="28.5" customHeight="1" spans="1:10">
      <c r="A231" s="9" t="s">
        <v>485</v>
      </c>
      <c r="B231" s="11" t="s">
        <v>486</v>
      </c>
      <c r="C231" s="11" t="s">
        <v>455</v>
      </c>
      <c r="D231" s="11"/>
      <c r="E231" s="11" t="s">
        <v>132</v>
      </c>
      <c r="F231" s="17" t="s">
        <v>127</v>
      </c>
      <c r="G231" s="12">
        <v>2.16</v>
      </c>
      <c r="H231" s="12"/>
      <c r="I231" s="12">
        <v>18.48</v>
      </c>
      <c r="J231" s="13">
        <v>39.92</v>
      </c>
    </row>
    <row r="232" ht="143.25" customHeight="1" spans="1:10">
      <c r="A232" s="9" t="s">
        <v>487</v>
      </c>
      <c r="B232" s="11" t="s">
        <v>488</v>
      </c>
      <c r="C232" s="11" t="s">
        <v>458</v>
      </c>
      <c r="D232" s="11"/>
      <c r="E232" s="11" t="s">
        <v>459</v>
      </c>
      <c r="F232" s="17" t="s">
        <v>460</v>
      </c>
      <c r="G232" s="12">
        <v>1</v>
      </c>
      <c r="H232" s="12"/>
      <c r="I232" s="12">
        <v>1653.02</v>
      </c>
      <c r="J232" s="13">
        <v>1653.02</v>
      </c>
    </row>
    <row r="233" ht="143.25" customHeight="1" spans="1:10">
      <c r="A233" s="9" t="s">
        <v>489</v>
      </c>
      <c r="B233" s="11" t="s">
        <v>490</v>
      </c>
      <c r="C233" s="11" t="s">
        <v>467</v>
      </c>
      <c r="D233" s="11"/>
      <c r="E233" s="11" t="s">
        <v>468</v>
      </c>
      <c r="F233" s="17" t="s">
        <v>460</v>
      </c>
      <c r="G233" s="12">
        <v>1</v>
      </c>
      <c r="H233" s="12"/>
      <c r="I233" s="12">
        <v>1034.68</v>
      </c>
      <c r="J233" s="13">
        <v>1034.68</v>
      </c>
    </row>
    <row r="234" ht="18" customHeight="1" spans="1:10">
      <c r="A234" s="22" t="s">
        <v>165</v>
      </c>
      <c r="B234" s="24"/>
      <c r="C234" s="24"/>
      <c r="D234" s="24"/>
      <c r="E234" s="24"/>
      <c r="F234" s="24"/>
      <c r="G234" s="24"/>
      <c r="H234" s="24"/>
      <c r="I234" s="24"/>
      <c r="J234" s="39">
        <v>4204.95</v>
      </c>
    </row>
    <row r="235" ht="43.5" customHeight="1" spans="1:10">
      <c r="A235" s="36" t="s">
        <v>111</v>
      </c>
      <c r="B235" s="36"/>
      <c r="C235" s="36"/>
      <c r="D235" s="36"/>
      <c r="E235" s="36"/>
      <c r="F235" s="36"/>
      <c r="G235" s="36"/>
      <c r="H235" s="37"/>
      <c r="I235" s="37"/>
      <c r="J235" s="37"/>
    </row>
    <row r="236" ht="28.5" customHeight="1" spans="1:10">
      <c r="A236" s="29" t="s">
        <v>1</v>
      </c>
      <c r="B236" s="29"/>
      <c r="C236" s="29"/>
      <c r="D236" s="30" t="s">
        <v>2</v>
      </c>
      <c r="E236" s="30"/>
      <c r="F236" s="30"/>
      <c r="G236" s="30"/>
      <c r="H236" s="5" t="s">
        <v>491</v>
      </c>
      <c r="I236" s="5"/>
      <c r="J236" s="5"/>
    </row>
    <row r="237" ht="18.75" customHeight="1" spans="1:10">
      <c r="A237" s="6" t="s">
        <v>4</v>
      </c>
      <c r="B237" s="7" t="s">
        <v>113</v>
      </c>
      <c r="C237" s="7" t="s">
        <v>114</v>
      </c>
      <c r="D237" s="7"/>
      <c r="E237" s="7" t="s">
        <v>115</v>
      </c>
      <c r="F237" s="7" t="s">
        <v>116</v>
      </c>
      <c r="G237" s="7" t="s">
        <v>117</v>
      </c>
      <c r="H237" s="7"/>
      <c r="I237" s="7" t="s">
        <v>118</v>
      </c>
      <c r="J237" s="8"/>
    </row>
    <row r="238" ht="28.5" customHeight="1" spans="1:10">
      <c r="A238" s="9"/>
      <c r="B238" s="17"/>
      <c r="C238" s="17"/>
      <c r="D238" s="17"/>
      <c r="E238" s="17"/>
      <c r="F238" s="17"/>
      <c r="G238" s="17"/>
      <c r="H238" s="17"/>
      <c r="I238" s="17" t="s">
        <v>119</v>
      </c>
      <c r="J238" s="18" t="s">
        <v>120</v>
      </c>
    </row>
    <row r="239" ht="79.5" customHeight="1" spans="1:10">
      <c r="A239" s="9" t="s">
        <v>492</v>
      </c>
      <c r="B239" s="11" t="s">
        <v>493</v>
      </c>
      <c r="C239" s="11" t="s">
        <v>322</v>
      </c>
      <c r="D239" s="11"/>
      <c r="E239" s="11" t="s">
        <v>477</v>
      </c>
      <c r="F239" s="17" t="s">
        <v>324</v>
      </c>
      <c r="G239" s="12">
        <v>2</v>
      </c>
      <c r="H239" s="12"/>
      <c r="I239" s="12">
        <v>235.41</v>
      </c>
      <c r="J239" s="13">
        <v>470.82</v>
      </c>
    </row>
    <row r="240" ht="28.5" customHeight="1" spans="1:10">
      <c r="A240" s="38"/>
      <c r="B240" s="11"/>
      <c r="C240" s="11" t="s">
        <v>494</v>
      </c>
      <c r="D240" s="11"/>
      <c r="E240" s="11"/>
      <c r="F240" s="11"/>
      <c r="G240" s="11"/>
      <c r="H240" s="11"/>
      <c r="I240" s="11"/>
      <c r="J240" s="13">
        <v>103931.02</v>
      </c>
    </row>
    <row r="241" ht="18" customHeight="1" spans="1:10">
      <c r="A241" s="9"/>
      <c r="B241" s="11"/>
      <c r="C241" s="11" t="s">
        <v>436</v>
      </c>
      <c r="D241" s="11"/>
      <c r="E241" s="11"/>
      <c r="F241" s="17"/>
      <c r="G241" s="12"/>
      <c r="H241" s="12"/>
      <c r="I241" s="12"/>
      <c r="J241" s="13">
        <v>5903.91</v>
      </c>
    </row>
    <row r="242" ht="28.5" customHeight="1" spans="1:10">
      <c r="A242" s="9" t="s">
        <v>495</v>
      </c>
      <c r="B242" s="11" t="s">
        <v>496</v>
      </c>
      <c r="C242" s="11" t="s">
        <v>439</v>
      </c>
      <c r="D242" s="11"/>
      <c r="E242" s="11" t="s">
        <v>440</v>
      </c>
      <c r="F242" s="17" t="s">
        <v>139</v>
      </c>
      <c r="G242" s="12">
        <v>88.74</v>
      </c>
      <c r="H242" s="12"/>
      <c r="I242" s="12">
        <v>33.71</v>
      </c>
      <c r="J242" s="13">
        <v>2991.43</v>
      </c>
    </row>
    <row r="243" ht="28.5" customHeight="1" spans="1:10">
      <c r="A243" s="9" t="s">
        <v>497</v>
      </c>
      <c r="B243" s="11" t="s">
        <v>498</v>
      </c>
      <c r="C243" s="11" t="s">
        <v>443</v>
      </c>
      <c r="D243" s="11"/>
      <c r="E243" s="11" t="s">
        <v>444</v>
      </c>
      <c r="F243" s="17" t="s">
        <v>139</v>
      </c>
      <c r="G243" s="12">
        <v>38.4</v>
      </c>
      <c r="H243" s="12"/>
      <c r="I243" s="12">
        <v>38.62</v>
      </c>
      <c r="J243" s="13">
        <v>1483.01</v>
      </c>
    </row>
    <row r="244" ht="18" customHeight="1" spans="1:10">
      <c r="A244" s="9" t="s">
        <v>499</v>
      </c>
      <c r="B244" s="11" t="s">
        <v>500</v>
      </c>
      <c r="C244" s="11" t="s">
        <v>447</v>
      </c>
      <c r="D244" s="11"/>
      <c r="E244" s="11" t="s">
        <v>448</v>
      </c>
      <c r="F244" s="17" t="s">
        <v>139</v>
      </c>
      <c r="G244" s="12">
        <v>31.5</v>
      </c>
      <c r="H244" s="12"/>
      <c r="I244" s="12">
        <v>45.38</v>
      </c>
      <c r="J244" s="13">
        <v>1429.47</v>
      </c>
    </row>
    <row r="245" ht="18" customHeight="1" spans="1:10">
      <c r="A245" s="9"/>
      <c r="B245" s="11"/>
      <c r="C245" s="11" t="s">
        <v>450</v>
      </c>
      <c r="D245" s="11"/>
      <c r="E245" s="11"/>
      <c r="F245" s="17"/>
      <c r="G245" s="12"/>
      <c r="H245" s="12"/>
      <c r="I245" s="12"/>
      <c r="J245" s="13">
        <v>98027.11</v>
      </c>
    </row>
    <row r="246" ht="28.5" customHeight="1" spans="1:10">
      <c r="A246" s="9" t="s">
        <v>501</v>
      </c>
      <c r="B246" s="11" t="s">
        <v>502</v>
      </c>
      <c r="C246" s="11" t="s">
        <v>221</v>
      </c>
      <c r="D246" s="11"/>
      <c r="E246" s="11" t="s">
        <v>151</v>
      </c>
      <c r="F246" s="17" t="s">
        <v>127</v>
      </c>
      <c r="G246" s="12">
        <v>79.01</v>
      </c>
      <c r="H246" s="12"/>
      <c r="I246" s="12">
        <v>9.22</v>
      </c>
      <c r="J246" s="13">
        <v>728.47</v>
      </c>
    </row>
    <row r="247" ht="28.5" customHeight="1" spans="1:10">
      <c r="A247" s="9" t="s">
        <v>503</v>
      </c>
      <c r="B247" s="11" t="s">
        <v>504</v>
      </c>
      <c r="C247" s="11" t="s">
        <v>455</v>
      </c>
      <c r="D247" s="11"/>
      <c r="E247" s="11" t="s">
        <v>132</v>
      </c>
      <c r="F247" s="17" t="s">
        <v>127</v>
      </c>
      <c r="G247" s="12">
        <v>62.31</v>
      </c>
      <c r="H247" s="12"/>
      <c r="I247" s="12">
        <v>18.48</v>
      </c>
      <c r="J247" s="13">
        <v>1151.49</v>
      </c>
    </row>
    <row r="248" ht="117.75" customHeight="1" spans="1:10">
      <c r="A248" s="9" t="s">
        <v>505</v>
      </c>
      <c r="B248" s="11" t="s">
        <v>506</v>
      </c>
      <c r="C248" s="11" t="s">
        <v>458</v>
      </c>
      <c r="D248" s="11"/>
      <c r="E248" s="11" t="s">
        <v>507</v>
      </c>
      <c r="F248" s="17" t="s">
        <v>460</v>
      </c>
      <c r="G248" s="12">
        <v>4</v>
      </c>
      <c r="H248" s="12"/>
      <c r="I248" s="12">
        <v>1653.02</v>
      </c>
      <c r="J248" s="13">
        <v>6612.08</v>
      </c>
    </row>
    <row r="249" ht="117.75" customHeight="1" spans="1:10">
      <c r="A249" s="9" t="s">
        <v>508</v>
      </c>
      <c r="B249" s="11" t="s">
        <v>509</v>
      </c>
      <c r="C249" s="11" t="s">
        <v>463</v>
      </c>
      <c r="D249" s="11"/>
      <c r="E249" s="11" t="s">
        <v>510</v>
      </c>
      <c r="F249" s="17" t="s">
        <v>460</v>
      </c>
      <c r="G249" s="12">
        <v>2</v>
      </c>
      <c r="H249" s="12"/>
      <c r="I249" s="12">
        <v>2421.42</v>
      </c>
      <c r="J249" s="13">
        <v>4842.84</v>
      </c>
    </row>
    <row r="250" ht="18" customHeight="1" spans="1:10">
      <c r="A250" s="22" t="s">
        <v>165</v>
      </c>
      <c r="B250" s="24"/>
      <c r="C250" s="24"/>
      <c r="D250" s="24"/>
      <c r="E250" s="24"/>
      <c r="F250" s="24"/>
      <c r="G250" s="24"/>
      <c r="H250" s="24"/>
      <c r="I250" s="24"/>
      <c r="J250" s="39">
        <v>19709.61</v>
      </c>
    </row>
    <row r="251" ht="43.5" customHeight="1" spans="1:10">
      <c r="A251" s="36" t="s">
        <v>111</v>
      </c>
      <c r="B251" s="36"/>
      <c r="C251" s="36"/>
      <c r="D251" s="36"/>
      <c r="E251" s="36"/>
      <c r="F251" s="36"/>
      <c r="G251" s="36"/>
      <c r="H251" s="37"/>
      <c r="I251" s="37"/>
      <c r="J251" s="37"/>
    </row>
    <row r="252" ht="28.5" customHeight="1" spans="1:10">
      <c r="A252" s="29" t="s">
        <v>1</v>
      </c>
      <c r="B252" s="29"/>
      <c r="C252" s="29"/>
      <c r="D252" s="30" t="s">
        <v>2</v>
      </c>
      <c r="E252" s="30"/>
      <c r="F252" s="30"/>
      <c r="G252" s="30"/>
      <c r="H252" s="5" t="s">
        <v>511</v>
      </c>
      <c r="I252" s="5"/>
      <c r="J252" s="5"/>
    </row>
    <row r="253" ht="18.75" customHeight="1" spans="1:10">
      <c r="A253" s="6" t="s">
        <v>4</v>
      </c>
      <c r="B253" s="7" t="s">
        <v>113</v>
      </c>
      <c r="C253" s="7" t="s">
        <v>114</v>
      </c>
      <c r="D253" s="7"/>
      <c r="E253" s="7" t="s">
        <v>115</v>
      </c>
      <c r="F253" s="7" t="s">
        <v>116</v>
      </c>
      <c r="G253" s="7" t="s">
        <v>117</v>
      </c>
      <c r="H253" s="7"/>
      <c r="I253" s="7" t="s">
        <v>118</v>
      </c>
      <c r="J253" s="8"/>
    </row>
    <row r="254" ht="28.5" customHeight="1" spans="1:10">
      <c r="A254" s="9"/>
      <c r="B254" s="17"/>
      <c r="C254" s="17"/>
      <c r="D254" s="17"/>
      <c r="E254" s="17"/>
      <c r="F254" s="17"/>
      <c r="G254" s="17"/>
      <c r="H254" s="17"/>
      <c r="I254" s="17" t="s">
        <v>119</v>
      </c>
      <c r="J254" s="18" t="s">
        <v>120</v>
      </c>
    </row>
    <row r="255" ht="130.5" customHeight="1" spans="1:10">
      <c r="A255" s="9" t="s">
        <v>512</v>
      </c>
      <c r="B255" s="11" t="s">
        <v>513</v>
      </c>
      <c r="C255" s="11" t="s">
        <v>514</v>
      </c>
      <c r="D255" s="11"/>
      <c r="E255" s="11" t="s">
        <v>515</v>
      </c>
      <c r="F255" s="17" t="s">
        <v>460</v>
      </c>
      <c r="G255" s="12">
        <v>1</v>
      </c>
      <c r="H255" s="12"/>
      <c r="I255" s="12">
        <v>3318.61</v>
      </c>
      <c r="J255" s="13">
        <v>3318.61</v>
      </c>
    </row>
    <row r="256" ht="41.25" customHeight="1" spans="1:10">
      <c r="A256" s="9" t="s">
        <v>516</v>
      </c>
      <c r="B256" s="11" t="s">
        <v>517</v>
      </c>
      <c r="C256" s="11" t="s">
        <v>518</v>
      </c>
      <c r="D256" s="11"/>
      <c r="E256" s="11" t="s">
        <v>519</v>
      </c>
      <c r="F256" s="17" t="s">
        <v>520</v>
      </c>
      <c r="G256" s="12">
        <v>1</v>
      </c>
      <c r="H256" s="12"/>
      <c r="I256" s="12">
        <v>758.66</v>
      </c>
      <c r="J256" s="13">
        <v>758.66</v>
      </c>
    </row>
    <row r="257" ht="105" customHeight="1" spans="1:10">
      <c r="A257" s="9" t="s">
        <v>521</v>
      </c>
      <c r="B257" s="11" t="s">
        <v>522</v>
      </c>
      <c r="C257" s="11" t="s">
        <v>467</v>
      </c>
      <c r="D257" s="11"/>
      <c r="E257" s="11" t="s">
        <v>523</v>
      </c>
      <c r="F257" s="17" t="s">
        <v>460</v>
      </c>
      <c r="G257" s="12">
        <v>2</v>
      </c>
      <c r="H257" s="12"/>
      <c r="I257" s="12">
        <v>1034.68</v>
      </c>
      <c r="J257" s="13">
        <v>2069.36</v>
      </c>
    </row>
    <row r="258" ht="117.75" customHeight="1" spans="1:10">
      <c r="A258" s="9" t="s">
        <v>524</v>
      </c>
      <c r="B258" s="11" t="s">
        <v>525</v>
      </c>
      <c r="C258" s="11" t="s">
        <v>526</v>
      </c>
      <c r="D258" s="11"/>
      <c r="E258" s="11" t="s">
        <v>527</v>
      </c>
      <c r="F258" s="17" t="s">
        <v>460</v>
      </c>
      <c r="G258" s="12">
        <v>1</v>
      </c>
      <c r="H258" s="12"/>
      <c r="I258" s="12">
        <v>1420.57</v>
      </c>
      <c r="J258" s="13">
        <v>1420.57</v>
      </c>
    </row>
    <row r="259" ht="28.5" customHeight="1" spans="1:10">
      <c r="A259" s="9" t="s">
        <v>528</v>
      </c>
      <c r="B259" s="11" t="s">
        <v>529</v>
      </c>
      <c r="C259" s="11" t="s">
        <v>471</v>
      </c>
      <c r="D259" s="11"/>
      <c r="E259" s="11" t="s">
        <v>472</v>
      </c>
      <c r="F259" s="17" t="s">
        <v>473</v>
      </c>
      <c r="G259" s="12">
        <v>12</v>
      </c>
      <c r="H259" s="12"/>
      <c r="I259" s="12">
        <v>193.8</v>
      </c>
      <c r="J259" s="13">
        <v>2325.6</v>
      </c>
    </row>
    <row r="260" ht="79.5" customHeight="1" spans="1:10">
      <c r="A260" s="9" t="s">
        <v>530</v>
      </c>
      <c r="B260" s="11" t="s">
        <v>531</v>
      </c>
      <c r="C260" s="11" t="s">
        <v>322</v>
      </c>
      <c r="D260" s="11"/>
      <c r="E260" s="11" t="s">
        <v>477</v>
      </c>
      <c r="F260" s="17" t="s">
        <v>324</v>
      </c>
      <c r="G260" s="12">
        <v>4</v>
      </c>
      <c r="H260" s="12"/>
      <c r="I260" s="12">
        <v>235.41</v>
      </c>
      <c r="J260" s="13">
        <v>941.64</v>
      </c>
    </row>
    <row r="261" ht="18" customHeight="1" spans="1:10">
      <c r="A261" s="22" t="s">
        <v>165</v>
      </c>
      <c r="B261" s="24"/>
      <c r="C261" s="24"/>
      <c r="D261" s="24"/>
      <c r="E261" s="24"/>
      <c r="F261" s="24"/>
      <c r="G261" s="24"/>
      <c r="H261" s="24"/>
      <c r="I261" s="24"/>
      <c r="J261" s="39">
        <v>10834.44</v>
      </c>
    </row>
    <row r="262" ht="43.5" customHeight="1" spans="1:10">
      <c r="A262" s="36" t="s">
        <v>111</v>
      </c>
      <c r="B262" s="36"/>
      <c r="C262" s="36"/>
      <c r="D262" s="36"/>
      <c r="E262" s="36"/>
      <c r="F262" s="36"/>
      <c r="G262" s="36"/>
      <c r="H262" s="37"/>
      <c r="I262" s="37"/>
      <c r="J262" s="37"/>
    </row>
    <row r="263" ht="28.5" customHeight="1" spans="1:10">
      <c r="A263" s="29" t="s">
        <v>1</v>
      </c>
      <c r="B263" s="29"/>
      <c r="C263" s="29"/>
      <c r="D263" s="30" t="s">
        <v>2</v>
      </c>
      <c r="E263" s="30"/>
      <c r="F263" s="30"/>
      <c r="G263" s="30"/>
      <c r="H263" s="5" t="s">
        <v>532</v>
      </c>
      <c r="I263" s="5"/>
      <c r="J263" s="5"/>
    </row>
    <row r="264" ht="18.75" customHeight="1" spans="1:10">
      <c r="A264" s="6" t="s">
        <v>4</v>
      </c>
      <c r="B264" s="7" t="s">
        <v>113</v>
      </c>
      <c r="C264" s="7" t="s">
        <v>114</v>
      </c>
      <c r="D264" s="7"/>
      <c r="E264" s="7" t="s">
        <v>115</v>
      </c>
      <c r="F264" s="7" t="s">
        <v>116</v>
      </c>
      <c r="G264" s="7" t="s">
        <v>117</v>
      </c>
      <c r="H264" s="7"/>
      <c r="I264" s="7" t="s">
        <v>118</v>
      </c>
      <c r="J264" s="8"/>
    </row>
    <row r="265" ht="28.5" customHeight="1" spans="1:10">
      <c r="A265" s="9"/>
      <c r="B265" s="17"/>
      <c r="C265" s="17"/>
      <c r="D265" s="17"/>
      <c r="E265" s="17"/>
      <c r="F265" s="17"/>
      <c r="G265" s="17"/>
      <c r="H265" s="17"/>
      <c r="I265" s="17" t="s">
        <v>119</v>
      </c>
      <c r="J265" s="18" t="s">
        <v>120</v>
      </c>
    </row>
    <row r="266" ht="143.25" customHeight="1" spans="1:10">
      <c r="A266" s="9" t="s">
        <v>533</v>
      </c>
      <c r="B266" s="11" t="s">
        <v>534</v>
      </c>
      <c r="C266" s="11" t="s">
        <v>535</v>
      </c>
      <c r="D266" s="11"/>
      <c r="E266" s="11" t="s">
        <v>536</v>
      </c>
      <c r="F266" s="17" t="s">
        <v>147</v>
      </c>
      <c r="G266" s="12">
        <v>191</v>
      </c>
      <c r="H266" s="12"/>
      <c r="I266" s="12">
        <v>386.69</v>
      </c>
      <c r="J266" s="13">
        <v>73857.79</v>
      </c>
    </row>
    <row r="267" ht="28.5" customHeight="1" spans="1:10">
      <c r="A267" s="38"/>
      <c r="B267" s="11"/>
      <c r="C267" s="11" t="s">
        <v>537</v>
      </c>
      <c r="D267" s="11"/>
      <c r="E267" s="11"/>
      <c r="F267" s="11"/>
      <c r="G267" s="11"/>
      <c r="H267" s="11"/>
      <c r="I267" s="11"/>
      <c r="J267" s="13">
        <v>36369.71</v>
      </c>
    </row>
    <row r="268" ht="18" customHeight="1" spans="1:10">
      <c r="A268" s="9"/>
      <c r="B268" s="11"/>
      <c r="C268" s="11" t="s">
        <v>436</v>
      </c>
      <c r="D268" s="11"/>
      <c r="E268" s="11"/>
      <c r="F268" s="17"/>
      <c r="G268" s="12"/>
      <c r="H268" s="12"/>
      <c r="I268" s="12"/>
      <c r="J268" s="13">
        <v>4019.43</v>
      </c>
    </row>
    <row r="269" ht="28.5" customHeight="1" spans="1:10">
      <c r="A269" s="9" t="s">
        <v>538</v>
      </c>
      <c r="B269" s="11" t="s">
        <v>539</v>
      </c>
      <c r="C269" s="11" t="s">
        <v>439</v>
      </c>
      <c r="D269" s="11"/>
      <c r="E269" s="11" t="s">
        <v>440</v>
      </c>
      <c r="F269" s="17" t="s">
        <v>139</v>
      </c>
      <c r="G269" s="12">
        <v>52.94</v>
      </c>
      <c r="H269" s="12"/>
      <c r="I269" s="12">
        <v>33.71</v>
      </c>
      <c r="J269" s="13">
        <v>1784.61</v>
      </c>
    </row>
    <row r="270" ht="28.5" customHeight="1" spans="1:10">
      <c r="A270" s="9" t="s">
        <v>540</v>
      </c>
      <c r="B270" s="11" t="s">
        <v>541</v>
      </c>
      <c r="C270" s="11" t="s">
        <v>443</v>
      </c>
      <c r="D270" s="11"/>
      <c r="E270" s="11" t="s">
        <v>444</v>
      </c>
      <c r="F270" s="17" t="s">
        <v>139</v>
      </c>
      <c r="G270" s="12">
        <v>22.4</v>
      </c>
      <c r="H270" s="12"/>
      <c r="I270" s="12">
        <v>38.62</v>
      </c>
      <c r="J270" s="13">
        <v>865.09</v>
      </c>
    </row>
    <row r="271" ht="18" customHeight="1" spans="1:10">
      <c r="A271" s="9" t="s">
        <v>542</v>
      </c>
      <c r="B271" s="11" t="s">
        <v>543</v>
      </c>
      <c r="C271" s="11" t="s">
        <v>447</v>
      </c>
      <c r="D271" s="11"/>
      <c r="E271" s="11" t="s">
        <v>448</v>
      </c>
      <c r="F271" s="17" t="s">
        <v>139</v>
      </c>
      <c r="G271" s="12">
        <v>29.7</v>
      </c>
      <c r="H271" s="12"/>
      <c r="I271" s="12">
        <v>45.38</v>
      </c>
      <c r="J271" s="13">
        <v>1347.79</v>
      </c>
    </row>
    <row r="272" ht="28.5" customHeight="1" spans="1:10">
      <c r="A272" s="9" t="s">
        <v>544</v>
      </c>
      <c r="B272" s="11" t="s">
        <v>545</v>
      </c>
      <c r="C272" s="11" t="s">
        <v>447</v>
      </c>
      <c r="D272" s="11"/>
      <c r="E272" s="11" t="s">
        <v>546</v>
      </c>
      <c r="F272" s="17" t="s">
        <v>139</v>
      </c>
      <c r="G272" s="12">
        <v>0.52</v>
      </c>
      <c r="H272" s="12"/>
      <c r="I272" s="12">
        <v>42.2</v>
      </c>
      <c r="J272" s="13">
        <v>21.94</v>
      </c>
    </row>
    <row r="273" ht="18" customHeight="1" spans="1:10">
      <c r="A273" s="9"/>
      <c r="B273" s="11"/>
      <c r="C273" s="11" t="s">
        <v>450</v>
      </c>
      <c r="D273" s="11"/>
      <c r="E273" s="11"/>
      <c r="F273" s="17"/>
      <c r="G273" s="12"/>
      <c r="H273" s="12"/>
      <c r="I273" s="12"/>
      <c r="J273" s="13">
        <v>32350.28</v>
      </c>
    </row>
    <row r="274" ht="28.5" customHeight="1" spans="1:10">
      <c r="A274" s="9" t="s">
        <v>547</v>
      </c>
      <c r="B274" s="11" t="s">
        <v>548</v>
      </c>
      <c r="C274" s="11" t="s">
        <v>221</v>
      </c>
      <c r="D274" s="11"/>
      <c r="E274" s="11" t="s">
        <v>151</v>
      </c>
      <c r="F274" s="17" t="s">
        <v>127</v>
      </c>
      <c r="G274" s="12">
        <v>18.5</v>
      </c>
      <c r="H274" s="12"/>
      <c r="I274" s="12">
        <v>9.22</v>
      </c>
      <c r="J274" s="13">
        <v>170.57</v>
      </c>
    </row>
    <row r="275" ht="28.5" customHeight="1" spans="1:10">
      <c r="A275" s="9" t="s">
        <v>549</v>
      </c>
      <c r="B275" s="11" t="s">
        <v>550</v>
      </c>
      <c r="C275" s="11" t="s">
        <v>455</v>
      </c>
      <c r="D275" s="11"/>
      <c r="E275" s="11" t="s">
        <v>132</v>
      </c>
      <c r="F275" s="17" t="s">
        <v>127</v>
      </c>
      <c r="G275" s="12">
        <v>9.84</v>
      </c>
      <c r="H275" s="12"/>
      <c r="I275" s="12">
        <v>18.48</v>
      </c>
      <c r="J275" s="13">
        <v>181.84</v>
      </c>
    </row>
    <row r="276" ht="117.75" customHeight="1" spans="1:10">
      <c r="A276" s="9" t="s">
        <v>551</v>
      </c>
      <c r="B276" s="11" t="s">
        <v>552</v>
      </c>
      <c r="C276" s="11" t="s">
        <v>458</v>
      </c>
      <c r="D276" s="11"/>
      <c r="E276" s="11" t="s">
        <v>553</v>
      </c>
      <c r="F276" s="17" t="s">
        <v>460</v>
      </c>
      <c r="G276" s="12">
        <v>2</v>
      </c>
      <c r="H276" s="12"/>
      <c r="I276" s="12">
        <v>1653.02</v>
      </c>
      <c r="J276" s="13">
        <v>3306.04</v>
      </c>
    </row>
    <row r="277" ht="18" customHeight="1" spans="1:10">
      <c r="A277" s="22" t="s">
        <v>165</v>
      </c>
      <c r="B277" s="24"/>
      <c r="C277" s="24"/>
      <c r="D277" s="24"/>
      <c r="E277" s="24"/>
      <c r="F277" s="24"/>
      <c r="G277" s="24"/>
      <c r="H277" s="24"/>
      <c r="I277" s="24"/>
      <c r="J277" s="39">
        <v>81535.67</v>
      </c>
    </row>
    <row r="278" ht="43.5" customHeight="1" spans="1:10">
      <c r="A278" s="36" t="s">
        <v>111</v>
      </c>
      <c r="B278" s="36"/>
      <c r="C278" s="36"/>
      <c r="D278" s="36"/>
      <c r="E278" s="36"/>
      <c r="F278" s="36"/>
      <c r="G278" s="36"/>
      <c r="H278" s="37"/>
      <c r="I278" s="37"/>
      <c r="J278" s="37"/>
    </row>
    <row r="279" ht="28.5" customHeight="1" spans="1:10">
      <c r="A279" s="29" t="s">
        <v>1</v>
      </c>
      <c r="B279" s="29"/>
      <c r="C279" s="29"/>
      <c r="D279" s="30" t="s">
        <v>2</v>
      </c>
      <c r="E279" s="30"/>
      <c r="F279" s="30"/>
      <c r="G279" s="30"/>
      <c r="H279" s="5" t="s">
        <v>554</v>
      </c>
      <c r="I279" s="5"/>
      <c r="J279" s="5"/>
    </row>
    <row r="280" ht="18.75" customHeight="1" spans="1:10">
      <c r="A280" s="6" t="s">
        <v>4</v>
      </c>
      <c r="B280" s="7" t="s">
        <v>113</v>
      </c>
      <c r="C280" s="7" t="s">
        <v>114</v>
      </c>
      <c r="D280" s="7"/>
      <c r="E280" s="7" t="s">
        <v>115</v>
      </c>
      <c r="F280" s="7" t="s">
        <v>116</v>
      </c>
      <c r="G280" s="7" t="s">
        <v>117</v>
      </c>
      <c r="H280" s="7"/>
      <c r="I280" s="7" t="s">
        <v>118</v>
      </c>
      <c r="J280" s="8"/>
    </row>
    <row r="281" ht="28.5" customHeight="1" spans="1:10">
      <c r="A281" s="9"/>
      <c r="B281" s="17"/>
      <c r="C281" s="17"/>
      <c r="D281" s="17"/>
      <c r="E281" s="17"/>
      <c r="F281" s="17"/>
      <c r="G281" s="17"/>
      <c r="H281" s="17"/>
      <c r="I281" s="17" t="s">
        <v>119</v>
      </c>
      <c r="J281" s="18" t="s">
        <v>120</v>
      </c>
    </row>
    <row r="282" ht="117.75" customHeight="1" spans="1:10">
      <c r="A282" s="9" t="s">
        <v>555</v>
      </c>
      <c r="B282" s="11" t="s">
        <v>556</v>
      </c>
      <c r="C282" s="11" t="s">
        <v>463</v>
      </c>
      <c r="D282" s="11"/>
      <c r="E282" s="11" t="s">
        <v>557</v>
      </c>
      <c r="F282" s="17" t="s">
        <v>460</v>
      </c>
      <c r="G282" s="12">
        <v>1</v>
      </c>
      <c r="H282" s="12"/>
      <c r="I282" s="12">
        <v>2421.42</v>
      </c>
      <c r="J282" s="13">
        <v>2421.42</v>
      </c>
    </row>
    <row r="283" ht="105" customHeight="1" spans="1:10">
      <c r="A283" s="9" t="s">
        <v>558</v>
      </c>
      <c r="B283" s="11" t="s">
        <v>559</v>
      </c>
      <c r="C283" s="11" t="s">
        <v>467</v>
      </c>
      <c r="D283" s="11"/>
      <c r="E283" s="11" t="s">
        <v>523</v>
      </c>
      <c r="F283" s="17" t="s">
        <v>460</v>
      </c>
      <c r="G283" s="12">
        <v>1</v>
      </c>
      <c r="H283" s="12"/>
      <c r="I283" s="12">
        <v>1034.68</v>
      </c>
      <c r="J283" s="13">
        <v>1034.68</v>
      </c>
    </row>
    <row r="284" ht="168.75" customHeight="1" spans="1:10">
      <c r="A284" s="9" t="s">
        <v>560</v>
      </c>
      <c r="B284" s="11" t="s">
        <v>561</v>
      </c>
      <c r="C284" s="11" t="s">
        <v>562</v>
      </c>
      <c r="D284" s="11"/>
      <c r="E284" s="11" t="s">
        <v>563</v>
      </c>
      <c r="F284" s="17" t="s">
        <v>460</v>
      </c>
      <c r="G284" s="12">
        <v>1</v>
      </c>
      <c r="H284" s="12"/>
      <c r="I284" s="12">
        <v>24460.53</v>
      </c>
      <c r="J284" s="13">
        <v>24460.53</v>
      </c>
    </row>
    <row r="285" ht="28.5" customHeight="1" spans="1:10">
      <c r="A285" s="9" t="s">
        <v>564</v>
      </c>
      <c r="B285" s="11" t="s">
        <v>565</v>
      </c>
      <c r="C285" s="11" t="s">
        <v>471</v>
      </c>
      <c r="D285" s="11"/>
      <c r="E285" s="11" t="s">
        <v>472</v>
      </c>
      <c r="F285" s="17" t="s">
        <v>473</v>
      </c>
      <c r="G285" s="12">
        <v>4</v>
      </c>
      <c r="H285" s="12"/>
      <c r="I285" s="12">
        <v>193.8</v>
      </c>
      <c r="J285" s="13">
        <v>775.2</v>
      </c>
    </row>
    <row r="286" ht="18.75" customHeight="1" spans="1:10">
      <c r="A286" s="38"/>
      <c r="B286" s="11"/>
      <c r="C286" s="11" t="s">
        <v>566</v>
      </c>
      <c r="D286" s="11"/>
      <c r="E286" s="11"/>
      <c r="F286" s="17"/>
      <c r="G286" s="17"/>
      <c r="H286" s="17"/>
      <c r="I286" s="12"/>
      <c r="J286" s="13">
        <v>1995366.11</v>
      </c>
    </row>
    <row r="287" ht="18" customHeight="1" spans="1:10">
      <c r="A287" s="38"/>
      <c r="B287" s="11"/>
      <c r="C287" s="11" t="s">
        <v>567</v>
      </c>
      <c r="D287" s="11"/>
      <c r="E287" s="11"/>
      <c r="F287" s="11"/>
      <c r="G287" s="11"/>
      <c r="H287" s="11"/>
      <c r="I287" s="11"/>
      <c r="J287" s="13">
        <v>151012.9</v>
      </c>
    </row>
    <row r="288" ht="18" customHeight="1" spans="1:10">
      <c r="A288" s="9"/>
      <c r="B288" s="11"/>
      <c r="C288" s="11" t="s">
        <v>568</v>
      </c>
      <c r="D288" s="11"/>
      <c r="E288" s="11"/>
      <c r="F288" s="17"/>
      <c r="G288" s="12"/>
      <c r="H288" s="12"/>
      <c r="I288" s="12"/>
      <c r="J288" s="13">
        <v>39398.1</v>
      </c>
    </row>
    <row r="289" ht="28.5" customHeight="1" spans="1:10">
      <c r="A289" s="9" t="s">
        <v>569</v>
      </c>
      <c r="B289" s="11" t="s">
        <v>570</v>
      </c>
      <c r="C289" s="11" t="s">
        <v>221</v>
      </c>
      <c r="D289" s="11"/>
      <c r="E289" s="11" t="s">
        <v>151</v>
      </c>
      <c r="F289" s="17" t="s">
        <v>127</v>
      </c>
      <c r="G289" s="12">
        <v>227.04</v>
      </c>
      <c r="H289" s="12"/>
      <c r="I289" s="12">
        <v>9.22</v>
      </c>
      <c r="J289" s="13">
        <v>2093.31</v>
      </c>
    </row>
    <row r="290" ht="28.5" customHeight="1" spans="1:10">
      <c r="A290" s="9" t="s">
        <v>571</v>
      </c>
      <c r="B290" s="11" t="s">
        <v>572</v>
      </c>
      <c r="C290" s="11" t="s">
        <v>455</v>
      </c>
      <c r="D290" s="11"/>
      <c r="E290" s="11" t="s">
        <v>132</v>
      </c>
      <c r="F290" s="17" t="s">
        <v>127</v>
      </c>
      <c r="G290" s="12">
        <v>44.41</v>
      </c>
      <c r="H290" s="12"/>
      <c r="I290" s="12">
        <v>18.48</v>
      </c>
      <c r="J290" s="13">
        <v>820.7</v>
      </c>
    </row>
    <row r="291" ht="18" customHeight="1" spans="1:10">
      <c r="A291" s="9" t="s">
        <v>573</v>
      </c>
      <c r="B291" s="11" t="s">
        <v>574</v>
      </c>
      <c r="C291" s="11" t="s">
        <v>211</v>
      </c>
      <c r="D291" s="11"/>
      <c r="E291" s="11" t="s">
        <v>575</v>
      </c>
      <c r="F291" s="17" t="s">
        <v>127</v>
      </c>
      <c r="G291" s="12">
        <v>15.76</v>
      </c>
      <c r="H291" s="12"/>
      <c r="I291" s="12">
        <v>209.53</v>
      </c>
      <c r="J291" s="13">
        <v>3302.19</v>
      </c>
    </row>
    <row r="292" ht="28.5" customHeight="1" spans="1:10">
      <c r="A292" s="9" t="s">
        <v>576</v>
      </c>
      <c r="B292" s="11" t="s">
        <v>577</v>
      </c>
      <c r="C292" s="11" t="s">
        <v>455</v>
      </c>
      <c r="D292" s="11"/>
      <c r="E292" s="11" t="s">
        <v>578</v>
      </c>
      <c r="F292" s="17" t="s">
        <v>127</v>
      </c>
      <c r="G292" s="12">
        <v>151.31</v>
      </c>
      <c r="H292" s="12"/>
      <c r="I292" s="12">
        <v>103.87</v>
      </c>
      <c r="J292" s="13">
        <v>15716.57</v>
      </c>
    </row>
    <row r="293" ht="18" customHeight="1" spans="1:10">
      <c r="A293" s="22" t="s">
        <v>165</v>
      </c>
      <c r="B293" s="24"/>
      <c r="C293" s="24"/>
      <c r="D293" s="24"/>
      <c r="E293" s="24"/>
      <c r="F293" s="24"/>
      <c r="G293" s="24"/>
      <c r="H293" s="24"/>
      <c r="I293" s="24"/>
      <c r="J293" s="39">
        <v>50624.6</v>
      </c>
    </row>
    <row r="294" ht="43.5" customHeight="1" spans="1:10">
      <c r="A294" s="36" t="s">
        <v>111</v>
      </c>
      <c r="B294" s="36"/>
      <c r="C294" s="36"/>
      <c r="D294" s="36"/>
      <c r="E294" s="36"/>
      <c r="F294" s="36"/>
      <c r="G294" s="36"/>
      <c r="H294" s="37"/>
      <c r="I294" s="37"/>
      <c r="J294" s="37"/>
    </row>
    <row r="295" ht="28.5" customHeight="1" spans="1:10">
      <c r="A295" s="29" t="s">
        <v>1</v>
      </c>
      <c r="B295" s="29"/>
      <c r="C295" s="29"/>
      <c r="D295" s="30" t="s">
        <v>2</v>
      </c>
      <c r="E295" s="30"/>
      <c r="F295" s="30"/>
      <c r="G295" s="30"/>
      <c r="H295" s="5" t="s">
        <v>579</v>
      </c>
      <c r="I295" s="5"/>
      <c r="J295" s="5"/>
    </row>
    <row r="296" ht="18.75" customHeight="1" spans="1:10">
      <c r="A296" s="6" t="s">
        <v>4</v>
      </c>
      <c r="B296" s="7" t="s">
        <v>113</v>
      </c>
      <c r="C296" s="7" t="s">
        <v>114</v>
      </c>
      <c r="D296" s="7"/>
      <c r="E296" s="7" t="s">
        <v>115</v>
      </c>
      <c r="F296" s="7" t="s">
        <v>116</v>
      </c>
      <c r="G296" s="7" t="s">
        <v>117</v>
      </c>
      <c r="H296" s="7"/>
      <c r="I296" s="7" t="s">
        <v>118</v>
      </c>
      <c r="J296" s="8"/>
    </row>
    <row r="297" ht="28.5" customHeight="1" spans="1:10">
      <c r="A297" s="9"/>
      <c r="B297" s="17"/>
      <c r="C297" s="17"/>
      <c r="D297" s="17"/>
      <c r="E297" s="17"/>
      <c r="F297" s="17"/>
      <c r="G297" s="17"/>
      <c r="H297" s="17"/>
      <c r="I297" s="17" t="s">
        <v>119</v>
      </c>
      <c r="J297" s="18" t="s">
        <v>120</v>
      </c>
    </row>
    <row r="298" ht="41.25" customHeight="1" spans="1:10">
      <c r="A298" s="9" t="s">
        <v>580</v>
      </c>
      <c r="B298" s="11" t="s">
        <v>581</v>
      </c>
      <c r="C298" s="11" t="s">
        <v>582</v>
      </c>
      <c r="D298" s="11"/>
      <c r="E298" s="11" t="s">
        <v>583</v>
      </c>
      <c r="F298" s="17" t="s">
        <v>147</v>
      </c>
      <c r="G298" s="12">
        <v>81.2</v>
      </c>
      <c r="H298" s="12"/>
      <c r="I298" s="12">
        <v>110.04</v>
      </c>
      <c r="J298" s="13">
        <v>8935.25</v>
      </c>
    </row>
    <row r="299" ht="117.75" customHeight="1" spans="1:10">
      <c r="A299" s="9" t="s">
        <v>584</v>
      </c>
      <c r="B299" s="11" t="s">
        <v>585</v>
      </c>
      <c r="C299" s="11" t="s">
        <v>586</v>
      </c>
      <c r="D299" s="11"/>
      <c r="E299" s="11" t="s">
        <v>587</v>
      </c>
      <c r="F299" s="17" t="s">
        <v>249</v>
      </c>
      <c r="G299" s="12">
        <v>4</v>
      </c>
      <c r="H299" s="12"/>
      <c r="I299" s="12">
        <v>2132.52</v>
      </c>
      <c r="J299" s="13">
        <v>8530.08</v>
      </c>
    </row>
    <row r="300" ht="18" customHeight="1" spans="1:10">
      <c r="A300" s="9"/>
      <c r="B300" s="11"/>
      <c r="C300" s="11" t="s">
        <v>588</v>
      </c>
      <c r="D300" s="11"/>
      <c r="E300" s="11"/>
      <c r="F300" s="17"/>
      <c r="G300" s="12"/>
      <c r="H300" s="12"/>
      <c r="I300" s="12"/>
      <c r="J300" s="13">
        <v>111614.8</v>
      </c>
    </row>
    <row r="301" ht="28.5" customHeight="1" spans="1:10">
      <c r="A301" s="9" t="s">
        <v>589</v>
      </c>
      <c r="B301" s="11" t="s">
        <v>590</v>
      </c>
      <c r="C301" s="11" t="s">
        <v>221</v>
      </c>
      <c r="D301" s="11"/>
      <c r="E301" s="11" t="s">
        <v>151</v>
      </c>
      <c r="F301" s="17" t="s">
        <v>127</v>
      </c>
      <c r="G301" s="12">
        <v>786.95</v>
      </c>
      <c r="H301" s="12"/>
      <c r="I301" s="12">
        <v>9.22</v>
      </c>
      <c r="J301" s="13">
        <v>7255.68</v>
      </c>
    </row>
    <row r="302" ht="28.5" customHeight="1" spans="1:10">
      <c r="A302" s="9" t="s">
        <v>591</v>
      </c>
      <c r="B302" s="11" t="s">
        <v>592</v>
      </c>
      <c r="C302" s="11" t="s">
        <v>455</v>
      </c>
      <c r="D302" s="11"/>
      <c r="E302" s="11" t="s">
        <v>132</v>
      </c>
      <c r="F302" s="17" t="s">
        <v>127</v>
      </c>
      <c r="G302" s="12">
        <v>172.38</v>
      </c>
      <c r="H302" s="12"/>
      <c r="I302" s="12">
        <v>18.48</v>
      </c>
      <c r="J302" s="13">
        <v>3185.58</v>
      </c>
    </row>
    <row r="303" ht="18" customHeight="1" spans="1:10">
      <c r="A303" s="9" t="s">
        <v>593</v>
      </c>
      <c r="B303" s="11" t="s">
        <v>594</v>
      </c>
      <c r="C303" s="11" t="s">
        <v>211</v>
      </c>
      <c r="D303" s="11"/>
      <c r="E303" s="11" t="s">
        <v>575</v>
      </c>
      <c r="F303" s="17" t="s">
        <v>127</v>
      </c>
      <c r="G303" s="12">
        <v>25.96</v>
      </c>
      <c r="H303" s="12"/>
      <c r="I303" s="12">
        <v>209.53</v>
      </c>
      <c r="J303" s="13">
        <v>5439.4</v>
      </c>
    </row>
    <row r="304" ht="28.5" customHeight="1" spans="1:10">
      <c r="A304" s="9" t="s">
        <v>595</v>
      </c>
      <c r="B304" s="11" t="s">
        <v>596</v>
      </c>
      <c r="C304" s="11" t="s">
        <v>455</v>
      </c>
      <c r="D304" s="11"/>
      <c r="E304" s="11" t="s">
        <v>578</v>
      </c>
      <c r="F304" s="17" t="s">
        <v>127</v>
      </c>
      <c r="G304" s="12">
        <v>524.73</v>
      </c>
      <c r="H304" s="12"/>
      <c r="I304" s="12">
        <v>103.87</v>
      </c>
      <c r="J304" s="13">
        <v>54503.71</v>
      </c>
    </row>
    <row r="305" ht="41.25" customHeight="1" spans="1:10">
      <c r="A305" s="9" t="s">
        <v>597</v>
      </c>
      <c r="B305" s="11" t="s">
        <v>598</v>
      </c>
      <c r="C305" s="11" t="s">
        <v>582</v>
      </c>
      <c r="D305" s="11"/>
      <c r="E305" s="11" t="s">
        <v>599</v>
      </c>
      <c r="F305" s="17" t="s">
        <v>147</v>
      </c>
      <c r="G305" s="12">
        <v>22.03</v>
      </c>
      <c r="H305" s="12"/>
      <c r="I305" s="12">
        <v>73.65</v>
      </c>
      <c r="J305" s="13">
        <v>1622.51</v>
      </c>
    </row>
    <row r="306" ht="41.25" customHeight="1" spans="1:10">
      <c r="A306" s="9" t="s">
        <v>600</v>
      </c>
      <c r="B306" s="11" t="s">
        <v>601</v>
      </c>
      <c r="C306" s="11" t="s">
        <v>582</v>
      </c>
      <c r="D306" s="11"/>
      <c r="E306" s="11" t="s">
        <v>602</v>
      </c>
      <c r="F306" s="17" t="s">
        <v>147</v>
      </c>
      <c r="G306" s="12">
        <v>88.3</v>
      </c>
      <c r="H306" s="12"/>
      <c r="I306" s="12">
        <v>327.04</v>
      </c>
      <c r="J306" s="13">
        <v>28877.63</v>
      </c>
    </row>
    <row r="307" ht="117.75" customHeight="1" spans="1:10">
      <c r="A307" s="9" t="s">
        <v>603</v>
      </c>
      <c r="B307" s="11" t="s">
        <v>604</v>
      </c>
      <c r="C307" s="11" t="s">
        <v>586</v>
      </c>
      <c r="D307" s="11"/>
      <c r="E307" s="11" t="s">
        <v>605</v>
      </c>
      <c r="F307" s="17" t="s">
        <v>249</v>
      </c>
      <c r="G307" s="12">
        <v>1</v>
      </c>
      <c r="H307" s="12"/>
      <c r="I307" s="12">
        <v>3785.59</v>
      </c>
      <c r="J307" s="13">
        <v>3785.59</v>
      </c>
    </row>
    <row r="308" ht="79.5" customHeight="1" spans="1:10">
      <c r="A308" s="9" t="s">
        <v>606</v>
      </c>
      <c r="B308" s="11" t="s">
        <v>607</v>
      </c>
      <c r="C308" s="11" t="s">
        <v>608</v>
      </c>
      <c r="D308" s="11"/>
      <c r="E308" s="11" t="s">
        <v>609</v>
      </c>
      <c r="F308" s="17" t="s">
        <v>249</v>
      </c>
      <c r="G308" s="12">
        <v>6</v>
      </c>
      <c r="H308" s="12"/>
      <c r="I308" s="12">
        <v>1157.45</v>
      </c>
      <c r="J308" s="13">
        <v>6944.7</v>
      </c>
    </row>
    <row r="309" ht="18" customHeight="1" spans="1:10">
      <c r="A309" s="38"/>
      <c r="B309" s="11"/>
      <c r="C309" s="11" t="s">
        <v>610</v>
      </c>
      <c r="D309" s="11"/>
      <c r="E309" s="11"/>
      <c r="F309" s="11"/>
      <c r="G309" s="11"/>
      <c r="H309" s="11"/>
      <c r="I309" s="11"/>
      <c r="J309" s="13">
        <v>214159.43</v>
      </c>
    </row>
    <row r="310" ht="18" customHeight="1" spans="1:10">
      <c r="A310" s="22" t="s">
        <v>165</v>
      </c>
      <c r="B310" s="24"/>
      <c r="C310" s="24"/>
      <c r="D310" s="24"/>
      <c r="E310" s="24"/>
      <c r="F310" s="24"/>
      <c r="G310" s="24"/>
      <c r="H310" s="24"/>
      <c r="I310" s="24"/>
      <c r="J310" s="39">
        <v>129080.13</v>
      </c>
    </row>
    <row r="311" ht="43.5" customHeight="1" spans="1:10">
      <c r="A311" s="36" t="s">
        <v>111</v>
      </c>
      <c r="B311" s="36"/>
      <c r="C311" s="36"/>
      <c r="D311" s="36"/>
      <c r="E311" s="36"/>
      <c r="F311" s="36"/>
      <c r="G311" s="36"/>
      <c r="H311" s="37"/>
      <c r="I311" s="37"/>
      <c r="J311" s="37"/>
    </row>
    <row r="312" ht="28.5" customHeight="1" spans="1:10">
      <c r="A312" s="29" t="s">
        <v>1</v>
      </c>
      <c r="B312" s="29"/>
      <c r="C312" s="29"/>
      <c r="D312" s="30" t="s">
        <v>2</v>
      </c>
      <c r="E312" s="30"/>
      <c r="F312" s="30"/>
      <c r="G312" s="30"/>
      <c r="H312" s="5" t="s">
        <v>611</v>
      </c>
      <c r="I312" s="5"/>
      <c r="J312" s="5"/>
    </row>
    <row r="313" ht="18.75" customHeight="1" spans="1:10">
      <c r="A313" s="6" t="s">
        <v>4</v>
      </c>
      <c r="B313" s="7" t="s">
        <v>113</v>
      </c>
      <c r="C313" s="7" t="s">
        <v>114</v>
      </c>
      <c r="D313" s="7"/>
      <c r="E313" s="7" t="s">
        <v>115</v>
      </c>
      <c r="F313" s="7" t="s">
        <v>116</v>
      </c>
      <c r="G313" s="7" t="s">
        <v>117</v>
      </c>
      <c r="H313" s="7"/>
      <c r="I313" s="7" t="s">
        <v>118</v>
      </c>
      <c r="J313" s="8"/>
    </row>
    <row r="314" ht="28.5" customHeight="1" spans="1:10">
      <c r="A314" s="9"/>
      <c r="B314" s="17"/>
      <c r="C314" s="17"/>
      <c r="D314" s="17"/>
      <c r="E314" s="17"/>
      <c r="F314" s="17"/>
      <c r="G314" s="17"/>
      <c r="H314" s="17"/>
      <c r="I314" s="17" t="s">
        <v>119</v>
      </c>
      <c r="J314" s="18" t="s">
        <v>120</v>
      </c>
    </row>
    <row r="315" ht="18" customHeight="1" spans="1:10">
      <c r="A315" s="9"/>
      <c r="B315" s="11"/>
      <c r="C315" s="11" t="s">
        <v>568</v>
      </c>
      <c r="D315" s="11"/>
      <c r="E315" s="11"/>
      <c r="F315" s="17"/>
      <c r="G315" s="12"/>
      <c r="H315" s="12"/>
      <c r="I315" s="12"/>
      <c r="J315" s="13">
        <v>46775.44</v>
      </c>
    </row>
    <row r="316" ht="28.5" customHeight="1" spans="1:10">
      <c r="A316" s="9" t="s">
        <v>612</v>
      </c>
      <c r="B316" s="11" t="s">
        <v>613</v>
      </c>
      <c r="C316" s="11" t="s">
        <v>221</v>
      </c>
      <c r="D316" s="11"/>
      <c r="E316" s="11" t="s">
        <v>151</v>
      </c>
      <c r="F316" s="17" t="s">
        <v>127</v>
      </c>
      <c r="G316" s="12">
        <v>388.7</v>
      </c>
      <c r="H316" s="12"/>
      <c r="I316" s="12">
        <v>9.22</v>
      </c>
      <c r="J316" s="13">
        <v>3583.81</v>
      </c>
    </row>
    <row r="317" ht="28.5" customHeight="1" spans="1:10">
      <c r="A317" s="9" t="s">
        <v>614</v>
      </c>
      <c r="B317" s="11" t="s">
        <v>615</v>
      </c>
      <c r="C317" s="11" t="s">
        <v>455</v>
      </c>
      <c r="D317" s="11"/>
      <c r="E317" s="11" t="s">
        <v>132</v>
      </c>
      <c r="F317" s="17" t="s">
        <v>127</v>
      </c>
      <c r="G317" s="12">
        <v>221.12</v>
      </c>
      <c r="H317" s="12"/>
      <c r="I317" s="12">
        <v>18.48</v>
      </c>
      <c r="J317" s="13">
        <v>4086.3</v>
      </c>
    </row>
    <row r="318" ht="18" customHeight="1" spans="1:10">
      <c r="A318" s="9" t="s">
        <v>616</v>
      </c>
      <c r="B318" s="11" t="s">
        <v>617</v>
      </c>
      <c r="C318" s="11" t="s">
        <v>211</v>
      </c>
      <c r="D318" s="11"/>
      <c r="E318" s="11" t="s">
        <v>575</v>
      </c>
      <c r="F318" s="17" t="s">
        <v>127</v>
      </c>
      <c r="G318" s="12">
        <v>14.45</v>
      </c>
      <c r="H318" s="12"/>
      <c r="I318" s="12">
        <v>209.53</v>
      </c>
      <c r="J318" s="13">
        <v>3027.71</v>
      </c>
    </row>
    <row r="319" ht="28.5" customHeight="1" spans="1:10">
      <c r="A319" s="9" t="s">
        <v>618</v>
      </c>
      <c r="B319" s="11" t="s">
        <v>619</v>
      </c>
      <c r="C319" s="11" t="s">
        <v>455</v>
      </c>
      <c r="D319" s="11"/>
      <c r="E319" s="11" t="s">
        <v>578</v>
      </c>
      <c r="F319" s="17" t="s">
        <v>127</v>
      </c>
      <c r="G319" s="12">
        <v>138.87</v>
      </c>
      <c r="H319" s="12"/>
      <c r="I319" s="12">
        <v>103.87</v>
      </c>
      <c r="J319" s="13">
        <v>14424.43</v>
      </c>
    </row>
    <row r="320" ht="41.25" customHeight="1" spans="1:10">
      <c r="A320" s="9" t="s">
        <v>620</v>
      </c>
      <c r="B320" s="11" t="s">
        <v>621</v>
      </c>
      <c r="C320" s="11" t="s">
        <v>582</v>
      </c>
      <c r="D320" s="11"/>
      <c r="E320" s="11" t="s">
        <v>583</v>
      </c>
      <c r="F320" s="17" t="s">
        <v>147</v>
      </c>
      <c r="G320" s="12">
        <v>74.45</v>
      </c>
      <c r="H320" s="12"/>
      <c r="I320" s="12">
        <v>110.04</v>
      </c>
      <c r="J320" s="13">
        <v>8192.48</v>
      </c>
    </row>
    <row r="321" ht="105" customHeight="1" spans="1:10">
      <c r="A321" s="9" t="s">
        <v>622</v>
      </c>
      <c r="B321" s="11" t="s">
        <v>623</v>
      </c>
      <c r="C321" s="11" t="s">
        <v>586</v>
      </c>
      <c r="D321" s="11"/>
      <c r="E321" s="11" t="s">
        <v>624</v>
      </c>
      <c r="F321" s="17" t="s">
        <v>249</v>
      </c>
      <c r="G321" s="12">
        <v>3</v>
      </c>
      <c r="H321" s="12"/>
      <c r="I321" s="12">
        <v>2910.39</v>
      </c>
      <c r="J321" s="13">
        <v>8731.17</v>
      </c>
    </row>
    <row r="322" ht="130.5" customHeight="1" spans="1:10">
      <c r="A322" s="9" t="s">
        <v>625</v>
      </c>
      <c r="B322" s="11" t="s">
        <v>626</v>
      </c>
      <c r="C322" s="11" t="s">
        <v>627</v>
      </c>
      <c r="D322" s="11"/>
      <c r="E322" s="11" t="s">
        <v>628</v>
      </c>
      <c r="F322" s="17" t="s">
        <v>249</v>
      </c>
      <c r="G322" s="12">
        <v>1</v>
      </c>
      <c r="H322" s="12"/>
      <c r="I322" s="12">
        <v>4729.54</v>
      </c>
      <c r="J322" s="13">
        <v>4729.54</v>
      </c>
    </row>
    <row r="323" ht="18" customHeight="1" spans="1:10">
      <c r="A323" s="9"/>
      <c r="B323" s="11"/>
      <c r="C323" s="11" t="s">
        <v>588</v>
      </c>
      <c r="D323" s="11"/>
      <c r="E323" s="11"/>
      <c r="F323" s="17"/>
      <c r="G323" s="12"/>
      <c r="H323" s="12"/>
      <c r="I323" s="12"/>
      <c r="J323" s="13">
        <v>167383.99</v>
      </c>
    </row>
    <row r="324" ht="28.5" customHeight="1" spans="1:10">
      <c r="A324" s="9" t="s">
        <v>629</v>
      </c>
      <c r="B324" s="11" t="s">
        <v>630</v>
      </c>
      <c r="C324" s="11" t="s">
        <v>221</v>
      </c>
      <c r="D324" s="11"/>
      <c r="E324" s="11" t="s">
        <v>151</v>
      </c>
      <c r="F324" s="17" t="s">
        <v>127</v>
      </c>
      <c r="G324" s="12">
        <v>1053.37</v>
      </c>
      <c r="H324" s="12"/>
      <c r="I324" s="12">
        <v>9.22</v>
      </c>
      <c r="J324" s="13">
        <v>9712.07</v>
      </c>
    </row>
    <row r="325" ht="28.5" customHeight="1" spans="1:10">
      <c r="A325" s="9" t="s">
        <v>631</v>
      </c>
      <c r="B325" s="11" t="s">
        <v>632</v>
      </c>
      <c r="C325" s="11" t="s">
        <v>455</v>
      </c>
      <c r="D325" s="11"/>
      <c r="E325" s="11" t="s">
        <v>132</v>
      </c>
      <c r="F325" s="17" t="s">
        <v>127</v>
      </c>
      <c r="G325" s="12">
        <v>221.82</v>
      </c>
      <c r="H325" s="12"/>
      <c r="I325" s="12">
        <v>18.48</v>
      </c>
      <c r="J325" s="13">
        <v>4099.23</v>
      </c>
    </row>
    <row r="326" ht="18" customHeight="1" spans="1:10">
      <c r="A326" s="9" t="s">
        <v>633</v>
      </c>
      <c r="B326" s="11" t="s">
        <v>634</v>
      </c>
      <c r="C326" s="11" t="s">
        <v>211</v>
      </c>
      <c r="D326" s="11"/>
      <c r="E326" s="11" t="s">
        <v>575</v>
      </c>
      <c r="F326" s="17" t="s">
        <v>127</v>
      </c>
      <c r="G326" s="12">
        <v>36.81</v>
      </c>
      <c r="H326" s="12"/>
      <c r="I326" s="12">
        <v>209.53</v>
      </c>
      <c r="J326" s="13">
        <v>7712.8</v>
      </c>
    </row>
    <row r="327" ht="28.5" customHeight="1" spans="1:10">
      <c r="A327" s="9" t="s">
        <v>635</v>
      </c>
      <c r="B327" s="11" t="s">
        <v>636</v>
      </c>
      <c r="C327" s="11" t="s">
        <v>455</v>
      </c>
      <c r="D327" s="11"/>
      <c r="E327" s="11" t="s">
        <v>578</v>
      </c>
      <c r="F327" s="17" t="s">
        <v>127</v>
      </c>
      <c r="G327" s="12">
        <v>708.77</v>
      </c>
      <c r="H327" s="12"/>
      <c r="I327" s="12">
        <v>103.87</v>
      </c>
      <c r="J327" s="13">
        <v>73619.94</v>
      </c>
    </row>
    <row r="328" ht="41.25" customHeight="1" spans="1:10">
      <c r="A328" s="9" t="s">
        <v>637</v>
      </c>
      <c r="B328" s="11" t="s">
        <v>638</v>
      </c>
      <c r="C328" s="11" t="s">
        <v>582</v>
      </c>
      <c r="D328" s="11"/>
      <c r="E328" s="11" t="s">
        <v>599</v>
      </c>
      <c r="F328" s="17" t="s">
        <v>147</v>
      </c>
      <c r="G328" s="12">
        <v>21.64</v>
      </c>
      <c r="H328" s="12"/>
      <c r="I328" s="12">
        <v>73.65</v>
      </c>
      <c r="J328" s="13">
        <v>1593.79</v>
      </c>
    </row>
    <row r="329" ht="18" customHeight="1" spans="1:10">
      <c r="A329" s="22" t="s">
        <v>165</v>
      </c>
      <c r="B329" s="24"/>
      <c r="C329" s="24"/>
      <c r="D329" s="24"/>
      <c r="E329" s="24"/>
      <c r="F329" s="24"/>
      <c r="G329" s="24"/>
      <c r="H329" s="24"/>
      <c r="I329" s="24"/>
      <c r="J329" s="39">
        <v>143513.27</v>
      </c>
    </row>
    <row r="330" ht="43.5" customHeight="1" spans="1:10">
      <c r="A330" s="36" t="s">
        <v>111</v>
      </c>
      <c r="B330" s="36"/>
      <c r="C330" s="36"/>
      <c r="D330" s="36"/>
      <c r="E330" s="36"/>
      <c r="F330" s="36"/>
      <c r="G330" s="36"/>
      <c r="H330" s="37"/>
      <c r="I330" s="37"/>
      <c r="J330" s="37"/>
    </row>
    <row r="331" ht="28.5" customHeight="1" spans="1:10">
      <c r="A331" s="29" t="s">
        <v>1</v>
      </c>
      <c r="B331" s="29"/>
      <c r="C331" s="29"/>
      <c r="D331" s="30" t="s">
        <v>2</v>
      </c>
      <c r="E331" s="30"/>
      <c r="F331" s="30"/>
      <c r="G331" s="30"/>
      <c r="H331" s="5" t="s">
        <v>639</v>
      </c>
      <c r="I331" s="5"/>
      <c r="J331" s="5"/>
    </row>
    <row r="332" ht="18.75" customHeight="1" spans="1:10">
      <c r="A332" s="6" t="s">
        <v>4</v>
      </c>
      <c r="B332" s="7" t="s">
        <v>113</v>
      </c>
      <c r="C332" s="7" t="s">
        <v>114</v>
      </c>
      <c r="D332" s="7"/>
      <c r="E332" s="7" t="s">
        <v>115</v>
      </c>
      <c r="F332" s="7" t="s">
        <v>116</v>
      </c>
      <c r="G332" s="7" t="s">
        <v>117</v>
      </c>
      <c r="H332" s="7"/>
      <c r="I332" s="7" t="s">
        <v>118</v>
      </c>
      <c r="J332" s="8"/>
    </row>
    <row r="333" ht="28.5" customHeight="1" spans="1:10">
      <c r="A333" s="9"/>
      <c r="B333" s="17"/>
      <c r="C333" s="17"/>
      <c r="D333" s="17"/>
      <c r="E333" s="17"/>
      <c r="F333" s="17"/>
      <c r="G333" s="17"/>
      <c r="H333" s="17"/>
      <c r="I333" s="17" t="s">
        <v>119</v>
      </c>
      <c r="J333" s="18" t="s">
        <v>120</v>
      </c>
    </row>
    <row r="334" ht="41.25" customHeight="1" spans="1:10">
      <c r="A334" s="9" t="s">
        <v>640</v>
      </c>
      <c r="B334" s="11" t="s">
        <v>641</v>
      </c>
      <c r="C334" s="11" t="s">
        <v>582</v>
      </c>
      <c r="D334" s="11"/>
      <c r="E334" s="11" t="s">
        <v>642</v>
      </c>
      <c r="F334" s="17" t="s">
        <v>147</v>
      </c>
      <c r="G334" s="12">
        <v>20.3</v>
      </c>
      <c r="H334" s="12"/>
      <c r="I334" s="12">
        <v>196.93</v>
      </c>
      <c r="J334" s="13">
        <v>3997.68</v>
      </c>
    </row>
    <row r="335" ht="41.25" customHeight="1" spans="1:10">
      <c r="A335" s="9" t="s">
        <v>643</v>
      </c>
      <c r="B335" s="11" t="s">
        <v>644</v>
      </c>
      <c r="C335" s="11" t="s">
        <v>582</v>
      </c>
      <c r="D335" s="11"/>
      <c r="E335" s="11" t="s">
        <v>602</v>
      </c>
      <c r="F335" s="17" t="s">
        <v>147</v>
      </c>
      <c r="G335" s="12">
        <v>107</v>
      </c>
      <c r="H335" s="12"/>
      <c r="I335" s="12">
        <v>327.04</v>
      </c>
      <c r="J335" s="13">
        <v>34993.28</v>
      </c>
    </row>
    <row r="336" ht="117.75" customHeight="1" spans="1:10">
      <c r="A336" s="9" t="s">
        <v>645</v>
      </c>
      <c r="B336" s="11" t="s">
        <v>646</v>
      </c>
      <c r="C336" s="11" t="s">
        <v>586</v>
      </c>
      <c r="D336" s="11"/>
      <c r="E336" s="11" t="s">
        <v>647</v>
      </c>
      <c r="F336" s="17" t="s">
        <v>249</v>
      </c>
      <c r="G336" s="12">
        <v>2</v>
      </c>
      <c r="H336" s="12"/>
      <c r="I336" s="12">
        <v>3124.58</v>
      </c>
      <c r="J336" s="13">
        <v>6249.16</v>
      </c>
    </row>
    <row r="337" ht="117.75" customHeight="1" spans="1:10">
      <c r="A337" s="9" t="s">
        <v>648</v>
      </c>
      <c r="B337" s="11" t="s">
        <v>649</v>
      </c>
      <c r="C337" s="11" t="s">
        <v>586</v>
      </c>
      <c r="D337" s="11"/>
      <c r="E337" s="11" t="s">
        <v>650</v>
      </c>
      <c r="F337" s="17" t="s">
        <v>249</v>
      </c>
      <c r="G337" s="12">
        <v>3</v>
      </c>
      <c r="H337" s="12"/>
      <c r="I337" s="12">
        <v>3672.91</v>
      </c>
      <c r="J337" s="13">
        <v>11018.73</v>
      </c>
    </row>
    <row r="338" ht="117.75" customHeight="1" spans="1:10">
      <c r="A338" s="9" t="s">
        <v>651</v>
      </c>
      <c r="B338" s="11" t="s">
        <v>652</v>
      </c>
      <c r="C338" s="11" t="s">
        <v>586</v>
      </c>
      <c r="D338" s="11"/>
      <c r="E338" s="11" t="s">
        <v>653</v>
      </c>
      <c r="F338" s="17" t="s">
        <v>249</v>
      </c>
      <c r="G338" s="12">
        <v>1</v>
      </c>
      <c r="H338" s="12"/>
      <c r="I338" s="12">
        <v>5127.71</v>
      </c>
      <c r="J338" s="13">
        <v>5127.71</v>
      </c>
    </row>
    <row r="339" ht="79.5" customHeight="1" spans="1:10">
      <c r="A339" s="9" t="s">
        <v>654</v>
      </c>
      <c r="B339" s="11" t="s">
        <v>655</v>
      </c>
      <c r="C339" s="11" t="s">
        <v>608</v>
      </c>
      <c r="D339" s="11"/>
      <c r="E339" s="11" t="s">
        <v>609</v>
      </c>
      <c r="F339" s="17" t="s">
        <v>249</v>
      </c>
      <c r="G339" s="12">
        <v>8</v>
      </c>
      <c r="H339" s="12"/>
      <c r="I339" s="12">
        <v>1157.45</v>
      </c>
      <c r="J339" s="13">
        <v>9259.6</v>
      </c>
    </row>
    <row r="340" ht="28.5" customHeight="1" spans="1:10">
      <c r="A340" s="38"/>
      <c r="B340" s="11"/>
      <c r="C340" s="11" t="s">
        <v>656</v>
      </c>
      <c r="D340" s="11"/>
      <c r="E340" s="11"/>
      <c r="F340" s="11"/>
      <c r="G340" s="11"/>
      <c r="H340" s="11"/>
      <c r="I340" s="11"/>
      <c r="J340" s="13">
        <v>1474778.15</v>
      </c>
    </row>
    <row r="341" ht="18" customHeight="1" spans="1:10">
      <c r="A341" s="9"/>
      <c r="B341" s="11"/>
      <c r="C341" s="11" t="s">
        <v>657</v>
      </c>
      <c r="D341" s="11"/>
      <c r="E341" s="11"/>
      <c r="F341" s="17"/>
      <c r="G341" s="12"/>
      <c r="H341" s="12"/>
      <c r="I341" s="12"/>
      <c r="J341" s="13">
        <v>342300.36</v>
      </c>
    </row>
    <row r="342" ht="18" customHeight="1" spans="1:10">
      <c r="A342" s="22" t="s">
        <v>165</v>
      </c>
      <c r="B342" s="24"/>
      <c r="C342" s="24"/>
      <c r="D342" s="24"/>
      <c r="E342" s="24"/>
      <c r="F342" s="24"/>
      <c r="G342" s="24"/>
      <c r="H342" s="24"/>
      <c r="I342" s="24"/>
      <c r="J342" s="39">
        <v>70646.16</v>
      </c>
    </row>
    <row r="343" ht="43.5" customHeight="1" spans="1:10">
      <c r="A343" s="36" t="s">
        <v>111</v>
      </c>
      <c r="B343" s="36"/>
      <c r="C343" s="36"/>
      <c r="D343" s="36"/>
      <c r="E343" s="36"/>
      <c r="F343" s="36"/>
      <c r="G343" s="36"/>
      <c r="H343" s="37"/>
      <c r="I343" s="37"/>
      <c r="J343" s="37"/>
    </row>
    <row r="344" ht="28.5" customHeight="1" spans="1:10">
      <c r="A344" s="29" t="s">
        <v>1</v>
      </c>
      <c r="B344" s="29"/>
      <c r="C344" s="29"/>
      <c r="D344" s="30" t="s">
        <v>2</v>
      </c>
      <c r="E344" s="30"/>
      <c r="F344" s="30"/>
      <c r="G344" s="30"/>
      <c r="H344" s="5" t="s">
        <v>658</v>
      </c>
      <c r="I344" s="5"/>
      <c r="J344" s="5"/>
    </row>
    <row r="345" ht="18.75" customHeight="1" spans="1:10">
      <c r="A345" s="6" t="s">
        <v>4</v>
      </c>
      <c r="B345" s="7" t="s">
        <v>113</v>
      </c>
      <c r="C345" s="7" t="s">
        <v>114</v>
      </c>
      <c r="D345" s="7"/>
      <c r="E345" s="7" t="s">
        <v>115</v>
      </c>
      <c r="F345" s="7" t="s">
        <v>116</v>
      </c>
      <c r="G345" s="7" t="s">
        <v>117</v>
      </c>
      <c r="H345" s="7"/>
      <c r="I345" s="7" t="s">
        <v>118</v>
      </c>
      <c r="J345" s="8"/>
    </row>
    <row r="346" ht="28.5" customHeight="1" spans="1:10">
      <c r="A346" s="9"/>
      <c r="B346" s="17"/>
      <c r="C346" s="17"/>
      <c r="D346" s="17"/>
      <c r="E346" s="17"/>
      <c r="F346" s="17"/>
      <c r="G346" s="17"/>
      <c r="H346" s="17"/>
      <c r="I346" s="17" t="s">
        <v>119</v>
      </c>
      <c r="J346" s="18" t="s">
        <v>120</v>
      </c>
    </row>
    <row r="347" ht="28.5" customHeight="1" spans="1:10">
      <c r="A347" s="9" t="s">
        <v>659</v>
      </c>
      <c r="B347" s="11" t="s">
        <v>660</v>
      </c>
      <c r="C347" s="11" t="s">
        <v>221</v>
      </c>
      <c r="D347" s="11"/>
      <c r="E347" s="11" t="s">
        <v>151</v>
      </c>
      <c r="F347" s="17" t="s">
        <v>127</v>
      </c>
      <c r="G347" s="12">
        <v>5890.64</v>
      </c>
      <c r="H347" s="12"/>
      <c r="I347" s="12">
        <v>9.22</v>
      </c>
      <c r="J347" s="13">
        <v>54311.7</v>
      </c>
    </row>
    <row r="348" ht="28.5" customHeight="1" spans="1:10">
      <c r="A348" s="9" t="s">
        <v>661</v>
      </c>
      <c r="B348" s="11" t="s">
        <v>662</v>
      </c>
      <c r="C348" s="11" t="s">
        <v>455</v>
      </c>
      <c r="D348" s="11"/>
      <c r="E348" s="11" t="s">
        <v>132</v>
      </c>
      <c r="F348" s="17" t="s">
        <v>127</v>
      </c>
      <c r="G348" s="12">
        <v>4854.77</v>
      </c>
      <c r="H348" s="12"/>
      <c r="I348" s="12">
        <v>18.48</v>
      </c>
      <c r="J348" s="13">
        <v>89716.15</v>
      </c>
    </row>
    <row r="349" ht="18" customHeight="1" spans="1:10">
      <c r="A349" s="9" t="s">
        <v>663</v>
      </c>
      <c r="B349" s="11" t="s">
        <v>664</v>
      </c>
      <c r="C349" s="11" t="s">
        <v>211</v>
      </c>
      <c r="D349" s="11"/>
      <c r="E349" s="11" t="s">
        <v>575</v>
      </c>
      <c r="F349" s="17" t="s">
        <v>127</v>
      </c>
      <c r="G349" s="12">
        <v>89.32</v>
      </c>
      <c r="H349" s="12"/>
      <c r="I349" s="12">
        <v>209.53</v>
      </c>
      <c r="J349" s="13">
        <v>18715.22</v>
      </c>
    </row>
    <row r="350" ht="28.5" customHeight="1" spans="1:10">
      <c r="A350" s="9" t="s">
        <v>665</v>
      </c>
      <c r="B350" s="11" t="s">
        <v>666</v>
      </c>
      <c r="C350" s="11" t="s">
        <v>455</v>
      </c>
      <c r="D350" s="11"/>
      <c r="E350" s="11" t="s">
        <v>578</v>
      </c>
      <c r="F350" s="17" t="s">
        <v>127</v>
      </c>
      <c r="G350" s="12">
        <v>858.39</v>
      </c>
      <c r="H350" s="12"/>
      <c r="I350" s="12">
        <v>103.87</v>
      </c>
      <c r="J350" s="13">
        <v>89160.97</v>
      </c>
    </row>
    <row r="351" ht="41.25" customHeight="1" spans="1:10">
      <c r="A351" s="9" t="s">
        <v>667</v>
      </c>
      <c r="B351" s="11" t="s">
        <v>668</v>
      </c>
      <c r="C351" s="11" t="s">
        <v>582</v>
      </c>
      <c r="D351" s="11"/>
      <c r="E351" s="11" t="s">
        <v>583</v>
      </c>
      <c r="F351" s="17" t="s">
        <v>147</v>
      </c>
      <c r="G351" s="12">
        <v>460.2</v>
      </c>
      <c r="H351" s="12"/>
      <c r="I351" s="12">
        <v>110.04</v>
      </c>
      <c r="J351" s="13">
        <v>50640.41</v>
      </c>
    </row>
    <row r="352" ht="117.75" customHeight="1" spans="1:10">
      <c r="A352" s="9" t="s">
        <v>669</v>
      </c>
      <c r="B352" s="11" t="s">
        <v>670</v>
      </c>
      <c r="C352" s="11" t="s">
        <v>586</v>
      </c>
      <c r="D352" s="11"/>
      <c r="E352" s="11" t="s">
        <v>671</v>
      </c>
      <c r="F352" s="17" t="s">
        <v>249</v>
      </c>
      <c r="G352" s="12">
        <v>3</v>
      </c>
      <c r="H352" s="12"/>
      <c r="I352" s="12">
        <v>3953.8</v>
      </c>
      <c r="J352" s="13">
        <v>11861.4</v>
      </c>
    </row>
    <row r="353" ht="130.5" customHeight="1" spans="1:10">
      <c r="A353" s="9" t="s">
        <v>672</v>
      </c>
      <c r="B353" s="11" t="s">
        <v>673</v>
      </c>
      <c r="C353" s="11" t="s">
        <v>674</v>
      </c>
      <c r="D353" s="11"/>
      <c r="E353" s="11" t="s">
        <v>675</v>
      </c>
      <c r="F353" s="17" t="s">
        <v>249</v>
      </c>
      <c r="G353" s="12">
        <v>3</v>
      </c>
      <c r="H353" s="12"/>
      <c r="I353" s="12">
        <v>9298.17</v>
      </c>
      <c r="J353" s="13">
        <v>27894.51</v>
      </c>
    </row>
    <row r="354" ht="18" customHeight="1" spans="1:10">
      <c r="A354" s="9"/>
      <c r="B354" s="11"/>
      <c r="C354" s="11" t="s">
        <v>676</v>
      </c>
      <c r="D354" s="11"/>
      <c r="E354" s="11"/>
      <c r="F354" s="17"/>
      <c r="G354" s="12"/>
      <c r="H354" s="12"/>
      <c r="I354" s="12"/>
      <c r="J354" s="13">
        <v>1132477.79</v>
      </c>
    </row>
    <row r="355" ht="28.5" customHeight="1" spans="1:10">
      <c r="A355" s="9" t="s">
        <v>677</v>
      </c>
      <c r="B355" s="11" t="s">
        <v>678</v>
      </c>
      <c r="C355" s="11" t="s">
        <v>221</v>
      </c>
      <c r="D355" s="11"/>
      <c r="E355" s="11" t="s">
        <v>151</v>
      </c>
      <c r="F355" s="17" t="s">
        <v>127</v>
      </c>
      <c r="G355" s="12">
        <v>6543.36</v>
      </c>
      <c r="H355" s="12"/>
      <c r="I355" s="12">
        <v>9.22</v>
      </c>
      <c r="J355" s="13">
        <v>60329.78</v>
      </c>
    </row>
    <row r="356" ht="28.5" customHeight="1" spans="1:10">
      <c r="A356" s="9" t="s">
        <v>679</v>
      </c>
      <c r="B356" s="11" t="s">
        <v>680</v>
      </c>
      <c r="C356" s="11" t="s">
        <v>455</v>
      </c>
      <c r="D356" s="11"/>
      <c r="E356" s="11" t="s">
        <v>132</v>
      </c>
      <c r="F356" s="17" t="s">
        <v>127</v>
      </c>
      <c r="G356" s="12">
        <v>924.79</v>
      </c>
      <c r="H356" s="12"/>
      <c r="I356" s="12">
        <v>18.48</v>
      </c>
      <c r="J356" s="13">
        <v>17090.12</v>
      </c>
    </row>
    <row r="357" ht="18" customHeight="1" spans="1:10">
      <c r="A357" s="9" t="s">
        <v>681</v>
      </c>
      <c r="B357" s="11" t="s">
        <v>682</v>
      </c>
      <c r="C357" s="11" t="s">
        <v>211</v>
      </c>
      <c r="D357" s="11"/>
      <c r="E357" s="11" t="s">
        <v>575</v>
      </c>
      <c r="F357" s="17" t="s">
        <v>127</v>
      </c>
      <c r="G357" s="12">
        <v>183.73</v>
      </c>
      <c r="H357" s="12"/>
      <c r="I357" s="12">
        <v>209.53</v>
      </c>
      <c r="J357" s="13">
        <v>38496.95</v>
      </c>
    </row>
    <row r="358" ht="28.5" customHeight="1" spans="1:10">
      <c r="A358" s="9" t="s">
        <v>683</v>
      </c>
      <c r="B358" s="11" t="s">
        <v>684</v>
      </c>
      <c r="C358" s="11" t="s">
        <v>455</v>
      </c>
      <c r="D358" s="11"/>
      <c r="E358" s="11" t="s">
        <v>578</v>
      </c>
      <c r="F358" s="17" t="s">
        <v>127</v>
      </c>
      <c r="G358" s="12">
        <v>4561.11</v>
      </c>
      <c r="H358" s="12"/>
      <c r="I358" s="12">
        <v>103.87</v>
      </c>
      <c r="J358" s="13">
        <v>473762.5</v>
      </c>
    </row>
    <row r="359" ht="41.25" customHeight="1" spans="1:10">
      <c r="A359" s="9" t="s">
        <v>685</v>
      </c>
      <c r="B359" s="11" t="s">
        <v>686</v>
      </c>
      <c r="C359" s="11" t="s">
        <v>582</v>
      </c>
      <c r="D359" s="11"/>
      <c r="E359" s="11" t="s">
        <v>599</v>
      </c>
      <c r="F359" s="17" t="s">
        <v>147</v>
      </c>
      <c r="G359" s="12">
        <v>185.17</v>
      </c>
      <c r="H359" s="12"/>
      <c r="I359" s="12">
        <v>149.47</v>
      </c>
      <c r="J359" s="13">
        <v>27677.36</v>
      </c>
    </row>
    <row r="360" ht="18" customHeight="1" spans="1:10">
      <c r="A360" s="22" t="s">
        <v>165</v>
      </c>
      <c r="B360" s="24"/>
      <c r="C360" s="24"/>
      <c r="D360" s="24"/>
      <c r="E360" s="24"/>
      <c r="F360" s="24"/>
      <c r="G360" s="24"/>
      <c r="H360" s="24"/>
      <c r="I360" s="24"/>
      <c r="J360" s="39">
        <v>959657.07</v>
      </c>
    </row>
    <row r="361" ht="43.5" customHeight="1" spans="1:10">
      <c r="A361" s="36" t="s">
        <v>111</v>
      </c>
      <c r="B361" s="36"/>
      <c r="C361" s="36"/>
      <c r="D361" s="36"/>
      <c r="E361" s="36"/>
      <c r="F361" s="36"/>
      <c r="G361" s="36"/>
      <c r="H361" s="37"/>
      <c r="I361" s="37"/>
      <c r="J361" s="37"/>
    </row>
    <row r="362" ht="28.5" customHeight="1" spans="1:10">
      <c r="A362" s="29" t="s">
        <v>1</v>
      </c>
      <c r="B362" s="29"/>
      <c r="C362" s="29"/>
      <c r="D362" s="30" t="s">
        <v>2</v>
      </c>
      <c r="E362" s="30"/>
      <c r="F362" s="30"/>
      <c r="G362" s="30"/>
      <c r="H362" s="5" t="s">
        <v>687</v>
      </c>
      <c r="I362" s="5"/>
      <c r="J362" s="5"/>
    </row>
    <row r="363" ht="18.75" customHeight="1" spans="1:10">
      <c r="A363" s="6" t="s">
        <v>4</v>
      </c>
      <c r="B363" s="7" t="s">
        <v>113</v>
      </c>
      <c r="C363" s="7" t="s">
        <v>114</v>
      </c>
      <c r="D363" s="7"/>
      <c r="E363" s="7" t="s">
        <v>115</v>
      </c>
      <c r="F363" s="7" t="s">
        <v>116</v>
      </c>
      <c r="G363" s="7" t="s">
        <v>117</v>
      </c>
      <c r="H363" s="7"/>
      <c r="I363" s="7" t="s">
        <v>118</v>
      </c>
      <c r="J363" s="8"/>
    </row>
    <row r="364" ht="28.5" customHeight="1" spans="1:10">
      <c r="A364" s="9"/>
      <c r="B364" s="17"/>
      <c r="C364" s="17"/>
      <c r="D364" s="17"/>
      <c r="E364" s="17"/>
      <c r="F364" s="17"/>
      <c r="G364" s="17"/>
      <c r="H364" s="17"/>
      <c r="I364" s="17" t="s">
        <v>119</v>
      </c>
      <c r="J364" s="18" t="s">
        <v>120</v>
      </c>
    </row>
    <row r="365" ht="41.25" customHeight="1" spans="1:10">
      <c r="A365" s="9" t="s">
        <v>688</v>
      </c>
      <c r="B365" s="11" t="s">
        <v>689</v>
      </c>
      <c r="C365" s="11" t="s">
        <v>582</v>
      </c>
      <c r="D365" s="11"/>
      <c r="E365" s="11" t="s">
        <v>642</v>
      </c>
      <c r="F365" s="17" t="s">
        <v>147</v>
      </c>
      <c r="G365" s="12">
        <v>24.85</v>
      </c>
      <c r="H365" s="12"/>
      <c r="I365" s="12">
        <v>196.93</v>
      </c>
      <c r="J365" s="13">
        <v>4893.71</v>
      </c>
    </row>
    <row r="366" ht="41.25" customHeight="1" spans="1:10">
      <c r="A366" s="9" t="s">
        <v>690</v>
      </c>
      <c r="B366" s="11" t="s">
        <v>691</v>
      </c>
      <c r="C366" s="11" t="s">
        <v>582</v>
      </c>
      <c r="D366" s="11"/>
      <c r="E366" s="11" t="s">
        <v>692</v>
      </c>
      <c r="F366" s="17" t="s">
        <v>147</v>
      </c>
      <c r="G366" s="12">
        <v>419.2</v>
      </c>
      <c r="H366" s="12"/>
      <c r="I366" s="12">
        <v>893.68</v>
      </c>
      <c r="J366" s="13">
        <v>374630.66</v>
      </c>
    </row>
    <row r="367" ht="79.5" customHeight="1" spans="1:10">
      <c r="A367" s="9" t="s">
        <v>693</v>
      </c>
      <c r="B367" s="11" t="s">
        <v>694</v>
      </c>
      <c r="C367" s="11" t="s">
        <v>608</v>
      </c>
      <c r="D367" s="11"/>
      <c r="E367" s="11" t="s">
        <v>609</v>
      </c>
      <c r="F367" s="17" t="s">
        <v>249</v>
      </c>
      <c r="G367" s="12">
        <v>30</v>
      </c>
      <c r="H367" s="12"/>
      <c r="I367" s="12">
        <v>1157.45</v>
      </c>
      <c r="J367" s="13">
        <v>34723.5</v>
      </c>
    </row>
    <row r="368" ht="117.75" customHeight="1" spans="1:10">
      <c r="A368" s="9" t="s">
        <v>695</v>
      </c>
      <c r="B368" s="11" t="s">
        <v>696</v>
      </c>
      <c r="C368" s="11" t="s">
        <v>586</v>
      </c>
      <c r="D368" s="11"/>
      <c r="E368" s="11" t="s">
        <v>697</v>
      </c>
      <c r="F368" s="17" t="s">
        <v>249</v>
      </c>
      <c r="G368" s="12">
        <v>3</v>
      </c>
      <c r="H368" s="12"/>
      <c r="I368" s="12">
        <v>2976.26</v>
      </c>
      <c r="J368" s="13">
        <v>8928.78</v>
      </c>
    </row>
    <row r="369" ht="130.5" customHeight="1" spans="1:10">
      <c r="A369" s="9" t="s">
        <v>698</v>
      </c>
      <c r="B369" s="11" t="s">
        <v>699</v>
      </c>
      <c r="C369" s="11" t="s">
        <v>627</v>
      </c>
      <c r="D369" s="11"/>
      <c r="E369" s="11" t="s">
        <v>700</v>
      </c>
      <c r="F369" s="17" t="s">
        <v>249</v>
      </c>
      <c r="G369" s="12">
        <v>11</v>
      </c>
      <c r="H369" s="12"/>
      <c r="I369" s="12">
        <v>5590.55</v>
      </c>
      <c r="J369" s="13">
        <v>61496.05</v>
      </c>
    </row>
    <row r="370" ht="130.5" customHeight="1" spans="1:10">
      <c r="A370" s="9" t="s">
        <v>701</v>
      </c>
      <c r="B370" s="11" t="s">
        <v>702</v>
      </c>
      <c r="C370" s="11" t="s">
        <v>627</v>
      </c>
      <c r="D370" s="11"/>
      <c r="E370" s="11" t="s">
        <v>703</v>
      </c>
      <c r="F370" s="17" t="s">
        <v>249</v>
      </c>
      <c r="G370" s="12">
        <v>3</v>
      </c>
      <c r="H370" s="12"/>
      <c r="I370" s="12">
        <v>5411.75</v>
      </c>
      <c r="J370" s="13">
        <v>16235.25</v>
      </c>
    </row>
    <row r="371" ht="18" customHeight="1" spans="1:10">
      <c r="A371" s="22" t="s">
        <v>165</v>
      </c>
      <c r="B371" s="24"/>
      <c r="C371" s="24"/>
      <c r="D371" s="24"/>
      <c r="E371" s="24"/>
      <c r="F371" s="24"/>
      <c r="G371" s="24"/>
      <c r="H371" s="24"/>
      <c r="I371" s="24"/>
      <c r="J371" s="39">
        <v>500907.95</v>
      </c>
    </row>
    <row r="372" ht="43.5" customHeight="1" spans="1:10">
      <c r="A372" s="36" t="s">
        <v>111</v>
      </c>
      <c r="B372" s="36"/>
      <c r="C372" s="36"/>
      <c r="D372" s="36"/>
      <c r="E372" s="36"/>
      <c r="F372" s="36"/>
      <c r="G372" s="36"/>
      <c r="H372" s="37"/>
      <c r="I372" s="37"/>
      <c r="J372" s="37"/>
    </row>
    <row r="373" ht="28.5" customHeight="1" spans="1:10">
      <c r="A373" s="29" t="s">
        <v>1</v>
      </c>
      <c r="B373" s="29"/>
      <c r="C373" s="29"/>
      <c r="D373" s="30" t="s">
        <v>2</v>
      </c>
      <c r="E373" s="30"/>
      <c r="F373" s="30"/>
      <c r="G373" s="30"/>
      <c r="H373" s="5" t="s">
        <v>704</v>
      </c>
      <c r="I373" s="5"/>
      <c r="J373" s="5"/>
    </row>
    <row r="374" ht="18.75" customHeight="1" spans="1:10">
      <c r="A374" s="6" t="s">
        <v>4</v>
      </c>
      <c r="B374" s="7" t="s">
        <v>113</v>
      </c>
      <c r="C374" s="7" t="s">
        <v>114</v>
      </c>
      <c r="D374" s="7"/>
      <c r="E374" s="7" t="s">
        <v>115</v>
      </c>
      <c r="F374" s="7" t="s">
        <v>116</v>
      </c>
      <c r="G374" s="7" t="s">
        <v>117</v>
      </c>
      <c r="H374" s="7"/>
      <c r="I374" s="7" t="s">
        <v>118</v>
      </c>
      <c r="J374" s="8"/>
    </row>
    <row r="375" ht="28.5" customHeight="1" spans="1:10">
      <c r="A375" s="9"/>
      <c r="B375" s="17"/>
      <c r="C375" s="17"/>
      <c r="D375" s="17"/>
      <c r="E375" s="17"/>
      <c r="F375" s="17"/>
      <c r="G375" s="17"/>
      <c r="H375" s="17"/>
      <c r="I375" s="17" t="s">
        <v>119</v>
      </c>
      <c r="J375" s="18" t="s">
        <v>120</v>
      </c>
    </row>
    <row r="376" ht="130.5" customHeight="1" spans="1:10">
      <c r="A376" s="9" t="s">
        <v>705</v>
      </c>
      <c r="B376" s="11" t="s">
        <v>706</v>
      </c>
      <c r="C376" s="11" t="s">
        <v>707</v>
      </c>
      <c r="D376" s="11"/>
      <c r="E376" s="11" t="s">
        <v>708</v>
      </c>
      <c r="F376" s="17" t="s">
        <v>249</v>
      </c>
      <c r="G376" s="12">
        <v>1</v>
      </c>
      <c r="H376" s="12"/>
      <c r="I376" s="12">
        <v>14213.13</v>
      </c>
      <c r="J376" s="13">
        <v>14213.13</v>
      </c>
    </row>
    <row r="377" ht="18" customHeight="1" spans="1:10">
      <c r="A377" s="38"/>
      <c r="B377" s="11"/>
      <c r="C377" s="11" t="s">
        <v>709</v>
      </c>
      <c r="D377" s="11"/>
      <c r="E377" s="11"/>
      <c r="F377" s="11"/>
      <c r="G377" s="11"/>
      <c r="H377" s="11"/>
      <c r="I377" s="11"/>
      <c r="J377" s="13">
        <v>123957.61</v>
      </c>
    </row>
    <row r="378" ht="18" customHeight="1" spans="1:10">
      <c r="A378" s="9"/>
      <c r="B378" s="11"/>
      <c r="C378" s="11" t="s">
        <v>710</v>
      </c>
      <c r="D378" s="11"/>
      <c r="E378" s="11"/>
      <c r="F378" s="17"/>
      <c r="G378" s="12"/>
      <c r="H378" s="12"/>
      <c r="I378" s="12"/>
      <c r="J378" s="13">
        <v>123957.61</v>
      </c>
    </row>
    <row r="379" ht="28.5" customHeight="1" spans="1:10">
      <c r="A379" s="9" t="s">
        <v>711</v>
      </c>
      <c r="B379" s="11" t="s">
        <v>712</v>
      </c>
      <c r="C379" s="11" t="s">
        <v>221</v>
      </c>
      <c r="D379" s="11"/>
      <c r="E379" s="11" t="s">
        <v>151</v>
      </c>
      <c r="F379" s="17" t="s">
        <v>127</v>
      </c>
      <c r="G379" s="12">
        <v>1602.82</v>
      </c>
      <c r="H379" s="12"/>
      <c r="I379" s="12">
        <v>9.22</v>
      </c>
      <c r="J379" s="13">
        <v>14778</v>
      </c>
    </row>
    <row r="380" ht="28.5" customHeight="1" spans="1:10">
      <c r="A380" s="9" t="s">
        <v>713</v>
      </c>
      <c r="B380" s="11" t="s">
        <v>714</v>
      </c>
      <c r="C380" s="11" t="s">
        <v>455</v>
      </c>
      <c r="D380" s="11"/>
      <c r="E380" s="11" t="s">
        <v>132</v>
      </c>
      <c r="F380" s="17" t="s">
        <v>127</v>
      </c>
      <c r="G380" s="12">
        <v>1257.05</v>
      </c>
      <c r="H380" s="12"/>
      <c r="I380" s="12">
        <v>18.48</v>
      </c>
      <c r="J380" s="13">
        <v>23230.28</v>
      </c>
    </row>
    <row r="381" ht="18" customHeight="1" spans="1:10">
      <c r="A381" s="9" t="s">
        <v>715</v>
      </c>
      <c r="B381" s="11" t="s">
        <v>716</v>
      </c>
      <c r="C381" s="11" t="s">
        <v>211</v>
      </c>
      <c r="D381" s="11"/>
      <c r="E381" s="11" t="s">
        <v>575</v>
      </c>
      <c r="F381" s="17" t="s">
        <v>127</v>
      </c>
      <c r="G381" s="12">
        <v>19.09</v>
      </c>
      <c r="H381" s="12"/>
      <c r="I381" s="12">
        <v>209.53</v>
      </c>
      <c r="J381" s="13">
        <v>3999.93</v>
      </c>
    </row>
    <row r="382" ht="28.5" customHeight="1" spans="1:10">
      <c r="A382" s="9" t="s">
        <v>717</v>
      </c>
      <c r="B382" s="11" t="s">
        <v>718</v>
      </c>
      <c r="C382" s="11" t="s">
        <v>455</v>
      </c>
      <c r="D382" s="11"/>
      <c r="E382" s="11" t="s">
        <v>578</v>
      </c>
      <c r="F382" s="17" t="s">
        <v>127</v>
      </c>
      <c r="G382" s="12">
        <v>254.44</v>
      </c>
      <c r="H382" s="12"/>
      <c r="I382" s="12">
        <v>103.87</v>
      </c>
      <c r="J382" s="13">
        <v>26428.68</v>
      </c>
    </row>
    <row r="383" ht="117.75" customHeight="1" spans="1:10">
      <c r="A383" s="9" t="s">
        <v>719</v>
      </c>
      <c r="B383" s="11" t="s">
        <v>720</v>
      </c>
      <c r="C383" s="11" t="s">
        <v>582</v>
      </c>
      <c r="D383" s="11"/>
      <c r="E383" s="11" t="s">
        <v>721</v>
      </c>
      <c r="F383" s="17" t="s">
        <v>147</v>
      </c>
      <c r="G383" s="12">
        <v>61.2</v>
      </c>
      <c r="H383" s="12"/>
      <c r="I383" s="12">
        <v>563.02</v>
      </c>
      <c r="J383" s="13">
        <v>34456.82</v>
      </c>
    </row>
    <row r="384" ht="117.75" customHeight="1" spans="1:10">
      <c r="A384" s="9" t="s">
        <v>722</v>
      </c>
      <c r="B384" s="11" t="s">
        <v>723</v>
      </c>
      <c r="C384" s="11" t="s">
        <v>247</v>
      </c>
      <c r="D384" s="11"/>
      <c r="E384" s="11" t="s">
        <v>724</v>
      </c>
      <c r="F384" s="17" t="s">
        <v>249</v>
      </c>
      <c r="G384" s="12">
        <v>3</v>
      </c>
      <c r="H384" s="12"/>
      <c r="I384" s="12">
        <v>7021.3</v>
      </c>
      <c r="J384" s="13">
        <v>21063.9</v>
      </c>
    </row>
    <row r="385" ht="18" customHeight="1" spans="1:10">
      <c r="A385" s="38"/>
      <c r="B385" s="11"/>
      <c r="C385" s="11" t="s">
        <v>725</v>
      </c>
      <c r="D385" s="11"/>
      <c r="E385" s="11"/>
      <c r="F385" s="11"/>
      <c r="G385" s="11"/>
      <c r="H385" s="11"/>
      <c r="I385" s="11"/>
      <c r="J385" s="13">
        <v>31458.02</v>
      </c>
    </row>
    <row r="386" ht="18" customHeight="1" spans="1:10">
      <c r="A386" s="9"/>
      <c r="B386" s="11"/>
      <c r="C386" s="11" t="s">
        <v>710</v>
      </c>
      <c r="D386" s="11"/>
      <c r="E386" s="11"/>
      <c r="F386" s="17"/>
      <c r="G386" s="12"/>
      <c r="H386" s="12"/>
      <c r="I386" s="12"/>
      <c r="J386" s="13">
        <v>18968.54</v>
      </c>
    </row>
    <row r="387" ht="28.5" customHeight="1" spans="1:10">
      <c r="A387" s="9" t="s">
        <v>726</v>
      </c>
      <c r="B387" s="11" t="s">
        <v>727</v>
      </c>
      <c r="C387" s="11" t="s">
        <v>221</v>
      </c>
      <c r="D387" s="11"/>
      <c r="E387" s="11" t="s">
        <v>151</v>
      </c>
      <c r="F387" s="17" t="s">
        <v>127</v>
      </c>
      <c r="G387" s="12">
        <v>133.24</v>
      </c>
      <c r="H387" s="12"/>
      <c r="I387" s="12">
        <v>9.22</v>
      </c>
      <c r="J387" s="13">
        <v>1228.47</v>
      </c>
    </row>
    <row r="388" ht="18" customHeight="1" spans="1:10">
      <c r="A388" s="22" t="s">
        <v>165</v>
      </c>
      <c r="B388" s="24"/>
      <c r="C388" s="24"/>
      <c r="D388" s="24"/>
      <c r="E388" s="24"/>
      <c r="F388" s="24"/>
      <c r="G388" s="24"/>
      <c r="H388" s="24"/>
      <c r="I388" s="24"/>
      <c r="J388" s="39">
        <v>139399.21</v>
      </c>
    </row>
    <row r="389" ht="43.5" customHeight="1" spans="1:10">
      <c r="A389" s="36" t="s">
        <v>111</v>
      </c>
      <c r="B389" s="36"/>
      <c r="C389" s="36"/>
      <c r="D389" s="36"/>
      <c r="E389" s="36"/>
      <c r="F389" s="36"/>
      <c r="G389" s="36"/>
      <c r="H389" s="37"/>
      <c r="I389" s="37"/>
      <c r="J389" s="37"/>
    </row>
    <row r="390" ht="28.5" customHeight="1" spans="1:10">
      <c r="A390" s="29" t="s">
        <v>1</v>
      </c>
      <c r="B390" s="29"/>
      <c r="C390" s="29"/>
      <c r="D390" s="30" t="s">
        <v>2</v>
      </c>
      <c r="E390" s="30"/>
      <c r="F390" s="30"/>
      <c r="G390" s="30"/>
      <c r="H390" s="5" t="s">
        <v>728</v>
      </c>
      <c r="I390" s="5"/>
      <c r="J390" s="5"/>
    </row>
    <row r="391" ht="18.75" customHeight="1" spans="1:10">
      <c r="A391" s="6" t="s">
        <v>4</v>
      </c>
      <c r="B391" s="7" t="s">
        <v>113</v>
      </c>
      <c r="C391" s="7" t="s">
        <v>114</v>
      </c>
      <c r="D391" s="7"/>
      <c r="E391" s="7" t="s">
        <v>115</v>
      </c>
      <c r="F391" s="7" t="s">
        <v>116</v>
      </c>
      <c r="G391" s="7" t="s">
        <v>117</v>
      </c>
      <c r="H391" s="7"/>
      <c r="I391" s="7" t="s">
        <v>118</v>
      </c>
      <c r="J391" s="8"/>
    </row>
    <row r="392" ht="28.5" customHeight="1" spans="1:10">
      <c r="A392" s="9"/>
      <c r="B392" s="17"/>
      <c r="C392" s="17"/>
      <c r="D392" s="17"/>
      <c r="E392" s="17"/>
      <c r="F392" s="17"/>
      <c r="G392" s="17"/>
      <c r="H392" s="17"/>
      <c r="I392" s="17" t="s">
        <v>119</v>
      </c>
      <c r="J392" s="18" t="s">
        <v>120</v>
      </c>
    </row>
    <row r="393" ht="28.5" customHeight="1" spans="1:10">
      <c r="A393" s="9" t="s">
        <v>729</v>
      </c>
      <c r="B393" s="11" t="s">
        <v>730</v>
      </c>
      <c r="C393" s="11" t="s">
        <v>455</v>
      </c>
      <c r="D393" s="11"/>
      <c r="E393" s="11" t="s">
        <v>132</v>
      </c>
      <c r="F393" s="17" t="s">
        <v>127</v>
      </c>
      <c r="G393" s="12">
        <v>62.23</v>
      </c>
      <c r="H393" s="12"/>
      <c r="I393" s="12">
        <v>18.48</v>
      </c>
      <c r="J393" s="13">
        <v>1150.01</v>
      </c>
    </row>
    <row r="394" ht="18" customHeight="1" spans="1:10">
      <c r="A394" s="9" t="s">
        <v>731</v>
      </c>
      <c r="B394" s="11" t="s">
        <v>732</v>
      </c>
      <c r="C394" s="11" t="s">
        <v>211</v>
      </c>
      <c r="D394" s="11"/>
      <c r="E394" s="11" t="s">
        <v>575</v>
      </c>
      <c r="F394" s="17" t="s">
        <v>127</v>
      </c>
      <c r="G394" s="12">
        <v>4.21</v>
      </c>
      <c r="H394" s="12"/>
      <c r="I394" s="12">
        <v>209.53</v>
      </c>
      <c r="J394" s="13">
        <v>882.12</v>
      </c>
    </row>
    <row r="395" ht="28.5" customHeight="1" spans="1:10">
      <c r="A395" s="9" t="s">
        <v>733</v>
      </c>
      <c r="B395" s="11" t="s">
        <v>734</v>
      </c>
      <c r="C395" s="11" t="s">
        <v>455</v>
      </c>
      <c r="D395" s="11"/>
      <c r="E395" s="11" t="s">
        <v>578</v>
      </c>
      <c r="F395" s="17" t="s">
        <v>127</v>
      </c>
      <c r="G395" s="12">
        <v>60.16</v>
      </c>
      <c r="H395" s="12"/>
      <c r="I395" s="12">
        <v>103.87</v>
      </c>
      <c r="J395" s="13">
        <v>6248.82</v>
      </c>
    </row>
    <row r="396" ht="41.25" customHeight="1" spans="1:10">
      <c r="A396" s="9" t="s">
        <v>735</v>
      </c>
      <c r="B396" s="11" t="s">
        <v>736</v>
      </c>
      <c r="C396" s="11" t="s">
        <v>582</v>
      </c>
      <c r="D396" s="11"/>
      <c r="E396" s="11" t="s">
        <v>642</v>
      </c>
      <c r="F396" s="17" t="s">
        <v>147</v>
      </c>
      <c r="G396" s="12">
        <v>16.3</v>
      </c>
      <c r="H396" s="12"/>
      <c r="I396" s="12">
        <v>196.93</v>
      </c>
      <c r="J396" s="13">
        <v>3209.96</v>
      </c>
    </row>
    <row r="397" ht="117.75" customHeight="1" spans="1:10">
      <c r="A397" s="9" t="s">
        <v>737</v>
      </c>
      <c r="B397" s="11" t="s">
        <v>738</v>
      </c>
      <c r="C397" s="11" t="s">
        <v>586</v>
      </c>
      <c r="D397" s="11"/>
      <c r="E397" s="11" t="s">
        <v>739</v>
      </c>
      <c r="F397" s="17" t="s">
        <v>249</v>
      </c>
      <c r="G397" s="12">
        <v>2</v>
      </c>
      <c r="H397" s="12"/>
      <c r="I397" s="12">
        <v>3124.58</v>
      </c>
      <c r="J397" s="13">
        <v>6249.16</v>
      </c>
    </row>
    <row r="398" ht="28.5" customHeight="1" spans="1:10">
      <c r="A398" s="9"/>
      <c r="B398" s="11"/>
      <c r="C398" s="11" t="s">
        <v>740</v>
      </c>
      <c r="D398" s="11"/>
      <c r="E398" s="11"/>
      <c r="F398" s="17"/>
      <c r="G398" s="12"/>
      <c r="H398" s="12"/>
      <c r="I398" s="12"/>
      <c r="J398" s="13">
        <v>12489.48</v>
      </c>
    </row>
    <row r="399" ht="28.5" customHeight="1" spans="1:10">
      <c r="A399" s="9" t="s">
        <v>741</v>
      </c>
      <c r="B399" s="11" t="s">
        <v>742</v>
      </c>
      <c r="C399" s="11" t="s">
        <v>221</v>
      </c>
      <c r="D399" s="11"/>
      <c r="E399" s="11" t="s">
        <v>151</v>
      </c>
      <c r="F399" s="17" t="s">
        <v>127</v>
      </c>
      <c r="G399" s="12">
        <v>27.54</v>
      </c>
      <c r="H399" s="12"/>
      <c r="I399" s="12">
        <v>9.22</v>
      </c>
      <c r="J399" s="13">
        <v>253.92</v>
      </c>
    </row>
    <row r="400" ht="28.5" customHeight="1" spans="1:10">
      <c r="A400" s="9" t="s">
        <v>743</v>
      </c>
      <c r="B400" s="11" t="s">
        <v>744</v>
      </c>
      <c r="C400" s="11" t="s">
        <v>455</v>
      </c>
      <c r="D400" s="11"/>
      <c r="E400" s="11" t="s">
        <v>132</v>
      </c>
      <c r="F400" s="17" t="s">
        <v>127</v>
      </c>
      <c r="G400" s="12">
        <v>9.18</v>
      </c>
      <c r="H400" s="12"/>
      <c r="I400" s="12">
        <v>18.48</v>
      </c>
      <c r="J400" s="13">
        <v>169.65</v>
      </c>
    </row>
    <row r="401" ht="79.5" customHeight="1" spans="1:10">
      <c r="A401" s="9" t="s">
        <v>745</v>
      </c>
      <c r="B401" s="11" t="s">
        <v>746</v>
      </c>
      <c r="C401" s="11" t="s">
        <v>747</v>
      </c>
      <c r="D401" s="11"/>
      <c r="E401" s="11" t="s">
        <v>748</v>
      </c>
      <c r="F401" s="17" t="s">
        <v>127</v>
      </c>
      <c r="G401" s="12">
        <v>7.4</v>
      </c>
      <c r="H401" s="12"/>
      <c r="I401" s="12">
        <v>125.94</v>
      </c>
      <c r="J401" s="13">
        <v>931.96</v>
      </c>
    </row>
    <row r="402" ht="181.5" customHeight="1" spans="1:10">
      <c r="A402" s="9" t="s">
        <v>749</v>
      </c>
      <c r="B402" s="11" t="s">
        <v>750</v>
      </c>
      <c r="C402" s="11" t="s">
        <v>225</v>
      </c>
      <c r="D402" s="11"/>
      <c r="E402" s="11" t="s">
        <v>751</v>
      </c>
      <c r="F402" s="17" t="s">
        <v>147</v>
      </c>
      <c r="G402" s="12">
        <v>17</v>
      </c>
      <c r="H402" s="12"/>
      <c r="I402" s="12">
        <v>450.08</v>
      </c>
      <c r="J402" s="13">
        <v>7651.36</v>
      </c>
    </row>
    <row r="403" ht="18" customHeight="1" spans="1:10">
      <c r="A403" s="22" t="s">
        <v>165</v>
      </c>
      <c r="B403" s="24"/>
      <c r="C403" s="24"/>
      <c r="D403" s="24"/>
      <c r="E403" s="24"/>
      <c r="F403" s="24"/>
      <c r="G403" s="24"/>
      <c r="H403" s="24"/>
      <c r="I403" s="24"/>
      <c r="J403" s="39">
        <v>26746.96</v>
      </c>
    </row>
    <row r="404" ht="43.5" customHeight="1" spans="1:10">
      <c r="A404" s="36" t="s">
        <v>111</v>
      </c>
      <c r="B404" s="36"/>
      <c r="C404" s="36"/>
      <c r="D404" s="36"/>
      <c r="E404" s="36"/>
      <c r="F404" s="36"/>
      <c r="G404" s="36"/>
      <c r="H404" s="37"/>
      <c r="I404" s="37"/>
      <c r="J404" s="37"/>
    </row>
    <row r="405" ht="28.5" customHeight="1" spans="1:10">
      <c r="A405" s="29" t="s">
        <v>1</v>
      </c>
      <c r="B405" s="29"/>
      <c r="C405" s="29"/>
      <c r="D405" s="30" t="s">
        <v>2</v>
      </c>
      <c r="E405" s="30"/>
      <c r="F405" s="30"/>
      <c r="G405" s="30"/>
      <c r="H405" s="5" t="s">
        <v>752</v>
      </c>
      <c r="I405" s="5"/>
      <c r="J405" s="5"/>
    </row>
    <row r="406" ht="18.75" customHeight="1" spans="1:10">
      <c r="A406" s="6" t="s">
        <v>4</v>
      </c>
      <c r="B406" s="7" t="s">
        <v>113</v>
      </c>
      <c r="C406" s="7" t="s">
        <v>114</v>
      </c>
      <c r="D406" s="7"/>
      <c r="E406" s="7" t="s">
        <v>115</v>
      </c>
      <c r="F406" s="7" t="s">
        <v>116</v>
      </c>
      <c r="G406" s="7" t="s">
        <v>117</v>
      </c>
      <c r="H406" s="7"/>
      <c r="I406" s="7" t="s">
        <v>118</v>
      </c>
      <c r="J406" s="8"/>
    </row>
    <row r="407" ht="28.5" customHeight="1" spans="1:10">
      <c r="A407" s="9"/>
      <c r="B407" s="17"/>
      <c r="C407" s="17"/>
      <c r="D407" s="17"/>
      <c r="E407" s="17"/>
      <c r="F407" s="17"/>
      <c r="G407" s="17"/>
      <c r="H407" s="17"/>
      <c r="I407" s="17" t="s">
        <v>119</v>
      </c>
      <c r="J407" s="18" t="s">
        <v>120</v>
      </c>
    </row>
    <row r="408" ht="18" customHeight="1" spans="1:10">
      <c r="A408" s="9" t="s">
        <v>753</v>
      </c>
      <c r="B408" s="11" t="s">
        <v>754</v>
      </c>
      <c r="C408" s="11" t="s">
        <v>229</v>
      </c>
      <c r="D408" s="11"/>
      <c r="E408" s="11" t="s">
        <v>230</v>
      </c>
      <c r="F408" s="17" t="s">
        <v>139</v>
      </c>
      <c r="G408" s="12">
        <v>10.2</v>
      </c>
      <c r="H408" s="12"/>
      <c r="I408" s="12">
        <v>32.38</v>
      </c>
      <c r="J408" s="13">
        <v>330.28</v>
      </c>
    </row>
    <row r="409" ht="18" customHeight="1" spans="1:10">
      <c r="A409" s="9" t="s">
        <v>755</v>
      </c>
      <c r="B409" s="11" t="s">
        <v>756</v>
      </c>
      <c r="C409" s="11" t="s">
        <v>233</v>
      </c>
      <c r="D409" s="11"/>
      <c r="E409" s="11" t="s">
        <v>234</v>
      </c>
      <c r="F409" s="17" t="s">
        <v>139</v>
      </c>
      <c r="G409" s="12">
        <v>51</v>
      </c>
      <c r="H409" s="12"/>
      <c r="I409" s="12">
        <v>61.81</v>
      </c>
      <c r="J409" s="13">
        <v>3152.31</v>
      </c>
    </row>
    <row r="410" ht="18.75" customHeight="1" spans="1:10">
      <c r="A410" s="38"/>
      <c r="B410" s="11"/>
      <c r="C410" s="11" t="s">
        <v>757</v>
      </c>
      <c r="D410" s="11"/>
      <c r="E410" s="11"/>
      <c r="F410" s="17"/>
      <c r="G410" s="17"/>
      <c r="H410" s="17"/>
      <c r="I410" s="12"/>
      <c r="J410" s="13">
        <v>414297.05</v>
      </c>
    </row>
    <row r="411" ht="28.5" customHeight="1" spans="1:10">
      <c r="A411" s="38"/>
      <c r="B411" s="11"/>
      <c r="C411" s="11" t="s">
        <v>758</v>
      </c>
      <c r="D411" s="11"/>
      <c r="E411" s="11"/>
      <c r="F411" s="11"/>
      <c r="G411" s="11"/>
      <c r="H411" s="11"/>
      <c r="I411" s="11"/>
      <c r="J411" s="13">
        <v>148911.82</v>
      </c>
    </row>
    <row r="412" ht="18" customHeight="1" spans="1:10">
      <c r="A412" s="9"/>
      <c r="B412" s="11"/>
      <c r="C412" s="11" t="s">
        <v>759</v>
      </c>
      <c r="D412" s="11"/>
      <c r="E412" s="11"/>
      <c r="F412" s="17"/>
      <c r="G412" s="12"/>
      <c r="H412" s="12"/>
      <c r="I412" s="12"/>
      <c r="J412" s="13">
        <v>28968.16</v>
      </c>
    </row>
    <row r="413" ht="28.5" customHeight="1" spans="1:10">
      <c r="A413" s="9" t="s">
        <v>760</v>
      </c>
      <c r="B413" s="11" t="s">
        <v>761</v>
      </c>
      <c r="C413" s="11" t="s">
        <v>221</v>
      </c>
      <c r="D413" s="11"/>
      <c r="E413" s="11" t="s">
        <v>151</v>
      </c>
      <c r="F413" s="17" t="s">
        <v>127</v>
      </c>
      <c r="G413" s="12">
        <v>171.63</v>
      </c>
      <c r="H413" s="12"/>
      <c r="I413" s="12">
        <v>9.58</v>
      </c>
      <c r="J413" s="13">
        <v>1644.22</v>
      </c>
    </row>
    <row r="414" ht="28.5" customHeight="1" spans="1:10">
      <c r="A414" s="9" t="s">
        <v>762</v>
      </c>
      <c r="B414" s="11" t="s">
        <v>763</v>
      </c>
      <c r="C414" s="11" t="s">
        <v>764</v>
      </c>
      <c r="D414" s="11"/>
      <c r="E414" s="11" t="s">
        <v>765</v>
      </c>
      <c r="F414" s="17" t="s">
        <v>127</v>
      </c>
      <c r="G414" s="12">
        <v>259.91</v>
      </c>
      <c r="H414" s="12"/>
      <c r="I414" s="12">
        <v>104.75</v>
      </c>
      <c r="J414" s="13">
        <v>27225.57</v>
      </c>
    </row>
    <row r="415" ht="18" customHeight="1" spans="1:10">
      <c r="A415" s="9" t="s">
        <v>766</v>
      </c>
      <c r="B415" s="11" t="s">
        <v>767</v>
      </c>
      <c r="C415" s="11" t="s">
        <v>764</v>
      </c>
      <c r="D415" s="11"/>
      <c r="E415" s="11" t="s">
        <v>768</v>
      </c>
      <c r="F415" s="17" t="s">
        <v>127</v>
      </c>
      <c r="G415" s="12">
        <v>0.66</v>
      </c>
      <c r="H415" s="12"/>
      <c r="I415" s="12">
        <v>149.04</v>
      </c>
      <c r="J415" s="13">
        <v>98.37</v>
      </c>
    </row>
    <row r="416" ht="18" customHeight="1" spans="1:10">
      <c r="A416" s="9"/>
      <c r="B416" s="11"/>
      <c r="C416" s="11" t="s">
        <v>769</v>
      </c>
      <c r="D416" s="11"/>
      <c r="E416" s="11"/>
      <c r="F416" s="17"/>
      <c r="G416" s="12"/>
      <c r="H416" s="12"/>
      <c r="I416" s="12"/>
      <c r="J416" s="13">
        <v>119943.66</v>
      </c>
    </row>
    <row r="417" ht="245.25" customHeight="1" spans="1:10">
      <c r="A417" s="9" t="s">
        <v>770</v>
      </c>
      <c r="B417" s="11" t="s">
        <v>771</v>
      </c>
      <c r="C417" s="11" t="s">
        <v>772</v>
      </c>
      <c r="D417" s="11"/>
      <c r="E417" s="11" t="s">
        <v>773</v>
      </c>
      <c r="F417" s="17" t="s">
        <v>460</v>
      </c>
      <c r="G417" s="12">
        <v>15</v>
      </c>
      <c r="H417" s="12"/>
      <c r="I417" s="12">
        <v>3459.51</v>
      </c>
      <c r="J417" s="13">
        <v>51892.65</v>
      </c>
    </row>
    <row r="418" ht="54" customHeight="1" spans="1:10">
      <c r="A418" s="9" t="s">
        <v>774</v>
      </c>
      <c r="B418" s="11" t="s">
        <v>775</v>
      </c>
      <c r="C418" s="11" t="s">
        <v>776</v>
      </c>
      <c r="D418" s="11"/>
      <c r="E418" s="11" t="s">
        <v>777</v>
      </c>
      <c r="F418" s="17" t="s">
        <v>147</v>
      </c>
      <c r="G418" s="12">
        <v>450</v>
      </c>
      <c r="H418" s="12"/>
      <c r="I418" s="12">
        <v>23.91</v>
      </c>
      <c r="J418" s="13">
        <v>10759.5</v>
      </c>
    </row>
    <row r="419" ht="41.25" customHeight="1" spans="1:10">
      <c r="A419" s="9" t="s">
        <v>778</v>
      </c>
      <c r="B419" s="11" t="s">
        <v>779</v>
      </c>
      <c r="C419" s="11" t="s">
        <v>780</v>
      </c>
      <c r="D419" s="11"/>
      <c r="E419" s="11" t="s">
        <v>781</v>
      </c>
      <c r="F419" s="17" t="s">
        <v>147</v>
      </c>
      <c r="G419" s="12">
        <v>450</v>
      </c>
      <c r="H419" s="12"/>
      <c r="I419" s="12">
        <v>37.58</v>
      </c>
      <c r="J419" s="13">
        <v>16911</v>
      </c>
    </row>
    <row r="420" ht="18" customHeight="1" spans="1:10">
      <c r="A420" s="22" t="s">
        <v>165</v>
      </c>
      <c r="B420" s="24"/>
      <c r="C420" s="24"/>
      <c r="D420" s="24"/>
      <c r="E420" s="24"/>
      <c r="F420" s="24"/>
      <c r="G420" s="24"/>
      <c r="H420" s="24"/>
      <c r="I420" s="24"/>
      <c r="J420" s="39">
        <v>112013.9</v>
      </c>
    </row>
    <row r="421" ht="43.5" customHeight="1" spans="1:10">
      <c r="A421" s="36" t="s">
        <v>111</v>
      </c>
      <c r="B421" s="36"/>
      <c r="C421" s="36"/>
      <c r="D421" s="36"/>
      <c r="E421" s="36"/>
      <c r="F421" s="36"/>
      <c r="G421" s="36"/>
      <c r="H421" s="37"/>
      <c r="I421" s="37"/>
      <c r="J421" s="37"/>
    </row>
    <row r="422" ht="28.5" customHeight="1" spans="1:10">
      <c r="A422" s="29" t="s">
        <v>1</v>
      </c>
      <c r="B422" s="29"/>
      <c r="C422" s="29"/>
      <c r="D422" s="30" t="s">
        <v>2</v>
      </c>
      <c r="E422" s="30"/>
      <c r="F422" s="30"/>
      <c r="G422" s="30"/>
      <c r="H422" s="5" t="s">
        <v>782</v>
      </c>
      <c r="I422" s="5"/>
      <c r="J422" s="5"/>
    </row>
    <row r="423" ht="18.75" customHeight="1" spans="1:10">
      <c r="A423" s="6" t="s">
        <v>4</v>
      </c>
      <c r="B423" s="7" t="s">
        <v>113</v>
      </c>
      <c r="C423" s="7" t="s">
        <v>114</v>
      </c>
      <c r="D423" s="7"/>
      <c r="E423" s="7" t="s">
        <v>115</v>
      </c>
      <c r="F423" s="7" t="s">
        <v>116</v>
      </c>
      <c r="G423" s="7" t="s">
        <v>117</v>
      </c>
      <c r="H423" s="7"/>
      <c r="I423" s="7" t="s">
        <v>118</v>
      </c>
      <c r="J423" s="8"/>
    </row>
    <row r="424" ht="28.5" customHeight="1" spans="1:10">
      <c r="A424" s="9"/>
      <c r="B424" s="17"/>
      <c r="C424" s="17"/>
      <c r="D424" s="17"/>
      <c r="E424" s="17"/>
      <c r="F424" s="17"/>
      <c r="G424" s="17"/>
      <c r="H424" s="17"/>
      <c r="I424" s="17" t="s">
        <v>119</v>
      </c>
      <c r="J424" s="18" t="s">
        <v>120</v>
      </c>
    </row>
    <row r="425" ht="54" customHeight="1" spans="1:10">
      <c r="A425" s="9" t="s">
        <v>783</v>
      </c>
      <c r="B425" s="11" t="s">
        <v>784</v>
      </c>
      <c r="C425" s="11" t="s">
        <v>780</v>
      </c>
      <c r="D425" s="11"/>
      <c r="E425" s="11" t="s">
        <v>785</v>
      </c>
      <c r="F425" s="17" t="s">
        <v>147</v>
      </c>
      <c r="G425" s="12">
        <v>225</v>
      </c>
      <c r="H425" s="12"/>
      <c r="I425" s="12">
        <v>43.09</v>
      </c>
      <c r="J425" s="13">
        <v>9695.25</v>
      </c>
    </row>
    <row r="426" ht="28.5" customHeight="1" spans="1:10">
      <c r="A426" s="9" t="s">
        <v>786</v>
      </c>
      <c r="B426" s="11" t="s">
        <v>787</v>
      </c>
      <c r="C426" s="11" t="s">
        <v>788</v>
      </c>
      <c r="D426" s="11"/>
      <c r="E426" s="11" t="s">
        <v>789</v>
      </c>
      <c r="F426" s="17" t="s">
        <v>147</v>
      </c>
      <c r="G426" s="12">
        <v>450</v>
      </c>
      <c r="H426" s="12"/>
      <c r="I426" s="12">
        <v>61.41</v>
      </c>
      <c r="J426" s="13">
        <v>27634.5</v>
      </c>
    </row>
    <row r="427" ht="219.75" customHeight="1" spans="1:10">
      <c r="A427" s="9" t="s">
        <v>790</v>
      </c>
      <c r="B427" s="11" t="s">
        <v>791</v>
      </c>
      <c r="C427" s="11" t="s">
        <v>792</v>
      </c>
      <c r="D427" s="11"/>
      <c r="E427" s="11" t="s">
        <v>793</v>
      </c>
      <c r="F427" s="17" t="s">
        <v>249</v>
      </c>
      <c r="G427" s="12">
        <v>2</v>
      </c>
      <c r="H427" s="12"/>
      <c r="I427" s="12">
        <v>1525.38</v>
      </c>
      <c r="J427" s="13">
        <v>3050.76</v>
      </c>
    </row>
    <row r="428" ht="18" customHeight="1" spans="1:10">
      <c r="A428" s="38"/>
      <c r="B428" s="11"/>
      <c r="C428" s="11" t="s">
        <v>794</v>
      </c>
      <c r="D428" s="11"/>
      <c r="E428" s="11"/>
      <c r="F428" s="11"/>
      <c r="G428" s="11"/>
      <c r="H428" s="11"/>
      <c r="I428" s="11"/>
      <c r="J428" s="13">
        <v>33231.38</v>
      </c>
    </row>
    <row r="429" ht="18" customHeight="1" spans="1:10">
      <c r="A429" s="9"/>
      <c r="B429" s="11"/>
      <c r="C429" s="11" t="s">
        <v>759</v>
      </c>
      <c r="D429" s="11"/>
      <c r="E429" s="11"/>
      <c r="F429" s="17"/>
      <c r="G429" s="12"/>
      <c r="H429" s="12"/>
      <c r="I429" s="12"/>
      <c r="J429" s="13">
        <v>4217.79</v>
      </c>
    </row>
    <row r="430" ht="28.5" customHeight="1" spans="1:10">
      <c r="A430" s="9" t="s">
        <v>795</v>
      </c>
      <c r="B430" s="11" t="s">
        <v>796</v>
      </c>
      <c r="C430" s="11" t="s">
        <v>221</v>
      </c>
      <c r="D430" s="11"/>
      <c r="E430" s="11" t="s">
        <v>151</v>
      </c>
      <c r="F430" s="17" t="s">
        <v>127</v>
      </c>
      <c r="G430" s="12">
        <v>42.82</v>
      </c>
      <c r="H430" s="12"/>
      <c r="I430" s="12">
        <v>9.58</v>
      </c>
      <c r="J430" s="13">
        <v>410.22</v>
      </c>
    </row>
    <row r="431" ht="28.5" customHeight="1" spans="1:10">
      <c r="A431" s="9" t="s">
        <v>797</v>
      </c>
      <c r="B431" s="11" t="s">
        <v>798</v>
      </c>
      <c r="C431" s="11" t="s">
        <v>764</v>
      </c>
      <c r="D431" s="11"/>
      <c r="E431" s="11" t="s">
        <v>765</v>
      </c>
      <c r="F431" s="17" t="s">
        <v>127</v>
      </c>
      <c r="G431" s="12">
        <v>35.41</v>
      </c>
      <c r="H431" s="12"/>
      <c r="I431" s="12">
        <v>104.75</v>
      </c>
      <c r="J431" s="13">
        <v>3709.2</v>
      </c>
    </row>
    <row r="432" ht="18" customHeight="1" spans="1:10">
      <c r="A432" s="9" t="s">
        <v>799</v>
      </c>
      <c r="B432" s="11" t="s">
        <v>800</v>
      </c>
      <c r="C432" s="11" t="s">
        <v>764</v>
      </c>
      <c r="D432" s="11"/>
      <c r="E432" s="11" t="s">
        <v>768</v>
      </c>
      <c r="F432" s="17" t="s">
        <v>127</v>
      </c>
      <c r="G432" s="12">
        <v>0.66</v>
      </c>
      <c r="H432" s="12"/>
      <c r="I432" s="12">
        <v>149.04</v>
      </c>
      <c r="J432" s="13">
        <v>98.37</v>
      </c>
    </row>
    <row r="433" ht="18" customHeight="1" spans="1:10">
      <c r="A433" s="9"/>
      <c r="B433" s="11"/>
      <c r="C433" s="11" t="s">
        <v>769</v>
      </c>
      <c r="D433" s="11"/>
      <c r="E433" s="11"/>
      <c r="F433" s="17"/>
      <c r="G433" s="12"/>
      <c r="H433" s="12"/>
      <c r="I433" s="12"/>
      <c r="J433" s="13">
        <v>29013.59</v>
      </c>
    </row>
    <row r="434" ht="18" customHeight="1" spans="1:10">
      <c r="A434" s="22" t="s">
        <v>165</v>
      </c>
      <c r="B434" s="24"/>
      <c r="C434" s="24"/>
      <c r="D434" s="24"/>
      <c r="E434" s="24"/>
      <c r="F434" s="24"/>
      <c r="G434" s="24"/>
      <c r="H434" s="24"/>
      <c r="I434" s="24"/>
      <c r="J434" s="39">
        <v>44598.3</v>
      </c>
    </row>
    <row r="435" ht="43.5" customHeight="1" spans="1:10">
      <c r="A435" s="36" t="s">
        <v>111</v>
      </c>
      <c r="B435" s="36"/>
      <c r="C435" s="36"/>
      <c r="D435" s="36"/>
      <c r="E435" s="36"/>
      <c r="F435" s="36"/>
      <c r="G435" s="36"/>
      <c r="H435" s="37"/>
      <c r="I435" s="37"/>
      <c r="J435" s="37"/>
    </row>
    <row r="436" ht="28.5" customHeight="1" spans="1:10">
      <c r="A436" s="29" t="s">
        <v>1</v>
      </c>
      <c r="B436" s="29"/>
      <c r="C436" s="29"/>
      <c r="D436" s="30" t="s">
        <v>2</v>
      </c>
      <c r="E436" s="30"/>
      <c r="F436" s="30"/>
      <c r="G436" s="30"/>
      <c r="H436" s="5" t="s">
        <v>801</v>
      </c>
      <c r="I436" s="5"/>
      <c r="J436" s="5"/>
    </row>
    <row r="437" ht="18.75" customHeight="1" spans="1:10">
      <c r="A437" s="6" t="s">
        <v>4</v>
      </c>
      <c r="B437" s="7" t="s">
        <v>113</v>
      </c>
      <c r="C437" s="7" t="s">
        <v>114</v>
      </c>
      <c r="D437" s="7"/>
      <c r="E437" s="7" t="s">
        <v>115</v>
      </c>
      <c r="F437" s="7" t="s">
        <v>116</v>
      </c>
      <c r="G437" s="7" t="s">
        <v>117</v>
      </c>
      <c r="H437" s="7"/>
      <c r="I437" s="7" t="s">
        <v>118</v>
      </c>
      <c r="J437" s="8"/>
    </row>
    <row r="438" ht="28.5" customHeight="1" spans="1:10">
      <c r="A438" s="9"/>
      <c r="B438" s="17"/>
      <c r="C438" s="17"/>
      <c r="D438" s="17"/>
      <c r="E438" s="17"/>
      <c r="F438" s="17"/>
      <c r="G438" s="17"/>
      <c r="H438" s="17"/>
      <c r="I438" s="17" t="s">
        <v>119</v>
      </c>
      <c r="J438" s="18" t="s">
        <v>120</v>
      </c>
    </row>
    <row r="439" ht="245.25" customHeight="1" spans="1:10">
      <c r="A439" s="9" t="s">
        <v>802</v>
      </c>
      <c r="B439" s="11" t="s">
        <v>803</v>
      </c>
      <c r="C439" s="11" t="s">
        <v>772</v>
      </c>
      <c r="D439" s="11"/>
      <c r="E439" s="11" t="s">
        <v>773</v>
      </c>
      <c r="F439" s="17" t="s">
        <v>460</v>
      </c>
      <c r="G439" s="12">
        <v>3</v>
      </c>
      <c r="H439" s="12"/>
      <c r="I439" s="12">
        <v>3459.51</v>
      </c>
      <c r="J439" s="13">
        <v>10378.53</v>
      </c>
    </row>
    <row r="440" ht="54" customHeight="1" spans="1:10">
      <c r="A440" s="9" t="s">
        <v>804</v>
      </c>
      <c r="B440" s="11" t="s">
        <v>805</v>
      </c>
      <c r="C440" s="11" t="s">
        <v>776</v>
      </c>
      <c r="D440" s="11"/>
      <c r="E440" s="11" t="s">
        <v>777</v>
      </c>
      <c r="F440" s="17" t="s">
        <v>147</v>
      </c>
      <c r="G440" s="12">
        <v>107</v>
      </c>
      <c r="H440" s="12"/>
      <c r="I440" s="12">
        <v>23.91</v>
      </c>
      <c r="J440" s="13">
        <v>2558.37</v>
      </c>
    </row>
    <row r="441" ht="41.25" customHeight="1" spans="1:10">
      <c r="A441" s="9" t="s">
        <v>806</v>
      </c>
      <c r="B441" s="11" t="s">
        <v>807</v>
      </c>
      <c r="C441" s="11" t="s">
        <v>780</v>
      </c>
      <c r="D441" s="11"/>
      <c r="E441" s="11" t="s">
        <v>781</v>
      </c>
      <c r="F441" s="17" t="s">
        <v>147</v>
      </c>
      <c r="G441" s="12">
        <v>112</v>
      </c>
      <c r="H441" s="12"/>
      <c r="I441" s="12">
        <v>37.58</v>
      </c>
      <c r="J441" s="13">
        <v>4208.96</v>
      </c>
    </row>
    <row r="442" ht="54" customHeight="1" spans="1:10">
      <c r="A442" s="9" t="s">
        <v>808</v>
      </c>
      <c r="B442" s="11" t="s">
        <v>809</v>
      </c>
      <c r="C442" s="11" t="s">
        <v>780</v>
      </c>
      <c r="D442" s="11"/>
      <c r="E442" s="11" t="s">
        <v>785</v>
      </c>
      <c r="F442" s="17" t="s">
        <v>147</v>
      </c>
      <c r="G442" s="12">
        <v>45</v>
      </c>
      <c r="H442" s="12"/>
      <c r="I442" s="12">
        <v>43.09</v>
      </c>
      <c r="J442" s="13">
        <v>1939.05</v>
      </c>
    </row>
    <row r="443" ht="28.5" customHeight="1" spans="1:10">
      <c r="A443" s="9" t="s">
        <v>810</v>
      </c>
      <c r="B443" s="11" t="s">
        <v>811</v>
      </c>
      <c r="C443" s="11" t="s">
        <v>788</v>
      </c>
      <c r="D443" s="11"/>
      <c r="E443" s="11" t="s">
        <v>789</v>
      </c>
      <c r="F443" s="17" t="s">
        <v>147</v>
      </c>
      <c r="G443" s="12">
        <v>112</v>
      </c>
      <c r="H443" s="12"/>
      <c r="I443" s="12">
        <v>61.41</v>
      </c>
      <c r="J443" s="13">
        <v>6877.92</v>
      </c>
    </row>
    <row r="444" ht="18" customHeight="1" spans="1:10">
      <c r="A444" s="22" t="s">
        <v>165</v>
      </c>
      <c r="B444" s="24"/>
      <c r="C444" s="24"/>
      <c r="D444" s="24"/>
      <c r="E444" s="24"/>
      <c r="F444" s="24"/>
      <c r="G444" s="24"/>
      <c r="H444" s="24"/>
      <c r="I444" s="24"/>
      <c r="J444" s="39">
        <v>25962.83</v>
      </c>
    </row>
    <row r="445" ht="43.5" customHeight="1" spans="1:10">
      <c r="A445" s="36" t="s">
        <v>111</v>
      </c>
      <c r="B445" s="36"/>
      <c r="C445" s="36"/>
      <c r="D445" s="36"/>
      <c r="E445" s="36"/>
      <c r="F445" s="36"/>
      <c r="G445" s="36"/>
      <c r="H445" s="37"/>
      <c r="I445" s="37"/>
      <c r="J445" s="37"/>
    </row>
    <row r="446" ht="28.5" customHeight="1" spans="1:10">
      <c r="A446" s="29" t="s">
        <v>1</v>
      </c>
      <c r="B446" s="29"/>
      <c r="C446" s="29"/>
      <c r="D446" s="30" t="s">
        <v>2</v>
      </c>
      <c r="E446" s="30"/>
      <c r="F446" s="30"/>
      <c r="G446" s="30"/>
      <c r="H446" s="5" t="s">
        <v>812</v>
      </c>
      <c r="I446" s="5"/>
      <c r="J446" s="5"/>
    </row>
    <row r="447" ht="18.75" customHeight="1" spans="1:10">
      <c r="A447" s="6" t="s">
        <v>4</v>
      </c>
      <c r="B447" s="7" t="s">
        <v>113</v>
      </c>
      <c r="C447" s="7" t="s">
        <v>114</v>
      </c>
      <c r="D447" s="7"/>
      <c r="E447" s="7" t="s">
        <v>115</v>
      </c>
      <c r="F447" s="7" t="s">
        <v>116</v>
      </c>
      <c r="G447" s="7" t="s">
        <v>117</v>
      </c>
      <c r="H447" s="7"/>
      <c r="I447" s="7" t="s">
        <v>118</v>
      </c>
      <c r="J447" s="8"/>
    </row>
    <row r="448" ht="28.5" customHeight="1" spans="1:10">
      <c r="A448" s="9"/>
      <c r="B448" s="17"/>
      <c r="C448" s="17"/>
      <c r="D448" s="17"/>
      <c r="E448" s="17"/>
      <c r="F448" s="17"/>
      <c r="G448" s="17"/>
      <c r="H448" s="17"/>
      <c r="I448" s="17" t="s">
        <v>119</v>
      </c>
      <c r="J448" s="18" t="s">
        <v>120</v>
      </c>
    </row>
    <row r="449" ht="219.75" customHeight="1" spans="1:10">
      <c r="A449" s="9" t="s">
        <v>813</v>
      </c>
      <c r="B449" s="11" t="s">
        <v>814</v>
      </c>
      <c r="C449" s="11" t="s">
        <v>792</v>
      </c>
      <c r="D449" s="11"/>
      <c r="E449" s="11" t="s">
        <v>793</v>
      </c>
      <c r="F449" s="17" t="s">
        <v>249</v>
      </c>
      <c r="G449" s="12">
        <v>2</v>
      </c>
      <c r="H449" s="12"/>
      <c r="I449" s="12">
        <v>1525.38</v>
      </c>
      <c r="J449" s="13">
        <v>3050.76</v>
      </c>
    </row>
    <row r="450" ht="18" customHeight="1" spans="1:10">
      <c r="A450" s="38"/>
      <c r="B450" s="11"/>
      <c r="C450" s="11" t="s">
        <v>815</v>
      </c>
      <c r="D450" s="11"/>
      <c r="E450" s="11"/>
      <c r="F450" s="11"/>
      <c r="G450" s="11"/>
      <c r="H450" s="11"/>
      <c r="I450" s="11"/>
      <c r="J450" s="13">
        <v>47352.98</v>
      </c>
    </row>
    <row r="451" ht="18" customHeight="1" spans="1:10">
      <c r="A451" s="9"/>
      <c r="B451" s="11"/>
      <c r="C451" s="11" t="s">
        <v>759</v>
      </c>
      <c r="D451" s="11"/>
      <c r="E451" s="11"/>
      <c r="F451" s="17"/>
      <c r="G451" s="12"/>
      <c r="H451" s="12"/>
      <c r="I451" s="12"/>
      <c r="J451" s="13">
        <v>5964.21</v>
      </c>
    </row>
    <row r="452" ht="28.5" customHeight="1" spans="1:10">
      <c r="A452" s="9" t="s">
        <v>816</v>
      </c>
      <c r="B452" s="11" t="s">
        <v>817</v>
      </c>
      <c r="C452" s="11" t="s">
        <v>221</v>
      </c>
      <c r="D452" s="11"/>
      <c r="E452" s="11" t="s">
        <v>151</v>
      </c>
      <c r="F452" s="17" t="s">
        <v>127</v>
      </c>
      <c r="G452" s="12">
        <v>52.03</v>
      </c>
      <c r="H452" s="12"/>
      <c r="I452" s="12">
        <v>9.58</v>
      </c>
      <c r="J452" s="13">
        <v>498.45</v>
      </c>
    </row>
    <row r="453" ht="28.5" customHeight="1" spans="1:10">
      <c r="A453" s="9" t="s">
        <v>818</v>
      </c>
      <c r="B453" s="11" t="s">
        <v>819</v>
      </c>
      <c r="C453" s="11" t="s">
        <v>764</v>
      </c>
      <c r="D453" s="11"/>
      <c r="E453" s="11" t="s">
        <v>765</v>
      </c>
      <c r="F453" s="17" t="s">
        <v>127</v>
      </c>
      <c r="G453" s="12">
        <v>51.24</v>
      </c>
      <c r="H453" s="12"/>
      <c r="I453" s="12">
        <v>104.75</v>
      </c>
      <c r="J453" s="13">
        <v>5367.39</v>
      </c>
    </row>
    <row r="454" ht="18" customHeight="1" spans="1:10">
      <c r="A454" s="9" t="s">
        <v>820</v>
      </c>
      <c r="B454" s="11" t="s">
        <v>821</v>
      </c>
      <c r="C454" s="11" t="s">
        <v>764</v>
      </c>
      <c r="D454" s="11"/>
      <c r="E454" s="11" t="s">
        <v>768</v>
      </c>
      <c r="F454" s="17" t="s">
        <v>127</v>
      </c>
      <c r="G454" s="12">
        <v>0.66</v>
      </c>
      <c r="H454" s="12"/>
      <c r="I454" s="12">
        <v>149.04</v>
      </c>
      <c r="J454" s="13">
        <v>98.37</v>
      </c>
    </row>
    <row r="455" ht="18" customHeight="1" spans="1:10">
      <c r="A455" s="9"/>
      <c r="B455" s="11"/>
      <c r="C455" s="11" t="s">
        <v>769</v>
      </c>
      <c r="D455" s="11"/>
      <c r="E455" s="11"/>
      <c r="F455" s="17"/>
      <c r="G455" s="12"/>
      <c r="H455" s="12"/>
      <c r="I455" s="12"/>
      <c r="J455" s="13">
        <v>41388.77</v>
      </c>
    </row>
    <row r="456" ht="18" customHeight="1" spans="1:10">
      <c r="A456" s="22" t="s">
        <v>165</v>
      </c>
      <c r="B456" s="24"/>
      <c r="C456" s="24"/>
      <c r="D456" s="24"/>
      <c r="E456" s="24"/>
      <c r="F456" s="24"/>
      <c r="G456" s="24"/>
      <c r="H456" s="24"/>
      <c r="I456" s="24"/>
      <c r="J456" s="39">
        <v>9014.97</v>
      </c>
    </row>
    <row r="457" ht="43.5" customHeight="1" spans="1:10">
      <c r="A457" s="36" t="s">
        <v>111</v>
      </c>
      <c r="B457" s="36"/>
      <c r="C457" s="36"/>
      <c r="D457" s="36"/>
      <c r="E457" s="36"/>
      <c r="F457" s="36"/>
      <c r="G457" s="36"/>
      <c r="H457" s="37"/>
      <c r="I457" s="37"/>
      <c r="J457" s="37"/>
    </row>
    <row r="458" ht="28.5" customHeight="1" spans="1:10">
      <c r="A458" s="29" t="s">
        <v>1</v>
      </c>
      <c r="B458" s="29"/>
      <c r="C458" s="29"/>
      <c r="D458" s="30" t="s">
        <v>2</v>
      </c>
      <c r="E458" s="30"/>
      <c r="F458" s="30"/>
      <c r="G458" s="30"/>
      <c r="H458" s="5" t="s">
        <v>822</v>
      </c>
      <c r="I458" s="5"/>
      <c r="J458" s="5"/>
    </row>
    <row r="459" ht="18.75" customHeight="1" spans="1:10">
      <c r="A459" s="6" t="s">
        <v>4</v>
      </c>
      <c r="B459" s="7" t="s">
        <v>113</v>
      </c>
      <c r="C459" s="7" t="s">
        <v>114</v>
      </c>
      <c r="D459" s="7"/>
      <c r="E459" s="7" t="s">
        <v>115</v>
      </c>
      <c r="F459" s="7" t="s">
        <v>116</v>
      </c>
      <c r="G459" s="7" t="s">
        <v>117</v>
      </c>
      <c r="H459" s="7"/>
      <c r="I459" s="7" t="s">
        <v>118</v>
      </c>
      <c r="J459" s="8"/>
    </row>
    <row r="460" ht="28.5" customHeight="1" spans="1:10">
      <c r="A460" s="9"/>
      <c r="B460" s="17"/>
      <c r="C460" s="17"/>
      <c r="D460" s="17"/>
      <c r="E460" s="17"/>
      <c r="F460" s="17"/>
      <c r="G460" s="17"/>
      <c r="H460" s="17"/>
      <c r="I460" s="17" t="s">
        <v>119</v>
      </c>
      <c r="J460" s="18" t="s">
        <v>120</v>
      </c>
    </row>
    <row r="461" ht="245.25" customHeight="1" spans="1:10">
      <c r="A461" s="9" t="s">
        <v>823</v>
      </c>
      <c r="B461" s="11" t="s">
        <v>824</v>
      </c>
      <c r="C461" s="11" t="s">
        <v>772</v>
      </c>
      <c r="D461" s="11"/>
      <c r="E461" s="11" t="s">
        <v>773</v>
      </c>
      <c r="F461" s="17" t="s">
        <v>460</v>
      </c>
      <c r="G461" s="12">
        <v>3</v>
      </c>
      <c r="H461" s="12"/>
      <c r="I461" s="12">
        <v>3459.51</v>
      </c>
      <c r="J461" s="13">
        <v>10378.53</v>
      </c>
    </row>
    <row r="462" ht="54" customHeight="1" spans="1:10">
      <c r="A462" s="9" t="s">
        <v>825</v>
      </c>
      <c r="B462" s="11" t="s">
        <v>826</v>
      </c>
      <c r="C462" s="11" t="s">
        <v>776</v>
      </c>
      <c r="D462" s="11"/>
      <c r="E462" s="11" t="s">
        <v>777</v>
      </c>
      <c r="F462" s="17" t="s">
        <v>147</v>
      </c>
      <c r="G462" s="12">
        <v>67</v>
      </c>
      <c r="H462" s="12"/>
      <c r="I462" s="12">
        <v>23.91</v>
      </c>
      <c r="J462" s="13">
        <v>1601.97</v>
      </c>
    </row>
    <row r="463" ht="54" customHeight="1" spans="1:10">
      <c r="A463" s="9" t="s">
        <v>827</v>
      </c>
      <c r="B463" s="11" t="s">
        <v>828</v>
      </c>
      <c r="C463" s="11" t="s">
        <v>776</v>
      </c>
      <c r="D463" s="11"/>
      <c r="E463" s="11" t="s">
        <v>829</v>
      </c>
      <c r="F463" s="17" t="s">
        <v>147</v>
      </c>
      <c r="G463" s="12">
        <v>39</v>
      </c>
      <c r="H463" s="12"/>
      <c r="I463" s="12">
        <v>448.44</v>
      </c>
      <c r="J463" s="13">
        <v>17489.16</v>
      </c>
    </row>
    <row r="464" ht="41.25" customHeight="1" spans="1:10">
      <c r="A464" s="9" t="s">
        <v>830</v>
      </c>
      <c r="B464" s="11" t="s">
        <v>831</v>
      </c>
      <c r="C464" s="11" t="s">
        <v>780</v>
      </c>
      <c r="D464" s="11"/>
      <c r="E464" s="11" t="s">
        <v>781</v>
      </c>
      <c r="F464" s="17" t="s">
        <v>147</v>
      </c>
      <c r="G464" s="12">
        <v>70</v>
      </c>
      <c r="H464" s="12"/>
      <c r="I464" s="12">
        <v>37.58</v>
      </c>
      <c r="J464" s="13">
        <v>2630.6</v>
      </c>
    </row>
    <row r="465" ht="54" customHeight="1" spans="1:10">
      <c r="A465" s="9" t="s">
        <v>832</v>
      </c>
      <c r="B465" s="11" t="s">
        <v>833</v>
      </c>
      <c r="C465" s="11" t="s">
        <v>780</v>
      </c>
      <c r="D465" s="11"/>
      <c r="E465" s="11" t="s">
        <v>785</v>
      </c>
      <c r="F465" s="17" t="s">
        <v>147</v>
      </c>
      <c r="G465" s="12">
        <v>45</v>
      </c>
      <c r="H465" s="12"/>
      <c r="I465" s="12">
        <v>43.09</v>
      </c>
      <c r="J465" s="13">
        <v>1939.05</v>
      </c>
    </row>
    <row r="466" ht="28.5" customHeight="1" spans="1:10">
      <c r="A466" s="9" t="s">
        <v>834</v>
      </c>
      <c r="B466" s="11" t="s">
        <v>835</v>
      </c>
      <c r="C466" s="11" t="s">
        <v>788</v>
      </c>
      <c r="D466" s="11"/>
      <c r="E466" s="11" t="s">
        <v>789</v>
      </c>
      <c r="F466" s="17" t="s">
        <v>147</v>
      </c>
      <c r="G466" s="12">
        <v>70</v>
      </c>
      <c r="H466" s="12"/>
      <c r="I466" s="12">
        <v>61.41</v>
      </c>
      <c r="J466" s="13">
        <v>4298.7</v>
      </c>
    </row>
    <row r="467" ht="18" customHeight="1" spans="1:10">
      <c r="A467" s="22" t="s">
        <v>165</v>
      </c>
      <c r="B467" s="24"/>
      <c r="C467" s="24"/>
      <c r="D467" s="24"/>
      <c r="E467" s="24"/>
      <c r="F467" s="24"/>
      <c r="G467" s="24"/>
      <c r="H467" s="24"/>
      <c r="I467" s="24"/>
      <c r="J467" s="39">
        <v>38338.01</v>
      </c>
    </row>
    <row r="468" ht="43.5" customHeight="1" spans="1:10">
      <c r="A468" s="36" t="s">
        <v>111</v>
      </c>
      <c r="B468" s="36"/>
      <c r="C468" s="36"/>
      <c r="D468" s="36"/>
      <c r="E468" s="36"/>
      <c r="F468" s="36"/>
      <c r="G468" s="36"/>
      <c r="H468" s="37"/>
      <c r="I468" s="37"/>
      <c r="J468" s="37"/>
    </row>
    <row r="469" ht="28.5" customHeight="1" spans="1:10">
      <c r="A469" s="29" t="s">
        <v>1</v>
      </c>
      <c r="B469" s="29"/>
      <c r="C469" s="29"/>
      <c r="D469" s="30" t="s">
        <v>2</v>
      </c>
      <c r="E469" s="30"/>
      <c r="F469" s="30"/>
      <c r="G469" s="30"/>
      <c r="H469" s="5" t="s">
        <v>836</v>
      </c>
      <c r="I469" s="5"/>
      <c r="J469" s="5"/>
    </row>
    <row r="470" ht="18.75" customHeight="1" spans="1:10">
      <c r="A470" s="6" t="s">
        <v>4</v>
      </c>
      <c r="B470" s="7" t="s">
        <v>113</v>
      </c>
      <c r="C470" s="7" t="s">
        <v>114</v>
      </c>
      <c r="D470" s="7"/>
      <c r="E470" s="7" t="s">
        <v>115</v>
      </c>
      <c r="F470" s="7" t="s">
        <v>116</v>
      </c>
      <c r="G470" s="7" t="s">
        <v>117</v>
      </c>
      <c r="H470" s="7"/>
      <c r="I470" s="7" t="s">
        <v>118</v>
      </c>
      <c r="J470" s="8"/>
    </row>
    <row r="471" ht="28.5" customHeight="1" spans="1:10">
      <c r="A471" s="9"/>
      <c r="B471" s="17"/>
      <c r="C471" s="17"/>
      <c r="D471" s="17"/>
      <c r="E471" s="17"/>
      <c r="F471" s="17"/>
      <c r="G471" s="17"/>
      <c r="H471" s="17"/>
      <c r="I471" s="17" t="s">
        <v>119</v>
      </c>
      <c r="J471" s="18" t="s">
        <v>120</v>
      </c>
    </row>
    <row r="472" ht="219.75" customHeight="1" spans="1:10">
      <c r="A472" s="9" t="s">
        <v>837</v>
      </c>
      <c r="B472" s="11" t="s">
        <v>838</v>
      </c>
      <c r="C472" s="11" t="s">
        <v>792</v>
      </c>
      <c r="D472" s="11"/>
      <c r="E472" s="11" t="s">
        <v>793</v>
      </c>
      <c r="F472" s="17" t="s">
        <v>249</v>
      </c>
      <c r="G472" s="12">
        <v>2</v>
      </c>
      <c r="H472" s="12"/>
      <c r="I472" s="12">
        <v>1525.38</v>
      </c>
      <c r="J472" s="13">
        <v>3050.76</v>
      </c>
    </row>
    <row r="473" ht="28.5" customHeight="1" spans="1:10">
      <c r="A473" s="38"/>
      <c r="B473" s="11"/>
      <c r="C473" s="11" t="s">
        <v>839</v>
      </c>
      <c r="D473" s="11"/>
      <c r="E473" s="11"/>
      <c r="F473" s="11"/>
      <c r="G473" s="11"/>
      <c r="H473" s="11"/>
      <c r="I473" s="11"/>
      <c r="J473" s="13">
        <v>184800.87</v>
      </c>
    </row>
    <row r="474" ht="18" customHeight="1" spans="1:10">
      <c r="A474" s="9"/>
      <c r="B474" s="11"/>
      <c r="C474" s="11" t="s">
        <v>759</v>
      </c>
      <c r="D474" s="11"/>
      <c r="E474" s="11"/>
      <c r="F474" s="17"/>
      <c r="G474" s="12"/>
      <c r="H474" s="12"/>
      <c r="I474" s="12"/>
      <c r="J474" s="13">
        <v>29906.38</v>
      </c>
    </row>
    <row r="475" ht="28.5" customHeight="1" spans="1:10">
      <c r="A475" s="9" t="s">
        <v>840</v>
      </c>
      <c r="B475" s="11" t="s">
        <v>841</v>
      </c>
      <c r="C475" s="11" t="s">
        <v>221</v>
      </c>
      <c r="D475" s="11"/>
      <c r="E475" s="11" t="s">
        <v>151</v>
      </c>
      <c r="F475" s="17" t="s">
        <v>127</v>
      </c>
      <c r="G475" s="12">
        <v>215.17</v>
      </c>
      <c r="H475" s="12"/>
      <c r="I475" s="12">
        <v>9.58</v>
      </c>
      <c r="J475" s="13">
        <v>2061.33</v>
      </c>
    </row>
    <row r="476" ht="28.5" customHeight="1" spans="1:10">
      <c r="A476" s="9" t="s">
        <v>842</v>
      </c>
      <c r="B476" s="11" t="s">
        <v>843</v>
      </c>
      <c r="C476" s="11" t="s">
        <v>764</v>
      </c>
      <c r="D476" s="11"/>
      <c r="E476" s="11" t="s">
        <v>765</v>
      </c>
      <c r="F476" s="17" t="s">
        <v>127</v>
      </c>
      <c r="G476" s="12">
        <v>263.96</v>
      </c>
      <c r="H476" s="12"/>
      <c r="I476" s="12">
        <v>104.75</v>
      </c>
      <c r="J476" s="13">
        <v>27649.81</v>
      </c>
    </row>
    <row r="477" ht="18" customHeight="1" spans="1:10">
      <c r="A477" s="9" t="s">
        <v>844</v>
      </c>
      <c r="B477" s="11" t="s">
        <v>845</v>
      </c>
      <c r="C477" s="11" t="s">
        <v>764</v>
      </c>
      <c r="D477" s="11"/>
      <c r="E477" s="11" t="s">
        <v>768</v>
      </c>
      <c r="F477" s="17" t="s">
        <v>127</v>
      </c>
      <c r="G477" s="12">
        <v>1.31</v>
      </c>
      <c r="H477" s="12"/>
      <c r="I477" s="12">
        <v>149.04</v>
      </c>
      <c r="J477" s="13">
        <v>195.24</v>
      </c>
    </row>
    <row r="478" ht="18" customHeight="1" spans="1:10">
      <c r="A478" s="9"/>
      <c r="B478" s="11"/>
      <c r="C478" s="11" t="s">
        <v>769</v>
      </c>
      <c r="D478" s="11"/>
      <c r="E478" s="11"/>
      <c r="F478" s="17"/>
      <c r="G478" s="12"/>
      <c r="H478" s="12"/>
      <c r="I478" s="12"/>
      <c r="J478" s="13">
        <v>154894.49</v>
      </c>
    </row>
    <row r="479" ht="18" customHeight="1" spans="1:10">
      <c r="A479" s="22" t="s">
        <v>165</v>
      </c>
      <c r="B479" s="24"/>
      <c r="C479" s="24"/>
      <c r="D479" s="24"/>
      <c r="E479" s="24"/>
      <c r="F479" s="24"/>
      <c r="G479" s="24"/>
      <c r="H479" s="24"/>
      <c r="I479" s="24"/>
      <c r="J479" s="39">
        <v>32957.14</v>
      </c>
    </row>
    <row r="480" ht="43.5" customHeight="1" spans="1:10">
      <c r="A480" s="36" t="s">
        <v>111</v>
      </c>
      <c r="B480" s="36"/>
      <c r="C480" s="36"/>
      <c r="D480" s="36"/>
      <c r="E480" s="36"/>
      <c r="F480" s="36"/>
      <c r="G480" s="36"/>
      <c r="H480" s="37"/>
      <c r="I480" s="37"/>
      <c r="J480" s="37"/>
    </row>
    <row r="481" ht="28.5" customHeight="1" spans="1:10">
      <c r="A481" s="29" t="s">
        <v>1</v>
      </c>
      <c r="B481" s="29"/>
      <c r="C481" s="29"/>
      <c r="D481" s="30" t="s">
        <v>2</v>
      </c>
      <c r="E481" s="30"/>
      <c r="F481" s="30"/>
      <c r="G481" s="30"/>
      <c r="H481" s="5" t="s">
        <v>846</v>
      </c>
      <c r="I481" s="5"/>
      <c r="J481" s="5"/>
    </row>
    <row r="482" ht="18.75" customHeight="1" spans="1:10">
      <c r="A482" s="6" t="s">
        <v>4</v>
      </c>
      <c r="B482" s="7" t="s">
        <v>113</v>
      </c>
      <c r="C482" s="7" t="s">
        <v>114</v>
      </c>
      <c r="D482" s="7"/>
      <c r="E482" s="7" t="s">
        <v>115</v>
      </c>
      <c r="F482" s="7" t="s">
        <v>116</v>
      </c>
      <c r="G482" s="7" t="s">
        <v>117</v>
      </c>
      <c r="H482" s="7"/>
      <c r="I482" s="7" t="s">
        <v>118</v>
      </c>
      <c r="J482" s="8"/>
    </row>
    <row r="483" ht="28.5" customHeight="1" spans="1:10">
      <c r="A483" s="9"/>
      <c r="B483" s="17"/>
      <c r="C483" s="17"/>
      <c r="D483" s="17"/>
      <c r="E483" s="17"/>
      <c r="F483" s="17"/>
      <c r="G483" s="17"/>
      <c r="H483" s="17"/>
      <c r="I483" s="17" t="s">
        <v>119</v>
      </c>
      <c r="J483" s="18" t="s">
        <v>120</v>
      </c>
    </row>
    <row r="484" ht="245.25" customHeight="1" spans="1:10">
      <c r="A484" s="9" t="s">
        <v>847</v>
      </c>
      <c r="B484" s="11" t="s">
        <v>848</v>
      </c>
      <c r="C484" s="11" t="s">
        <v>772</v>
      </c>
      <c r="D484" s="11"/>
      <c r="E484" s="11" t="s">
        <v>773</v>
      </c>
      <c r="F484" s="17" t="s">
        <v>460</v>
      </c>
      <c r="G484" s="12">
        <v>18</v>
      </c>
      <c r="H484" s="12"/>
      <c r="I484" s="12">
        <v>3459.51</v>
      </c>
      <c r="J484" s="13">
        <v>62271.18</v>
      </c>
    </row>
    <row r="485" ht="54" customHeight="1" spans="1:10">
      <c r="A485" s="9" t="s">
        <v>849</v>
      </c>
      <c r="B485" s="11" t="s">
        <v>850</v>
      </c>
      <c r="C485" s="11" t="s">
        <v>776</v>
      </c>
      <c r="D485" s="11"/>
      <c r="E485" s="11" t="s">
        <v>777</v>
      </c>
      <c r="F485" s="17" t="s">
        <v>147</v>
      </c>
      <c r="G485" s="12">
        <v>533</v>
      </c>
      <c r="H485" s="12"/>
      <c r="I485" s="12">
        <v>23.91</v>
      </c>
      <c r="J485" s="13">
        <v>12744.03</v>
      </c>
    </row>
    <row r="486" ht="79.5" customHeight="1" spans="1:10">
      <c r="A486" s="9" t="s">
        <v>851</v>
      </c>
      <c r="B486" s="11" t="s">
        <v>852</v>
      </c>
      <c r="C486" s="11" t="s">
        <v>776</v>
      </c>
      <c r="D486" s="11"/>
      <c r="E486" s="11" t="s">
        <v>853</v>
      </c>
      <c r="F486" s="17" t="s">
        <v>147</v>
      </c>
      <c r="G486" s="12">
        <v>14</v>
      </c>
      <c r="H486" s="12"/>
      <c r="I486" s="12">
        <v>448.44</v>
      </c>
      <c r="J486" s="13">
        <v>6278.16</v>
      </c>
    </row>
    <row r="487" ht="41.25" customHeight="1" spans="1:10">
      <c r="A487" s="9" t="s">
        <v>854</v>
      </c>
      <c r="B487" s="11" t="s">
        <v>855</v>
      </c>
      <c r="C487" s="11" t="s">
        <v>780</v>
      </c>
      <c r="D487" s="11"/>
      <c r="E487" s="11" t="s">
        <v>781</v>
      </c>
      <c r="F487" s="17" t="s">
        <v>147</v>
      </c>
      <c r="G487" s="12">
        <v>560</v>
      </c>
      <c r="H487" s="12"/>
      <c r="I487" s="12">
        <v>37.58</v>
      </c>
      <c r="J487" s="13">
        <v>21044.8</v>
      </c>
    </row>
    <row r="488" ht="54" customHeight="1" spans="1:10">
      <c r="A488" s="9" t="s">
        <v>856</v>
      </c>
      <c r="B488" s="11" t="s">
        <v>857</v>
      </c>
      <c r="C488" s="11" t="s">
        <v>780</v>
      </c>
      <c r="D488" s="11"/>
      <c r="E488" s="11" t="s">
        <v>785</v>
      </c>
      <c r="F488" s="17" t="s">
        <v>147</v>
      </c>
      <c r="G488" s="12">
        <v>280</v>
      </c>
      <c r="H488" s="12"/>
      <c r="I488" s="12">
        <v>43.09</v>
      </c>
      <c r="J488" s="13">
        <v>12065.2</v>
      </c>
    </row>
    <row r="489" ht="28.5" customHeight="1" spans="1:10">
      <c r="A489" s="9" t="s">
        <v>858</v>
      </c>
      <c r="B489" s="11" t="s">
        <v>859</v>
      </c>
      <c r="C489" s="11" t="s">
        <v>788</v>
      </c>
      <c r="D489" s="11"/>
      <c r="E489" s="11" t="s">
        <v>789</v>
      </c>
      <c r="F489" s="17" t="s">
        <v>147</v>
      </c>
      <c r="G489" s="12">
        <v>560</v>
      </c>
      <c r="H489" s="12"/>
      <c r="I489" s="12">
        <v>61.41</v>
      </c>
      <c r="J489" s="13">
        <v>34389.6</v>
      </c>
    </row>
    <row r="490" ht="18" customHeight="1" spans="1:10">
      <c r="A490" s="22" t="s">
        <v>165</v>
      </c>
      <c r="B490" s="24"/>
      <c r="C490" s="24"/>
      <c r="D490" s="24"/>
      <c r="E490" s="24"/>
      <c r="F490" s="24"/>
      <c r="G490" s="24"/>
      <c r="H490" s="24"/>
      <c r="I490" s="24"/>
      <c r="J490" s="39">
        <v>148792.97</v>
      </c>
    </row>
    <row r="491" ht="43.5" customHeight="1" spans="1:10">
      <c r="A491" s="36" t="s">
        <v>111</v>
      </c>
      <c r="B491" s="36"/>
      <c r="C491" s="36"/>
      <c r="D491" s="36"/>
      <c r="E491" s="36"/>
      <c r="F491" s="36"/>
      <c r="G491" s="36"/>
      <c r="H491" s="37"/>
      <c r="I491" s="37"/>
      <c r="J491" s="37"/>
    </row>
    <row r="492" ht="28.5" customHeight="1" spans="1:10">
      <c r="A492" s="29" t="s">
        <v>1</v>
      </c>
      <c r="B492" s="29"/>
      <c r="C492" s="29"/>
      <c r="D492" s="30" t="s">
        <v>2</v>
      </c>
      <c r="E492" s="30"/>
      <c r="F492" s="30"/>
      <c r="G492" s="30"/>
      <c r="H492" s="5" t="s">
        <v>860</v>
      </c>
      <c r="I492" s="5"/>
      <c r="J492" s="5"/>
    </row>
    <row r="493" ht="18.75" customHeight="1" spans="1:10">
      <c r="A493" s="6" t="s">
        <v>4</v>
      </c>
      <c r="B493" s="7" t="s">
        <v>113</v>
      </c>
      <c r="C493" s="7" t="s">
        <v>114</v>
      </c>
      <c r="D493" s="7"/>
      <c r="E493" s="7" t="s">
        <v>115</v>
      </c>
      <c r="F493" s="7" t="s">
        <v>116</v>
      </c>
      <c r="G493" s="7" t="s">
        <v>117</v>
      </c>
      <c r="H493" s="7"/>
      <c r="I493" s="7" t="s">
        <v>118</v>
      </c>
      <c r="J493" s="8"/>
    </row>
    <row r="494" ht="28.5" customHeight="1" spans="1:10">
      <c r="A494" s="9"/>
      <c r="B494" s="17"/>
      <c r="C494" s="17"/>
      <c r="D494" s="17"/>
      <c r="E494" s="17"/>
      <c r="F494" s="17"/>
      <c r="G494" s="17"/>
      <c r="H494" s="17"/>
      <c r="I494" s="17" t="s">
        <v>119</v>
      </c>
      <c r="J494" s="18" t="s">
        <v>120</v>
      </c>
    </row>
    <row r="495" ht="207" customHeight="1" spans="1:10">
      <c r="A495" s="9" t="s">
        <v>861</v>
      </c>
      <c r="B495" s="11" t="s">
        <v>862</v>
      </c>
      <c r="C495" s="11" t="s">
        <v>792</v>
      </c>
      <c r="D495" s="11"/>
      <c r="E495" s="11" t="s">
        <v>863</v>
      </c>
      <c r="F495" s="17" t="s">
        <v>249</v>
      </c>
      <c r="G495" s="12">
        <v>4</v>
      </c>
      <c r="H495" s="12"/>
      <c r="I495" s="12">
        <v>1525.38</v>
      </c>
      <c r="J495" s="13">
        <v>6101.52</v>
      </c>
    </row>
    <row r="496" ht="28.5" customHeight="1" spans="1:10">
      <c r="A496" s="38"/>
      <c r="B496" s="11"/>
      <c r="C496" s="11" t="s">
        <v>864</v>
      </c>
      <c r="D496" s="11"/>
      <c r="E496" s="11"/>
      <c r="F496" s="17"/>
      <c r="G496" s="17"/>
      <c r="H496" s="17"/>
      <c r="I496" s="12"/>
      <c r="J496" s="13" t="s">
        <v>54</v>
      </c>
    </row>
    <row r="497" ht="18" customHeight="1" spans="1:10">
      <c r="A497" s="38"/>
      <c r="B497" s="11"/>
      <c r="C497" s="11" t="s">
        <v>865</v>
      </c>
      <c r="D497" s="11"/>
      <c r="E497" s="11"/>
      <c r="F497" s="11"/>
      <c r="G497" s="11"/>
      <c r="H497" s="11"/>
      <c r="I497" s="11"/>
      <c r="J497" s="13">
        <v>1302401.51</v>
      </c>
    </row>
    <row r="498" ht="18" customHeight="1" spans="1:10">
      <c r="A498" s="9"/>
      <c r="B498" s="11"/>
      <c r="C498" s="11" t="s">
        <v>866</v>
      </c>
      <c r="D498" s="11"/>
      <c r="E498" s="11"/>
      <c r="F498" s="17"/>
      <c r="G498" s="12"/>
      <c r="H498" s="12"/>
      <c r="I498" s="12"/>
      <c r="J498" s="13">
        <v>181420.29</v>
      </c>
    </row>
    <row r="499" ht="66.75" customHeight="1" spans="1:10">
      <c r="A499" s="9" t="s">
        <v>867</v>
      </c>
      <c r="B499" s="11" t="s">
        <v>868</v>
      </c>
      <c r="C499" s="11" t="s">
        <v>125</v>
      </c>
      <c r="D499" s="11"/>
      <c r="E499" s="11" t="s">
        <v>869</v>
      </c>
      <c r="F499" s="17" t="s">
        <v>127</v>
      </c>
      <c r="G499" s="12">
        <v>6681</v>
      </c>
      <c r="H499" s="12"/>
      <c r="I499" s="12">
        <v>18.06</v>
      </c>
      <c r="J499" s="13">
        <v>120658.86</v>
      </c>
    </row>
    <row r="500" ht="41.25" customHeight="1" spans="1:10">
      <c r="A500" s="9" t="s">
        <v>870</v>
      </c>
      <c r="B500" s="11" t="s">
        <v>871</v>
      </c>
      <c r="C500" s="11" t="s">
        <v>131</v>
      </c>
      <c r="D500" s="11"/>
      <c r="E500" s="11" t="s">
        <v>872</v>
      </c>
      <c r="F500" s="17" t="s">
        <v>127</v>
      </c>
      <c r="G500" s="12">
        <v>7860.47</v>
      </c>
      <c r="H500" s="12"/>
      <c r="I500" s="12">
        <v>7.73</v>
      </c>
      <c r="J500" s="13">
        <v>60761.43</v>
      </c>
    </row>
    <row r="501" ht="28.5" customHeight="1" spans="1:10">
      <c r="A501" s="9"/>
      <c r="B501" s="11"/>
      <c r="C501" s="11" t="s">
        <v>873</v>
      </c>
      <c r="D501" s="11"/>
      <c r="E501" s="11"/>
      <c r="F501" s="17"/>
      <c r="G501" s="12"/>
      <c r="H501" s="12"/>
      <c r="I501" s="12"/>
      <c r="J501" s="13">
        <v>25906.74</v>
      </c>
    </row>
    <row r="502" ht="41.25" customHeight="1" spans="1:10">
      <c r="A502" s="9" t="s">
        <v>874</v>
      </c>
      <c r="B502" s="11" t="s">
        <v>875</v>
      </c>
      <c r="C502" s="11" t="s">
        <v>131</v>
      </c>
      <c r="D502" s="11"/>
      <c r="E502" s="11" t="s">
        <v>876</v>
      </c>
      <c r="F502" s="17" t="s">
        <v>139</v>
      </c>
      <c r="G502" s="12">
        <v>849.68</v>
      </c>
      <c r="H502" s="12"/>
      <c r="I502" s="12">
        <v>1.42</v>
      </c>
      <c r="J502" s="13">
        <v>1206.55</v>
      </c>
    </row>
    <row r="503" ht="41.25" customHeight="1" spans="1:10">
      <c r="A503" s="9" t="s">
        <v>877</v>
      </c>
      <c r="B503" s="11" t="s">
        <v>878</v>
      </c>
      <c r="C503" s="11" t="s">
        <v>137</v>
      </c>
      <c r="D503" s="11"/>
      <c r="E503" s="11" t="s">
        <v>138</v>
      </c>
      <c r="F503" s="17" t="s">
        <v>139</v>
      </c>
      <c r="G503" s="12">
        <v>849.68</v>
      </c>
      <c r="H503" s="12"/>
      <c r="I503" s="12">
        <v>17.08</v>
      </c>
      <c r="J503" s="13">
        <v>14512.53</v>
      </c>
    </row>
    <row r="504" ht="18" customHeight="1" spans="1:10">
      <c r="A504" s="22" t="s">
        <v>165</v>
      </c>
      <c r="B504" s="24"/>
      <c r="C504" s="24"/>
      <c r="D504" s="24"/>
      <c r="E504" s="24"/>
      <c r="F504" s="24"/>
      <c r="G504" s="24"/>
      <c r="H504" s="24"/>
      <c r="I504" s="24"/>
      <c r="J504" s="39">
        <v>203240.89</v>
      </c>
    </row>
    <row r="505" ht="43.5" customHeight="1" spans="1:10">
      <c r="A505" s="36" t="s">
        <v>111</v>
      </c>
      <c r="B505" s="36"/>
      <c r="C505" s="36"/>
      <c r="D505" s="36"/>
      <c r="E505" s="36"/>
      <c r="F505" s="36"/>
      <c r="G505" s="36"/>
      <c r="H505" s="37"/>
      <c r="I505" s="37"/>
      <c r="J505" s="37"/>
    </row>
    <row r="506" ht="28.5" customHeight="1" spans="1:10">
      <c r="A506" s="29" t="s">
        <v>1</v>
      </c>
      <c r="B506" s="29"/>
      <c r="C506" s="29"/>
      <c r="D506" s="30" t="s">
        <v>2</v>
      </c>
      <c r="E506" s="30"/>
      <c r="F506" s="30"/>
      <c r="G506" s="30"/>
      <c r="H506" s="5" t="s">
        <v>879</v>
      </c>
      <c r="I506" s="5"/>
      <c r="J506" s="5"/>
    </row>
    <row r="507" ht="18.75" customHeight="1" spans="1:10">
      <c r="A507" s="6" t="s">
        <v>4</v>
      </c>
      <c r="B507" s="7" t="s">
        <v>113</v>
      </c>
      <c r="C507" s="7" t="s">
        <v>114</v>
      </c>
      <c r="D507" s="7"/>
      <c r="E507" s="7" t="s">
        <v>115</v>
      </c>
      <c r="F507" s="7" t="s">
        <v>116</v>
      </c>
      <c r="G507" s="7" t="s">
        <v>117</v>
      </c>
      <c r="H507" s="7"/>
      <c r="I507" s="7" t="s">
        <v>118</v>
      </c>
      <c r="J507" s="8"/>
    </row>
    <row r="508" ht="28.5" customHeight="1" spans="1:10">
      <c r="A508" s="9"/>
      <c r="B508" s="17"/>
      <c r="C508" s="17"/>
      <c r="D508" s="17"/>
      <c r="E508" s="17"/>
      <c r="F508" s="17"/>
      <c r="G508" s="17"/>
      <c r="H508" s="17"/>
      <c r="I508" s="17" t="s">
        <v>119</v>
      </c>
      <c r="J508" s="18" t="s">
        <v>120</v>
      </c>
    </row>
    <row r="509" ht="117.75" customHeight="1" spans="1:10">
      <c r="A509" s="9" t="s">
        <v>880</v>
      </c>
      <c r="B509" s="11" t="s">
        <v>881</v>
      </c>
      <c r="C509" s="11" t="s">
        <v>141</v>
      </c>
      <c r="D509" s="11"/>
      <c r="E509" s="11" t="s">
        <v>882</v>
      </c>
      <c r="F509" s="17" t="s">
        <v>139</v>
      </c>
      <c r="G509" s="12">
        <v>849.68</v>
      </c>
      <c r="H509" s="12"/>
      <c r="I509" s="12">
        <v>11.99</v>
      </c>
      <c r="J509" s="13">
        <v>10187.66</v>
      </c>
    </row>
    <row r="510" ht="18" customHeight="1" spans="1:10">
      <c r="A510" s="9"/>
      <c r="B510" s="11"/>
      <c r="C510" s="11" t="s">
        <v>883</v>
      </c>
      <c r="D510" s="11"/>
      <c r="E510" s="11"/>
      <c r="F510" s="17"/>
      <c r="G510" s="12"/>
      <c r="H510" s="12"/>
      <c r="I510" s="12"/>
      <c r="J510" s="13">
        <v>992798.61</v>
      </c>
    </row>
    <row r="511" ht="28.5" customHeight="1" spans="1:10">
      <c r="A511" s="9" t="s">
        <v>884</v>
      </c>
      <c r="B511" s="11" t="s">
        <v>885</v>
      </c>
      <c r="C511" s="11" t="s">
        <v>221</v>
      </c>
      <c r="D511" s="11"/>
      <c r="E511" s="11" t="s">
        <v>151</v>
      </c>
      <c r="F511" s="17" t="s">
        <v>127</v>
      </c>
      <c r="G511" s="12">
        <v>2398.62</v>
      </c>
      <c r="H511" s="12"/>
      <c r="I511" s="12">
        <v>9.22</v>
      </c>
      <c r="J511" s="13">
        <v>22115.28</v>
      </c>
    </row>
    <row r="512" ht="28.5" customHeight="1" spans="1:10">
      <c r="A512" s="9" t="s">
        <v>886</v>
      </c>
      <c r="B512" s="11" t="s">
        <v>887</v>
      </c>
      <c r="C512" s="11" t="s">
        <v>455</v>
      </c>
      <c r="D512" s="11"/>
      <c r="E512" s="11" t="s">
        <v>132</v>
      </c>
      <c r="F512" s="17" t="s">
        <v>127</v>
      </c>
      <c r="G512" s="12">
        <v>146.73</v>
      </c>
      <c r="H512" s="12"/>
      <c r="I512" s="12">
        <v>18.48</v>
      </c>
      <c r="J512" s="13">
        <v>2711.57</v>
      </c>
    </row>
    <row r="513" ht="41.25" customHeight="1" spans="1:10">
      <c r="A513" s="9" t="s">
        <v>888</v>
      </c>
      <c r="B513" s="11" t="s">
        <v>889</v>
      </c>
      <c r="C513" s="11" t="s">
        <v>890</v>
      </c>
      <c r="D513" s="11"/>
      <c r="E513" s="11" t="s">
        <v>891</v>
      </c>
      <c r="F513" s="17" t="s">
        <v>127</v>
      </c>
      <c r="G513" s="12">
        <v>1903.79</v>
      </c>
      <c r="H513" s="12"/>
      <c r="I513" s="12">
        <v>139.78</v>
      </c>
      <c r="J513" s="13">
        <v>266111.77</v>
      </c>
    </row>
    <row r="514" ht="28.5" customHeight="1" spans="1:10">
      <c r="A514" s="9" t="s">
        <v>892</v>
      </c>
      <c r="B514" s="11" t="s">
        <v>893</v>
      </c>
      <c r="C514" s="11" t="s">
        <v>894</v>
      </c>
      <c r="D514" s="11"/>
      <c r="E514" s="11" t="s">
        <v>895</v>
      </c>
      <c r="F514" s="17" t="s">
        <v>127</v>
      </c>
      <c r="G514" s="12">
        <v>37.55</v>
      </c>
      <c r="H514" s="12"/>
      <c r="I514" s="12">
        <v>488.77</v>
      </c>
      <c r="J514" s="13">
        <v>18353.31</v>
      </c>
    </row>
    <row r="515" ht="28.5" customHeight="1" spans="1:10">
      <c r="A515" s="9" t="s">
        <v>896</v>
      </c>
      <c r="B515" s="11" t="s">
        <v>897</v>
      </c>
      <c r="C515" s="11" t="s">
        <v>898</v>
      </c>
      <c r="D515" s="11"/>
      <c r="E515" s="11" t="s">
        <v>899</v>
      </c>
      <c r="F515" s="17" t="s">
        <v>139</v>
      </c>
      <c r="G515" s="12">
        <v>15.02</v>
      </c>
      <c r="H515" s="12"/>
      <c r="I515" s="12">
        <v>35.98</v>
      </c>
      <c r="J515" s="13">
        <v>540.42</v>
      </c>
    </row>
    <row r="516" ht="143.25" customHeight="1" spans="1:10">
      <c r="A516" s="9" t="s">
        <v>900</v>
      </c>
      <c r="B516" s="11" t="s">
        <v>901</v>
      </c>
      <c r="C516" s="11" t="s">
        <v>902</v>
      </c>
      <c r="D516" s="11"/>
      <c r="E516" s="11" t="s">
        <v>903</v>
      </c>
      <c r="F516" s="17" t="s">
        <v>127</v>
      </c>
      <c r="G516" s="12">
        <v>611.31</v>
      </c>
      <c r="H516" s="12"/>
      <c r="I516" s="12">
        <v>554.8</v>
      </c>
      <c r="J516" s="13">
        <v>339154.79</v>
      </c>
    </row>
    <row r="517" ht="28.5" customHeight="1" spans="1:10">
      <c r="A517" s="9" t="s">
        <v>904</v>
      </c>
      <c r="B517" s="11" t="s">
        <v>905</v>
      </c>
      <c r="C517" s="11" t="s">
        <v>906</v>
      </c>
      <c r="D517" s="11"/>
      <c r="E517" s="11" t="s">
        <v>907</v>
      </c>
      <c r="F517" s="17" t="s">
        <v>139</v>
      </c>
      <c r="G517" s="12">
        <v>1002.28</v>
      </c>
      <c r="H517" s="12"/>
      <c r="I517" s="12">
        <v>58.98</v>
      </c>
      <c r="J517" s="13">
        <v>59114.47</v>
      </c>
    </row>
    <row r="518" ht="41.25" customHeight="1" spans="1:10">
      <c r="A518" s="9" t="s">
        <v>908</v>
      </c>
      <c r="B518" s="11" t="s">
        <v>909</v>
      </c>
      <c r="C518" s="11" t="s">
        <v>910</v>
      </c>
      <c r="D518" s="11"/>
      <c r="E518" s="11" t="s">
        <v>911</v>
      </c>
      <c r="F518" s="17" t="s">
        <v>183</v>
      </c>
      <c r="G518" s="12">
        <v>63.084</v>
      </c>
      <c r="H518" s="12"/>
      <c r="I518" s="12">
        <v>4288.2</v>
      </c>
      <c r="J518" s="13">
        <v>270516.81</v>
      </c>
    </row>
    <row r="519" ht="41.25" customHeight="1" spans="1:10">
      <c r="A519" s="9" t="s">
        <v>912</v>
      </c>
      <c r="B519" s="11" t="s">
        <v>913</v>
      </c>
      <c r="C519" s="11" t="s">
        <v>252</v>
      </c>
      <c r="D519" s="11"/>
      <c r="E519" s="11" t="s">
        <v>914</v>
      </c>
      <c r="F519" s="17" t="s">
        <v>254</v>
      </c>
      <c r="G519" s="12">
        <v>1</v>
      </c>
      <c r="H519" s="12"/>
      <c r="I519" s="12">
        <v>14180.19</v>
      </c>
      <c r="J519" s="13">
        <v>14180.19</v>
      </c>
    </row>
    <row r="520" ht="18" customHeight="1" spans="1:10">
      <c r="A520" s="9"/>
      <c r="B520" s="11"/>
      <c r="C520" s="11" t="s">
        <v>915</v>
      </c>
      <c r="D520" s="11"/>
      <c r="E520" s="11"/>
      <c r="F520" s="17"/>
      <c r="G520" s="12"/>
      <c r="H520" s="12"/>
      <c r="I520" s="12"/>
      <c r="J520" s="13">
        <v>102275.87</v>
      </c>
    </row>
    <row r="521" ht="18" customHeight="1" spans="1:10">
      <c r="A521" s="22" t="s">
        <v>165</v>
      </c>
      <c r="B521" s="24"/>
      <c r="C521" s="24"/>
      <c r="D521" s="24"/>
      <c r="E521" s="24"/>
      <c r="F521" s="24"/>
      <c r="G521" s="24"/>
      <c r="H521" s="24"/>
      <c r="I521" s="24"/>
      <c r="J521" s="39">
        <v>1002986.27</v>
      </c>
    </row>
    <row r="522" ht="43.5" customHeight="1" spans="1:10">
      <c r="A522" s="36" t="s">
        <v>111</v>
      </c>
      <c r="B522" s="36"/>
      <c r="C522" s="36"/>
      <c r="D522" s="36"/>
      <c r="E522" s="36"/>
      <c r="F522" s="36"/>
      <c r="G522" s="36"/>
      <c r="H522" s="37"/>
      <c r="I522" s="37"/>
      <c r="J522" s="37"/>
    </row>
    <row r="523" ht="28.5" customHeight="1" spans="1:10">
      <c r="A523" s="29" t="s">
        <v>1</v>
      </c>
      <c r="B523" s="29"/>
      <c r="C523" s="29"/>
      <c r="D523" s="30" t="s">
        <v>2</v>
      </c>
      <c r="E523" s="30"/>
      <c r="F523" s="30"/>
      <c r="G523" s="30"/>
      <c r="H523" s="5" t="s">
        <v>916</v>
      </c>
      <c r="I523" s="5"/>
      <c r="J523" s="5"/>
    </row>
    <row r="524" ht="18.75" customHeight="1" spans="1:10">
      <c r="A524" s="6" t="s">
        <v>4</v>
      </c>
      <c r="B524" s="7" t="s">
        <v>113</v>
      </c>
      <c r="C524" s="7" t="s">
        <v>114</v>
      </c>
      <c r="D524" s="7"/>
      <c r="E524" s="7" t="s">
        <v>115</v>
      </c>
      <c r="F524" s="7" t="s">
        <v>116</v>
      </c>
      <c r="G524" s="7" t="s">
        <v>117</v>
      </c>
      <c r="H524" s="7"/>
      <c r="I524" s="7" t="s">
        <v>118</v>
      </c>
      <c r="J524" s="8"/>
    </row>
    <row r="525" ht="28.5" customHeight="1" spans="1:10">
      <c r="A525" s="9"/>
      <c r="B525" s="17"/>
      <c r="C525" s="17"/>
      <c r="D525" s="17"/>
      <c r="E525" s="17"/>
      <c r="F525" s="17"/>
      <c r="G525" s="17"/>
      <c r="H525" s="17"/>
      <c r="I525" s="17" t="s">
        <v>119</v>
      </c>
      <c r="J525" s="18" t="s">
        <v>120</v>
      </c>
    </row>
    <row r="526" ht="18" customHeight="1" spans="1:10">
      <c r="A526" s="9"/>
      <c r="B526" s="11"/>
      <c r="C526" s="11" t="s">
        <v>218</v>
      </c>
      <c r="D526" s="11"/>
      <c r="E526" s="11"/>
      <c r="F526" s="17"/>
      <c r="G526" s="12"/>
      <c r="H526" s="12"/>
      <c r="I526" s="12"/>
      <c r="J526" s="13">
        <v>102275.87</v>
      </c>
    </row>
    <row r="527" ht="28.5" customHeight="1" spans="1:10">
      <c r="A527" s="9" t="s">
        <v>917</v>
      </c>
      <c r="B527" s="11" t="s">
        <v>918</v>
      </c>
      <c r="C527" s="11" t="s">
        <v>221</v>
      </c>
      <c r="D527" s="11"/>
      <c r="E527" s="11" t="s">
        <v>151</v>
      </c>
      <c r="F527" s="17" t="s">
        <v>127</v>
      </c>
      <c r="G527" s="12">
        <v>209.25</v>
      </c>
      <c r="H527" s="12"/>
      <c r="I527" s="12">
        <v>9.22</v>
      </c>
      <c r="J527" s="13">
        <v>1929.29</v>
      </c>
    </row>
    <row r="528" ht="28.5" customHeight="1" spans="1:10">
      <c r="A528" s="9" t="s">
        <v>919</v>
      </c>
      <c r="B528" s="11" t="s">
        <v>920</v>
      </c>
      <c r="C528" s="11" t="s">
        <v>455</v>
      </c>
      <c r="D528" s="11"/>
      <c r="E528" s="11" t="s">
        <v>132</v>
      </c>
      <c r="F528" s="17" t="s">
        <v>127</v>
      </c>
      <c r="G528" s="12">
        <v>69.75</v>
      </c>
      <c r="H528" s="12"/>
      <c r="I528" s="12">
        <v>18.48</v>
      </c>
      <c r="J528" s="13">
        <v>1288.98</v>
      </c>
    </row>
    <row r="529" ht="130.5" customHeight="1" spans="1:10">
      <c r="A529" s="9" t="s">
        <v>921</v>
      </c>
      <c r="B529" s="11" t="s">
        <v>922</v>
      </c>
      <c r="C529" s="11" t="s">
        <v>225</v>
      </c>
      <c r="D529" s="11"/>
      <c r="E529" s="11" t="s">
        <v>923</v>
      </c>
      <c r="F529" s="17" t="s">
        <v>147</v>
      </c>
      <c r="G529" s="12">
        <v>155</v>
      </c>
      <c r="H529" s="12"/>
      <c r="I529" s="12">
        <v>267.44</v>
      </c>
      <c r="J529" s="13">
        <v>41453.2</v>
      </c>
    </row>
    <row r="530" ht="18" customHeight="1" spans="1:10">
      <c r="A530" s="9" t="s">
        <v>924</v>
      </c>
      <c r="B530" s="11" t="s">
        <v>925</v>
      </c>
      <c r="C530" s="11" t="s">
        <v>233</v>
      </c>
      <c r="D530" s="11"/>
      <c r="E530" s="11" t="s">
        <v>234</v>
      </c>
      <c r="F530" s="17" t="s">
        <v>139</v>
      </c>
      <c r="G530" s="12">
        <v>418.5</v>
      </c>
      <c r="H530" s="12"/>
      <c r="I530" s="12">
        <v>61.81</v>
      </c>
      <c r="J530" s="13">
        <v>25867.49</v>
      </c>
    </row>
    <row r="531" ht="28.5" customHeight="1" spans="1:10">
      <c r="A531" s="9" t="s">
        <v>926</v>
      </c>
      <c r="B531" s="11" t="s">
        <v>927</v>
      </c>
      <c r="C531" s="11" t="s">
        <v>910</v>
      </c>
      <c r="D531" s="11"/>
      <c r="E531" s="11" t="s">
        <v>928</v>
      </c>
      <c r="F531" s="17" t="s">
        <v>183</v>
      </c>
      <c r="G531" s="12">
        <v>7.378</v>
      </c>
      <c r="H531" s="12"/>
      <c r="I531" s="12">
        <v>4301.56</v>
      </c>
      <c r="J531" s="13">
        <v>31736.91</v>
      </c>
    </row>
    <row r="532" ht="41.25" customHeight="1" spans="1:10">
      <c r="A532" s="38"/>
      <c r="B532" s="11"/>
      <c r="C532" s="11" t="s">
        <v>929</v>
      </c>
      <c r="D532" s="11"/>
      <c r="E532" s="11"/>
      <c r="F532" s="11"/>
      <c r="G532" s="11"/>
      <c r="H532" s="11"/>
      <c r="I532" s="11"/>
      <c r="J532" s="13">
        <v>493883.19</v>
      </c>
    </row>
    <row r="533" ht="18" customHeight="1" spans="1:10">
      <c r="A533" s="9"/>
      <c r="B533" s="11"/>
      <c r="C533" s="11" t="s">
        <v>866</v>
      </c>
      <c r="D533" s="11"/>
      <c r="E533" s="11"/>
      <c r="F533" s="17"/>
      <c r="G533" s="12"/>
      <c r="H533" s="12"/>
      <c r="I533" s="12"/>
      <c r="J533" s="13">
        <v>78321.9</v>
      </c>
    </row>
    <row r="534" ht="28.5" customHeight="1" spans="1:10">
      <c r="A534" s="9" t="s">
        <v>930</v>
      </c>
      <c r="B534" s="11" t="s">
        <v>931</v>
      </c>
      <c r="C534" s="11" t="s">
        <v>125</v>
      </c>
      <c r="D534" s="11"/>
      <c r="E534" s="11" t="s">
        <v>932</v>
      </c>
      <c r="F534" s="17" t="s">
        <v>127</v>
      </c>
      <c r="G534" s="12">
        <v>12428</v>
      </c>
      <c r="H534" s="12"/>
      <c r="I534" s="12">
        <v>4.16</v>
      </c>
      <c r="J534" s="13">
        <v>51700.48</v>
      </c>
    </row>
    <row r="535" ht="41.25" customHeight="1" spans="1:10">
      <c r="A535" s="9" t="s">
        <v>933</v>
      </c>
      <c r="B535" s="11" t="s">
        <v>934</v>
      </c>
      <c r="C535" s="11" t="s">
        <v>131</v>
      </c>
      <c r="D535" s="11"/>
      <c r="E535" s="11" t="s">
        <v>872</v>
      </c>
      <c r="F535" s="17" t="s">
        <v>127</v>
      </c>
      <c r="G535" s="12">
        <v>3443.91</v>
      </c>
      <c r="H535" s="12"/>
      <c r="I535" s="12">
        <v>7.73</v>
      </c>
      <c r="J535" s="13">
        <v>26621.42</v>
      </c>
    </row>
    <row r="536" ht="28.5" customHeight="1" spans="1:10">
      <c r="A536" s="9"/>
      <c r="B536" s="11"/>
      <c r="C536" s="11" t="s">
        <v>873</v>
      </c>
      <c r="D536" s="11"/>
      <c r="E536" s="11"/>
      <c r="F536" s="17"/>
      <c r="G536" s="12"/>
      <c r="H536" s="12"/>
      <c r="I536" s="12"/>
      <c r="J536" s="13">
        <v>133147.08</v>
      </c>
    </row>
    <row r="537" ht="41.25" customHeight="1" spans="1:10">
      <c r="A537" s="9" t="s">
        <v>935</v>
      </c>
      <c r="B537" s="11" t="s">
        <v>936</v>
      </c>
      <c r="C537" s="11" t="s">
        <v>131</v>
      </c>
      <c r="D537" s="11"/>
      <c r="E537" s="11" t="s">
        <v>876</v>
      </c>
      <c r="F537" s="17" t="s">
        <v>139</v>
      </c>
      <c r="G537" s="12">
        <v>4366.91</v>
      </c>
      <c r="H537" s="12"/>
      <c r="I537" s="12">
        <v>1.42</v>
      </c>
      <c r="J537" s="13">
        <v>6201.01</v>
      </c>
    </row>
    <row r="538" ht="41.25" customHeight="1" spans="1:10">
      <c r="A538" s="9" t="s">
        <v>937</v>
      </c>
      <c r="B538" s="11" t="s">
        <v>938</v>
      </c>
      <c r="C538" s="11" t="s">
        <v>137</v>
      </c>
      <c r="D538" s="11"/>
      <c r="E538" s="11" t="s">
        <v>138</v>
      </c>
      <c r="F538" s="17" t="s">
        <v>139</v>
      </c>
      <c r="G538" s="12">
        <v>4366.91</v>
      </c>
      <c r="H538" s="12"/>
      <c r="I538" s="12">
        <v>17.08</v>
      </c>
      <c r="J538" s="13">
        <v>74586.82</v>
      </c>
    </row>
    <row r="539" ht="18" customHeight="1" spans="1:10">
      <c r="A539" s="22" t="s">
        <v>165</v>
      </c>
      <c r="B539" s="24"/>
      <c r="C539" s="24"/>
      <c r="D539" s="24"/>
      <c r="E539" s="24"/>
      <c r="F539" s="24"/>
      <c r="G539" s="24"/>
      <c r="H539" s="24"/>
      <c r="I539" s="24"/>
      <c r="J539" s="39">
        <v>261385.6</v>
      </c>
    </row>
    <row r="540" ht="43.5" customHeight="1" spans="1:10">
      <c r="A540" s="36" t="s">
        <v>111</v>
      </c>
      <c r="B540" s="36"/>
      <c r="C540" s="36"/>
      <c r="D540" s="36"/>
      <c r="E540" s="36"/>
      <c r="F540" s="36"/>
      <c r="G540" s="36"/>
      <c r="H540" s="37"/>
      <c r="I540" s="37"/>
      <c r="J540" s="37"/>
    </row>
    <row r="541" ht="28.5" customHeight="1" spans="1:10">
      <c r="A541" s="29" t="s">
        <v>1</v>
      </c>
      <c r="B541" s="29"/>
      <c r="C541" s="29"/>
      <c r="D541" s="30" t="s">
        <v>2</v>
      </c>
      <c r="E541" s="30"/>
      <c r="F541" s="30"/>
      <c r="G541" s="30"/>
      <c r="H541" s="5" t="s">
        <v>939</v>
      </c>
      <c r="I541" s="5"/>
      <c r="J541" s="5"/>
    </row>
    <row r="542" ht="18.75" customHeight="1" spans="1:10">
      <c r="A542" s="6" t="s">
        <v>4</v>
      </c>
      <c r="B542" s="7" t="s">
        <v>113</v>
      </c>
      <c r="C542" s="7" t="s">
        <v>114</v>
      </c>
      <c r="D542" s="7"/>
      <c r="E542" s="7" t="s">
        <v>115</v>
      </c>
      <c r="F542" s="7" t="s">
        <v>116</v>
      </c>
      <c r="G542" s="7" t="s">
        <v>117</v>
      </c>
      <c r="H542" s="7"/>
      <c r="I542" s="7" t="s">
        <v>118</v>
      </c>
      <c r="J542" s="8"/>
    </row>
    <row r="543" ht="28.5" customHeight="1" spans="1:10">
      <c r="A543" s="9"/>
      <c r="B543" s="17"/>
      <c r="C543" s="17"/>
      <c r="D543" s="17"/>
      <c r="E543" s="17"/>
      <c r="F543" s="17"/>
      <c r="G543" s="17"/>
      <c r="H543" s="17"/>
      <c r="I543" s="17" t="s">
        <v>119</v>
      </c>
      <c r="J543" s="18" t="s">
        <v>120</v>
      </c>
    </row>
    <row r="544" ht="117.75" customHeight="1" spans="1:10">
      <c r="A544" s="9" t="s">
        <v>940</v>
      </c>
      <c r="B544" s="11" t="s">
        <v>941</v>
      </c>
      <c r="C544" s="11" t="s">
        <v>141</v>
      </c>
      <c r="D544" s="11"/>
      <c r="E544" s="11" t="s">
        <v>882</v>
      </c>
      <c r="F544" s="17" t="s">
        <v>139</v>
      </c>
      <c r="G544" s="12">
        <v>4366.91</v>
      </c>
      <c r="H544" s="12"/>
      <c r="I544" s="12">
        <v>11.99</v>
      </c>
      <c r="J544" s="13">
        <v>52359.25</v>
      </c>
    </row>
    <row r="545" ht="18" customHeight="1" spans="1:10">
      <c r="A545" s="9"/>
      <c r="B545" s="11"/>
      <c r="C545" s="11" t="s">
        <v>942</v>
      </c>
      <c r="D545" s="11"/>
      <c r="E545" s="11"/>
      <c r="F545" s="17"/>
      <c r="G545" s="12"/>
      <c r="H545" s="12"/>
      <c r="I545" s="12"/>
      <c r="J545" s="13">
        <v>282414.21</v>
      </c>
    </row>
    <row r="546" ht="18" customHeight="1" spans="1:10">
      <c r="A546" s="9"/>
      <c r="B546" s="11"/>
      <c r="C546" s="11" t="s">
        <v>218</v>
      </c>
      <c r="D546" s="11"/>
      <c r="E546" s="11"/>
      <c r="F546" s="17"/>
      <c r="G546" s="12"/>
      <c r="H546" s="12"/>
      <c r="I546" s="12"/>
      <c r="J546" s="13">
        <v>282414.21</v>
      </c>
    </row>
    <row r="547" ht="28.5" customHeight="1" spans="1:10">
      <c r="A547" s="9" t="s">
        <v>943</v>
      </c>
      <c r="B547" s="11" t="s">
        <v>944</v>
      </c>
      <c r="C547" s="11" t="s">
        <v>221</v>
      </c>
      <c r="D547" s="11"/>
      <c r="E547" s="11" t="s">
        <v>151</v>
      </c>
      <c r="F547" s="17" t="s">
        <v>127</v>
      </c>
      <c r="G547" s="12">
        <v>577.8</v>
      </c>
      <c r="H547" s="12"/>
      <c r="I547" s="12">
        <v>9.22</v>
      </c>
      <c r="J547" s="13">
        <v>5327.32</v>
      </c>
    </row>
    <row r="548" ht="28.5" customHeight="1" spans="1:10">
      <c r="A548" s="9" t="s">
        <v>945</v>
      </c>
      <c r="B548" s="11" t="s">
        <v>946</v>
      </c>
      <c r="C548" s="11" t="s">
        <v>455</v>
      </c>
      <c r="D548" s="11"/>
      <c r="E548" s="11" t="s">
        <v>132</v>
      </c>
      <c r="F548" s="17" t="s">
        <v>127</v>
      </c>
      <c r="G548" s="12">
        <v>192.6</v>
      </c>
      <c r="H548" s="12"/>
      <c r="I548" s="12">
        <v>18.48</v>
      </c>
      <c r="J548" s="13">
        <v>3559.25</v>
      </c>
    </row>
    <row r="549" ht="130.5" customHeight="1" spans="1:10">
      <c r="A549" s="9" t="s">
        <v>947</v>
      </c>
      <c r="B549" s="11" t="s">
        <v>948</v>
      </c>
      <c r="C549" s="11" t="s">
        <v>225</v>
      </c>
      <c r="D549" s="11"/>
      <c r="E549" s="11" t="s">
        <v>923</v>
      </c>
      <c r="F549" s="17" t="s">
        <v>147</v>
      </c>
      <c r="G549" s="12">
        <v>428</v>
      </c>
      <c r="H549" s="12"/>
      <c r="I549" s="12">
        <v>267.44</v>
      </c>
      <c r="J549" s="13">
        <v>114464.32</v>
      </c>
    </row>
    <row r="550" ht="18" customHeight="1" spans="1:10">
      <c r="A550" s="9" t="s">
        <v>949</v>
      </c>
      <c r="B550" s="11" t="s">
        <v>950</v>
      </c>
      <c r="C550" s="11" t="s">
        <v>233</v>
      </c>
      <c r="D550" s="11"/>
      <c r="E550" s="11" t="s">
        <v>234</v>
      </c>
      <c r="F550" s="17" t="s">
        <v>139</v>
      </c>
      <c r="G550" s="12">
        <v>1155.6</v>
      </c>
      <c r="H550" s="12"/>
      <c r="I550" s="12">
        <v>61.81</v>
      </c>
      <c r="J550" s="13">
        <v>71427.64</v>
      </c>
    </row>
    <row r="551" ht="28.5" customHeight="1" spans="1:10">
      <c r="A551" s="9" t="s">
        <v>951</v>
      </c>
      <c r="B551" s="11" t="s">
        <v>952</v>
      </c>
      <c r="C551" s="11" t="s">
        <v>910</v>
      </c>
      <c r="D551" s="11"/>
      <c r="E551" s="11" t="s">
        <v>928</v>
      </c>
      <c r="F551" s="17" t="s">
        <v>183</v>
      </c>
      <c r="G551" s="12">
        <v>20.373</v>
      </c>
      <c r="H551" s="12"/>
      <c r="I551" s="12">
        <v>4301.56</v>
      </c>
      <c r="J551" s="13">
        <v>87635.68</v>
      </c>
    </row>
    <row r="552" ht="41.25" customHeight="1" spans="1:10">
      <c r="A552" s="38"/>
      <c r="B552" s="11"/>
      <c r="C552" s="11" t="s">
        <v>953</v>
      </c>
      <c r="D552" s="11"/>
      <c r="E552" s="11"/>
      <c r="F552" s="11"/>
      <c r="G552" s="11"/>
      <c r="H552" s="11"/>
      <c r="I552" s="11"/>
      <c r="J552" s="13">
        <v>2496964.64</v>
      </c>
    </row>
    <row r="553" ht="18" customHeight="1" spans="1:10">
      <c r="A553" s="9"/>
      <c r="B553" s="11"/>
      <c r="C553" s="11" t="s">
        <v>866</v>
      </c>
      <c r="D553" s="11"/>
      <c r="E553" s="11"/>
      <c r="F553" s="17"/>
      <c r="G553" s="12"/>
      <c r="H553" s="12"/>
      <c r="I553" s="12"/>
      <c r="J553" s="13">
        <v>1355962.67</v>
      </c>
    </row>
    <row r="554" ht="28.5" customHeight="1" spans="1:10">
      <c r="A554" s="9" t="s">
        <v>954</v>
      </c>
      <c r="B554" s="11" t="s">
        <v>955</v>
      </c>
      <c r="C554" s="11" t="s">
        <v>125</v>
      </c>
      <c r="D554" s="11"/>
      <c r="E554" s="11" t="s">
        <v>932</v>
      </c>
      <c r="F554" s="17" t="s">
        <v>127</v>
      </c>
      <c r="G554" s="12">
        <v>1043.14</v>
      </c>
      <c r="H554" s="12"/>
      <c r="I554" s="12">
        <v>4.16</v>
      </c>
      <c r="J554" s="13">
        <v>4339.46</v>
      </c>
    </row>
    <row r="555" ht="41.25" customHeight="1" spans="1:10">
      <c r="A555" s="9" t="s">
        <v>956</v>
      </c>
      <c r="B555" s="11" t="s">
        <v>957</v>
      </c>
      <c r="C555" s="11" t="s">
        <v>125</v>
      </c>
      <c r="D555" s="11"/>
      <c r="E555" s="11" t="s">
        <v>958</v>
      </c>
      <c r="F555" s="17" t="s">
        <v>127</v>
      </c>
      <c r="G555" s="12">
        <v>8823.83</v>
      </c>
      <c r="H555" s="12"/>
      <c r="I555" s="12">
        <v>14.08</v>
      </c>
      <c r="J555" s="13">
        <v>124239.53</v>
      </c>
    </row>
    <row r="556" ht="41.25" customHeight="1" spans="1:10">
      <c r="A556" s="9" t="s">
        <v>959</v>
      </c>
      <c r="B556" s="11" t="s">
        <v>960</v>
      </c>
      <c r="C556" s="11" t="s">
        <v>125</v>
      </c>
      <c r="D556" s="11"/>
      <c r="E556" s="11" t="s">
        <v>961</v>
      </c>
      <c r="F556" s="17" t="s">
        <v>127</v>
      </c>
      <c r="G556" s="12">
        <v>18156.15</v>
      </c>
      <c r="H556" s="12"/>
      <c r="I556" s="12">
        <v>16.07</v>
      </c>
      <c r="J556" s="13">
        <v>291769.33</v>
      </c>
    </row>
    <row r="557" ht="18" customHeight="1" spans="1:10">
      <c r="A557" s="22" t="s">
        <v>165</v>
      </c>
      <c r="B557" s="24"/>
      <c r="C557" s="24"/>
      <c r="D557" s="24"/>
      <c r="E557" s="24"/>
      <c r="F557" s="24"/>
      <c r="G557" s="24"/>
      <c r="H557" s="24"/>
      <c r="I557" s="24"/>
      <c r="J557" s="39">
        <v>755121.78</v>
      </c>
    </row>
    <row r="558" ht="43.5" customHeight="1" spans="1:10">
      <c r="A558" s="36" t="s">
        <v>111</v>
      </c>
      <c r="B558" s="36"/>
      <c r="C558" s="36"/>
      <c r="D558" s="36"/>
      <c r="E558" s="36"/>
      <c r="F558" s="36"/>
      <c r="G558" s="36"/>
      <c r="H558" s="37"/>
      <c r="I558" s="37"/>
      <c r="J558" s="37"/>
    </row>
    <row r="559" ht="28.5" customHeight="1" spans="1:10">
      <c r="A559" s="29" t="s">
        <v>1</v>
      </c>
      <c r="B559" s="29"/>
      <c r="C559" s="29"/>
      <c r="D559" s="30" t="s">
        <v>2</v>
      </c>
      <c r="E559" s="30"/>
      <c r="F559" s="30"/>
      <c r="G559" s="30"/>
      <c r="H559" s="5" t="s">
        <v>962</v>
      </c>
      <c r="I559" s="5"/>
      <c r="J559" s="5"/>
    </row>
    <row r="560" ht="18.75" customHeight="1" spans="1:10">
      <c r="A560" s="6" t="s">
        <v>4</v>
      </c>
      <c r="B560" s="7" t="s">
        <v>113</v>
      </c>
      <c r="C560" s="7" t="s">
        <v>114</v>
      </c>
      <c r="D560" s="7"/>
      <c r="E560" s="7" t="s">
        <v>115</v>
      </c>
      <c r="F560" s="7" t="s">
        <v>116</v>
      </c>
      <c r="G560" s="7" t="s">
        <v>117</v>
      </c>
      <c r="H560" s="7"/>
      <c r="I560" s="7" t="s">
        <v>118</v>
      </c>
      <c r="J560" s="8"/>
    </row>
    <row r="561" ht="28.5" customHeight="1" spans="1:10">
      <c r="A561" s="9"/>
      <c r="B561" s="17"/>
      <c r="C561" s="17"/>
      <c r="D561" s="17"/>
      <c r="E561" s="17"/>
      <c r="F561" s="17"/>
      <c r="G561" s="17"/>
      <c r="H561" s="17"/>
      <c r="I561" s="17" t="s">
        <v>119</v>
      </c>
      <c r="J561" s="18" t="s">
        <v>120</v>
      </c>
    </row>
    <row r="562" ht="66.75" customHeight="1" spans="1:10">
      <c r="A562" s="9" t="s">
        <v>963</v>
      </c>
      <c r="B562" s="11" t="s">
        <v>964</v>
      </c>
      <c r="C562" s="11" t="s">
        <v>125</v>
      </c>
      <c r="D562" s="11"/>
      <c r="E562" s="11" t="s">
        <v>869</v>
      </c>
      <c r="F562" s="17" t="s">
        <v>127</v>
      </c>
      <c r="G562" s="12">
        <v>28718.72</v>
      </c>
      <c r="H562" s="12"/>
      <c r="I562" s="12">
        <v>18.06</v>
      </c>
      <c r="J562" s="13">
        <v>518660.08</v>
      </c>
    </row>
    <row r="563" ht="41.25" customHeight="1" spans="1:10">
      <c r="A563" s="9" t="s">
        <v>965</v>
      </c>
      <c r="B563" s="11" t="s">
        <v>966</v>
      </c>
      <c r="C563" s="11" t="s">
        <v>131</v>
      </c>
      <c r="D563" s="11"/>
      <c r="E563" s="11" t="s">
        <v>872</v>
      </c>
      <c r="F563" s="17" t="s">
        <v>127</v>
      </c>
      <c r="G563" s="12">
        <v>53939.75</v>
      </c>
      <c r="H563" s="12"/>
      <c r="I563" s="12">
        <v>7.73</v>
      </c>
      <c r="J563" s="13">
        <v>416954.27</v>
      </c>
    </row>
    <row r="564" ht="28.5" customHeight="1" spans="1:10">
      <c r="A564" s="9"/>
      <c r="B564" s="11"/>
      <c r="C564" s="11" t="s">
        <v>967</v>
      </c>
      <c r="D564" s="11"/>
      <c r="E564" s="11"/>
      <c r="F564" s="17"/>
      <c r="G564" s="12"/>
      <c r="H564" s="12"/>
      <c r="I564" s="12"/>
      <c r="J564" s="13">
        <v>230842.84</v>
      </c>
    </row>
    <row r="565" ht="41.25" customHeight="1" spans="1:10">
      <c r="A565" s="9" t="s">
        <v>968</v>
      </c>
      <c r="B565" s="11" t="s">
        <v>969</v>
      </c>
      <c r="C565" s="11" t="s">
        <v>131</v>
      </c>
      <c r="D565" s="11"/>
      <c r="E565" s="11" t="s">
        <v>876</v>
      </c>
      <c r="F565" s="17" t="s">
        <v>139</v>
      </c>
      <c r="G565" s="12">
        <v>7571.1</v>
      </c>
      <c r="H565" s="12"/>
      <c r="I565" s="12">
        <v>1.42</v>
      </c>
      <c r="J565" s="13">
        <v>10750.96</v>
      </c>
    </row>
    <row r="566" ht="41.25" customHeight="1" spans="1:10">
      <c r="A566" s="9" t="s">
        <v>970</v>
      </c>
      <c r="B566" s="11" t="s">
        <v>971</v>
      </c>
      <c r="C566" s="11" t="s">
        <v>137</v>
      </c>
      <c r="D566" s="11"/>
      <c r="E566" s="11" t="s">
        <v>138</v>
      </c>
      <c r="F566" s="17" t="s">
        <v>139</v>
      </c>
      <c r="G566" s="12">
        <v>7571.1</v>
      </c>
      <c r="H566" s="12"/>
      <c r="I566" s="12">
        <v>17.08</v>
      </c>
      <c r="J566" s="13">
        <v>129314.39</v>
      </c>
    </row>
    <row r="567" ht="117.75" customHeight="1" spans="1:10">
      <c r="A567" s="9" t="s">
        <v>972</v>
      </c>
      <c r="B567" s="11" t="s">
        <v>973</v>
      </c>
      <c r="C567" s="11" t="s">
        <v>141</v>
      </c>
      <c r="D567" s="11"/>
      <c r="E567" s="11" t="s">
        <v>882</v>
      </c>
      <c r="F567" s="17" t="s">
        <v>139</v>
      </c>
      <c r="G567" s="12">
        <v>7571.1</v>
      </c>
      <c r="H567" s="12"/>
      <c r="I567" s="12">
        <v>11.99</v>
      </c>
      <c r="J567" s="13">
        <v>90777.49</v>
      </c>
    </row>
    <row r="568" ht="18" customHeight="1" spans="1:10">
      <c r="A568" s="9"/>
      <c r="B568" s="11"/>
      <c r="C568" s="11" t="s">
        <v>942</v>
      </c>
      <c r="D568" s="11"/>
      <c r="E568" s="11"/>
      <c r="F568" s="17"/>
      <c r="G568" s="12"/>
      <c r="H568" s="12"/>
      <c r="I568" s="12"/>
      <c r="J568" s="13">
        <v>910159.13</v>
      </c>
    </row>
    <row r="569" ht="18" customHeight="1" spans="1:10">
      <c r="A569" s="9"/>
      <c r="B569" s="11"/>
      <c r="C569" s="11" t="s">
        <v>218</v>
      </c>
      <c r="D569" s="11"/>
      <c r="E569" s="11"/>
      <c r="F569" s="17"/>
      <c r="G569" s="12"/>
      <c r="H569" s="12"/>
      <c r="I569" s="12"/>
      <c r="J569" s="13">
        <v>803691.17</v>
      </c>
    </row>
    <row r="570" ht="28.5" customHeight="1" spans="1:10">
      <c r="A570" s="9" t="s">
        <v>974</v>
      </c>
      <c r="B570" s="11" t="s">
        <v>975</v>
      </c>
      <c r="C570" s="11" t="s">
        <v>221</v>
      </c>
      <c r="D570" s="11"/>
      <c r="E570" s="11" t="s">
        <v>151</v>
      </c>
      <c r="F570" s="17" t="s">
        <v>127</v>
      </c>
      <c r="G570" s="12">
        <v>1644.3</v>
      </c>
      <c r="H570" s="12"/>
      <c r="I570" s="12">
        <v>9.22</v>
      </c>
      <c r="J570" s="13">
        <v>15160.45</v>
      </c>
    </row>
    <row r="571" ht="28.5" customHeight="1" spans="1:10">
      <c r="A571" s="9" t="s">
        <v>976</v>
      </c>
      <c r="B571" s="11" t="s">
        <v>977</v>
      </c>
      <c r="C571" s="11" t="s">
        <v>455</v>
      </c>
      <c r="D571" s="11"/>
      <c r="E571" s="11" t="s">
        <v>132</v>
      </c>
      <c r="F571" s="17" t="s">
        <v>127</v>
      </c>
      <c r="G571" s="12">
        <v>548.1</v>
      </c>
      <c r="H571" s="12"/>
      <c r="I571" s="12">
        <v>18.48</v>
      </c>
      <c r="J571" s="13">
        <v>10128.89</v>
      </c>
    </row>
    <row r="572" ht="130.5" customHeight="1" spans="1:10">
      <c r="A572" s="9" t="s">
        <v>978</v>
      </c>
      <c r="B572" s="11" t="s">
        <v>979</v>
      </c>
      <c r="C572" s="11" t="s">
        <v>225</v>
      </c>
      <c r="D572" s="11"/>
      <c r="E572" s="11" t="s">
        <v>923</v>
      </c>
      <c r="F572" s="17" t="s">
        <v>147</v>
      </c>
      <c r="G572" s="12">
        <v>1218</v>
      </c>
      <c r="H572" s="12"/>
      <c r="I572" s="12">
        <v>267.44</v>
      </c>
      <c r="J572" s="13">
        <v>325741.92</v>
      </c>
    </row>
    <row r="573" ht="18" customHeight="1" spans="1:10">
      <c r="A573" s="9" t="s">
        <v>980</v>
      </c>
      <c r="B573" s="11" t="s">
        <v>981</v>
      </c>
      <c r="C573" s="11" t="s">
        <v>233</v>
      </c>
      <c r="D573" s="11"/>
      <c r="E573" s="11" t="s">
        <v>234</v>
      </c>
      <c r="F573" s="17" t="s">
        <v>139</v>
      </c>
      <c r="G573" s="12">
        <v>3288.6</v>
      </c>
      <c r="H573" s="12"/>
      <c r="I573" s="12">
        <v>61.81</v>
      </c>
      <c r="J573" s="13">
        <v>203268.37</v>
      </c>
    </row>
    <row r="574" ht="18" customHeight="1" spans="1:10">
      <c r="A574" s="22" t="s">
        <v>165</v>
      </c>
      <c r="B574" s="24"/>
      <c r="C574" s="24"/>
      <c r="D574" s="24"/>
      <c r="E574" s="24"/>
      <c r="F574" s="24"/>
      <c r="G574" s="24"/>
      <c r="H574" s="24"/>
      <c r="I574" s="24"/>
      <c r="J574" s="39">
        <v>1720756.82</v>
      </c>
    </row>
    <row r="575" ht="43.5" customHeight="1" spans="1:10">
      <c r="A575" s="36" t="s">
        <v>111</v>
      </c>
      <c r="B575" s="36"/>
      <c r="C575" s="36"/>
      <c r="D575" s="36"/>
      <c r="E575" s="36"/>
      <c r="F575" s="36"/>
      <c r="G575" s="36"/>
      <c r="H575" s="37"/>
      <c r="I575" s="37"/>
      <c r="J575" s="37"/>
    </row>
    <row r="576" ht="28.5" customHeight="1" spans="1:10">
      <c r="A576" s="29" t="s">
        <v>1</v>
      </c>
      <c r="B576" s="29"/>
      <c r="C576" s="29"/>
      <c r="D576" s="30" t="s">
        <v>2</v>
      </c>
      <c r="E576" s="30"/>
      <c r="F576" s="30"/>
      <c r="G576" s="30"/>
      <c r="H576" s="5" t="s">
        <v>982</v>
      </c>
      <c r="I576" s="5"/>
      <c r="J576" s="5"/>
    </row>
    <row r="577" ht="18.75" customHeight="1" spans="1:10">
      <c r="A577" s="6" t="s">
        <v>4</v>
      </c>
      <c r="B577" s="7" t="s">
        <v>113</v>
      </c>
      <c r="C577" s="7" t="s">
        <v>114</v>
      </c>
      <c r="D577" s="7"/>
      <c r="E577" s="7" t="s">
        <v>115</v>
      </c>
      <c r="F577" s="7" t="s">
        <v>116</v>
      </c>
      <c r="G577" s="7" t="s">
        <v>117</v>
      </c>
      <c r="H577" s="7"/>
      <c r="I577" s="7" t="s">
        <v>118</v>
      </c>
      <c r="J577" s="8"/>
    </row>
    <row r="578" ht="28.5" customHeight="1" spans="1:10">
      <c r="A578" s="9"/>
      <c r="B578" s="17"/>
      <c r="C578" s="17"/>
      <c r="D578" s="17"/>
      <c r="E578" s="17"/>
      <c r="F578" s="17"/>
      <c r="G578" s="17"/>
      <c r="H578" s="17"/>
      <c r="I578" s="17" t="s">
        <v>119</v>
      </c>
      <c r="J578" s="18" t="s">
        <v>120</v>
      </c>
    </row>
    <row r="579" ht="28.5" customHeight="1" spans="1:10">
      <c r="A579" s="9" t="s">
        <v>983</v>
      </c>
      <c r="B579" s="11" t="s">
        <v>984</v>
      </c>
      <c r="C579" s="11" t="s">
        <v>910</v>
      </c>
      <c r="D579" s="11"/>
      <c r="E579" s="11" t="s">
        <v>928</v>
      </c>
      <c r="F579" s="17" t="s">
        <v>183</v>
      </c>
      <c r="G579" s="12">
        <v>57.977</v>
      </c>
      <c r="H579" s="12"/>
      <c r="I579" s="12">
        <v>4301.56</v>
      </c>
      <c r="J579" s="13">
        <v>249391.54</v>
      </c>
    </row>
    <row r="580" ht="18" customHeight="1" spans="1:10">
      <c r="A580" s="9"/>
      <c r="B580" s="11"/>
      <c r="C580" s="11" t="s">
        <v>985</v>
      </c>
      <c r="D580" s="11"/>
      <c r="E580" s="11"/>
      <c r="F580" s="17"/>
      <c r="G580" s="12"/>
      <c r="H580" s="12"/>
      <c r="I580" s="12"/>
      <c r="J580" s="13">
        <v>106467.96</v>
      </c>
    </row>
    <row r="581" ht="28.5" customHeight="1" spans="1:10">
      <c r="A581" s="9" t="s">
        <v>986</v>
      </c>
      <c r="B581" s="11" t="s">
        <v>987</v>
      </c>
      <c r="C581" s="11" t="s">
        <v>221</v>
      </c>
      <c r="D581" s="11"/>
      <c r="E581" s="11" t="s">
        <v>151</v>
      </c>
      <c r="F581" s="17" t="s">
        <v>127</v>
      </c>
      <c r="G581" s="12">
        <v>230.62</v>
      </c>
      <c r="H581" s="12"/>
      <c r="I581" s="12">
        <v>9.22</v>
      </c>
      <c r="J581" s="13">
        <v>2126.32</v>
      </c>
    </row>
    <row r="582" ht="28.5" customHeight="1" spans="1:10">
      <c r="A582" s="9" t="s">
        <v>988</v>
      </c>
      <c r="B582" s="11" t="s">
        <v>989</v>
      </c>
      <c r="C582" s="11" t="s">
        <v>455</v>
      </c>
      <c r="D582" s="11"/>
      <c r="E582" s="11" t="s">
        <v>132</v>
      </c>
      <c r="F582" s="17" t="s">
        <v>127</v>
      </c>
      <c r="G582" s="12">
        <v>81.4</v>
      </c>
      <c r="H582" s="12"/>
      <c r="I582" s="12">
        <v>18.48</v>
      </c>
      <c r="J582" s="13">
        <v>1504.27</v>
      </c>
    </row>
    <row r="583" ht="130.5" customHeight="1" spans="1:10">
      <c r="A583" s="9" t="s">
        <v>990</v>
      </c>
      <c r="B583" s="11" t="s">
        <v>991</v>
      </c>
      <c r="C583" s="11" t="s">
        <v>992</v>
      </c>
      <c r="D583" s="11"/>
      <c r="E583" s="11" t="s">
        <v>993</v>
      </c>
      <c r="F583" s="17" t="s">
        <v>147</v>
      </c>
      <c r="G583" s="12">
        <v>119</v>
      </c>
      <c r="H583" s="12"/>
      <c r="I583" s="12">
        <v>364.97</v>
      </c>
      <c r="J583" s="13">
        <v>43431.43</v>
      </c>
    </row>
    <row r="584" ht="18" customHeight="1" spans="1:10">
      <c r="A584" s="9" t="s">
        <v>994</v>
      </c>
      <c r="B584" s="11" t="s">
        <v>995</v>
      </c>
      <c r="C584" s="11" t="s">
        <v>233</v>
      </c>
      <c r="D584" s="11"/>
      <c r="E584" s="11" t="s">
        <v>234</v>
      </c>
      <c r="F584" s="17" t="s">
        <v>139</v>
      </c>
      <c r="G584" s="12">
        <v>506.94</v>
      </c>
      <c r="H584" s="12"/>
      <c r="I584" s="12">
        <v>61.81</v>
      </c>
      <c r="J584" s="13">
        <v>31333.96</v>
      </c>
    </row>
    <row r="585" ht="28.5" customHeight="1" spans="1:10">
      <c r="A585" s="9" t="s">
        <v>996</v>
      </c>
      <c r="B585" s="11" t="s">
        <v>997</v>
      </c>
      <c r="C585" s="11" t="s">
        <v>910</v>
      </c>
      <c r="D585" s="11"/>
      <c r="E585" s="11" t="s">
        <v>928</v>
      </c>
      <c r="F585" s="17" t="s">
        <v>183</v>
      </c>
      <c r="G585" s="12">
        <v>6.526</v>
      </c>
      <c r="H585" s="12"/>
      <c r="I585" s="12">
        <v>4301.56</v>
      </c>
      <c r="J585" s="13">
        <v>28071.98</v>
      </c>
    </row>
    <row r="586" ht="18" customHeight="1" spans="1:10">
      <c r="A586" s="38"/>
      <c r="B586" s="11"/>
      <c r="C586" s="11" t="s">
        <v>998</v>
      </c>
      <c r="D586" s="11"/>
      <c r="E586" s="11"/>
      <c r="F586" s="11"/>
      <c r="G586" s="11"/>
      <c r="H586" s="11"/>
      <c r="I586" s="11"/>
      <c r="J586" s="13">
        <v>1019562.16</v>
      </c>
    </row>
    <row r="587" ht="18" customHeight="1" spans="1:10">
      <c r="A587" s="9"/>
      <c r="B587" s="11"/>
      <c r="C587" s="11" t="s">
        <v>866</v>
      </c>
      <c r="D587" s="11"/>
      <c r="E587" s="11"/>
      <c r="F587" s="17"/>
      <c r="G587" s="12"/>
      <c r="H587" s="12"/>
      <c r="I587" s="12"/>
      <c r="J587" s="13">
        <v>2152.04</v>
      </c>
    </row>
    <row r="588" ht="28.5" customHeight="1" spans="1:10">
      <c r="A588" s="9" t="s">
        <v>999</v>
      </c>
      <c r="B588" s="11" t="s">
        <v>1000</v>
      </c>
      <c r="C588" s="11" t="s">
        <v>125</v>
      </c>
      <c r="D588" s="11"/>
      <c r="E588" s="11" t="s">
        <v>932</v>
      </c>
      <c r="F588" s="17" t="s">
        <v>127</v>
      </c>
      <c r="G588" s="12">
        <v>183.44</v>
      </c>
      <c r="H588" s="12"/>
      <c r="I588" s="12">
        <v>5.01</v>
      </c>
      <c r="J588" s="13">
        <v>919.03</v>
      </c>
    </row>
    <row r="589" ht="41.25" customHeight="1" spans="1:10">
      <c r="A589" s="9" t="s">
        <v>1001</v>
      </c>
      <c r="B589" s="11" t="s">
        <v>1002</v>
      </c>
      <c r="C589" s="11" t="s">
        <v>131</v>
      </c>
      <c r="D589" s="11"/>
      <c r="E589" s="11" t="s">
        <v>872</v>
      </c>
      <c r="F589" s="17" t="s">
        <v>127</v>
      </c>
      <c r="G589" s="12">
        <v>159.51</v>
      </c>
      <c r="H589" s="12"/>
      <c r="I589" s="12">
        <v>7.73</v>
      </c>
      <c r="J589" s="13">
        <v>1233.01</v>
      </c>
    </row>
    <row r="590" ht="28.5" customHeight="1" spans="1:10">
      <c r="A590" s="9"/>
      <c r="B590" s="11"/>
      <c r="C590" s="11" t="s">
        <v>873</v>
      </c>
      <c r="D590" s="11"/>
      <c r="E590" s="11"/>
      <c r="F590" s="17"/>
      <c r="G590" s="12"/>
      <c r="H590" s="12"/>
      <c r="I590" s="12"/>
      <c r="J590" s="13">
        <v>284586.95</v>
      </c>
    </row>
    <row r="591" ht="41.25" customHeight="1" spans="1:10">
      <c r="A591" s="9" t="s">
        <v>1003</v>
      </c>
      <c r="B591" s="11" t="s">
        <v>1004</v>
      </c>
      <c r="C591" s="11" t="s">
        <v>131</v>
      </c>
      <c r="D591" s="11"/>
      <c r="E591" s="11" t="s">
        <v>876</v>
      </c>
      <c r="F591" s="17" t="s">
        <v>139</v>
      </c>
      <c r="G591" s="12">
        <v>9333.78</v>
      </c>
      <c r="H591" s="12"/>
      <c r="I591" s="12">
        <v>1.42</v>
      </c>
      <c r="J591" s="13">
        <v>13253.97</v>
      </c>
    </row>
    <row r="592" ht="41.25" customHeight="1" spans="1:10">
      <c r="A592" s="9" t="s">
        <v>1005</v>
      </c>
      <c r="B592" s="11" t="s">
        <v>1006</v>
      </c>
      <c r="C592" s="11" t="s">
        <v>137</v>
      </c>
      <c r="D592" s="11"/>
      <c r="E592" s="11" t="s">
        <v>138</v>
      </c>
      <c r="F592" s="17" t="s">
        <v>139</v>
      </c>
      <c r="G592" s="12">
        <v>9333.78</v>
      </c>
      <c r="H592" s="12"/>
      <c r="I592" s="12">
        <v>17.08</v>
      </c>
      <c r="J592" s="13">
        <v>159420.96</v>
      </c>
    </row>
    <row r="593" ht="18" customHeight="1" spans="1:10">
      <c r="A593" s="22" t="s">
        <v>165</v>
      </c>
      <c r="B593" s="24"/>
      <c r="C593" s="24"/>
      <c r="D593" s="24"/>
      <c r="E593" s="24"/>
      <c r="F593" s="24"/>
      <c r="G593" s="24"/>
      <c r="H593" s="24"/>
      <c r="I593" s="24"/>
      <c r="J593" s="39">
        <v>530686.47</v>
      </c>
    </row>
    <row r="594" ht="43.5" customHeight="1" spans="1:10">
      <c r="A594" s="36" t="s">
        <v>111</v>
      </c>
      <c r="B594" s="36"/>
      <c r="C594" s="36"/>
      <c r="D594" s="36"/>
      <c r="E594" s="36"/>
      <c r="F594" s="36"/>
      <c r="G594" s="36"/>
      <c r="H594" s="37"/>
      <c r="I594" s="37"/>
      <c r="J594" s="37"/>
    </row>
    <row r="595" ht="28.5" customHeight="1" spans="1:10">
      <c r="A595" s="29" t="s">
        <v>1</v>
      </c>
      <c r="B595" s="29"/>
      <c r="C595" s="29"/>
      <c r="D595" s="30" t="s">
        <v>2</v>
      </c>
      <c r="E595" s="30"/>
      <c r="F595" s="30"/>
      <c r="G595" s="30"/>
      <c r="H595" s="5" t="s">
        <v>1007</v>
      </c>
      <c r="I595" s="5"/>
      <c r="J595" s="5"/>
    </row>
    <row r="596" ht="18.75" customHeight="1" spans="1:10">
      <c r="A596" s="6" t="s">
        <v>4</v>
      </c>
      <c r="B596" s="7" t="s">
        <v>113</v>
      </c>
      <c r="C596" s="7" t="s">
        <v>114</v>
      </c>
      <c r="D596" s="7"/>
      <c r="E596" s="7" t="s">
        <v>115</v>
      </c>
      <c r="F596" s="7" t="s">
        <v>116</v>
      </c>
      <c r="G596" s="7" t="s">
        <v>117</v>
      </c>
      <c r="H596" s="7"/>
      <c r="I596" s="7" t="s">
        <v>118</v>
      </c>
      <c r="J596" s="8"/>
    </row>
    <row r="597" ht="28.5" customHeight="1" spans="1:10">
      <c r="A597" s="9"/>
      <c r="B597" s="17"/>
      <c r="C597" s="17"/>
      <c r="D597" s="17"/>
      <c r="E597" s="17"/>
      <c r="F597" s="17"/>
      <c r="G597" s="17"/>
      <c r="H597" s="17"/>
      <c r="I597" s="17" t="s">
        <v>119</v>
      </c>
      <c r="J597" s="18" t="s">
        <v>120</v>
      </c>
    </row>
    <row r="598" ht="117.75" customHeight="1" spans="1:10">
      <c r="A598" s="9" t="s">
        <v>1008</v>
      </c>
      <c r="B598" s="11" t="s">
        <v>1009</v>
      </c>
      <c r="C598" s="11" t="s">
        <v>141</v>
      </c>
      <c r="D598" s="11"/>
      <c r="E598" s="11" t="s">
        <v>882</v>
      </c>
      <c r="F598" s="17" t="s">
        <v>139</v>
      </c>
      <c r="G598" s="12">
        <v>9333.78</v>
      </c>
      <c r="H598" s="12"/>
      <c r="I598" s="12">
        <v>11.99</v>
      </c>
      <c r="J598" s="13">
        <v>111912.02</v>
      </c>
    </row>
    <row r="599" ht="18" customHeight="1" spans="1:10">
      <c r="A599" s="9"/>
      <c r="B599" s="11"/>
      <c r="C599" s="11" t="s">
        <v>942</v>
      </c>
      <c r="D599" s="11"/>
      <c r="E599" s="11"/>
      <c r="F599" s="17"/>
      <c r="G599" s="12"/>
      <c r="H599" s="12"/>
      <c r="I599" s="12"/>
      <c r="J599" s="13">
        <v>732823.17</v>
      </c>
    </row>
    <row r="600" ht="18" customHeight="1" spans="1:10">
      <c r="A600" s="9"/>
      <c r="B600" s="11"/>
      <c r="C600" s="11" t="s">
        <v>218</v>
      </c>
      <c r="D600" s="11"/>
      <c r="E600" s="11"/>
      <c r="F600" s="17"/>
      <c r="G600" s="12"/>
      <c r="H600" s="12"/>
      <c r="I600" s="12"/>
      <c r="J600" s="13">
        <v>608375.53</v>
      </c>
    </row>
    <row r="601" ht="28.5" customHeight="1" spans="1:10">
      <c r="A601" s="9" t="s">
        <v>1010</v>
      </c>
      <c r="B601" s="11" t="s">
        <v>1011</v>
      </c>
      <c r="C601" s="11" t="s">
        <v>221</v>
      </c>
      <c r="D601" s="11"/>
      <c r="E601" s="11" t="s">
        <v>151</v>
      </c>
      <c r="F601" s="17" t="s">
        <v>127</v>
      </c>
      <c r="G601" s="12">
        <v>1244.7</v>
      </c>
      <c r="H601" s="12"/>
      <c r="I601" s="12">
        <v>9.22</v>
      </c>
      <c r="J601" s="13">
        <v>11476.13</v>
      </c>
    </row>
    <row r="602" ht="28.5" customHeight="1" spans="1:10">
      <c r="A602" s="9" t="s">
        <v>1012</v>
      </c>
      <c r="B602" s="11" t="s">
        <v>1013</v>
      </c>
      <c r="C602" s="11" t="s">
        <v>455</v>
      </c>
      <c r="D602" s="11"/>
      <c r="E602" s="11" t="s">
        <v>132</v>
      </c>
      <c r="F602" s="17" t="s">
        <v>127</v>
      </c>
      <c r="G602" s="12">
        <v>414.9</v>
      </c>
      <c r="H602" s="12"/>
      <c r="I602" s="12">
        <v>18.48</v>
      </c>
      <c r="J602" s="13">
        <v>7667.35</v>
      </c>
    </row>
    <row r="603" ht="130.5" customHeight="1" spans="1:10">
      <c r="A603" s="9" t="s">
        <v>1014</v>
      </c>
      <c r="B603" s="11" t="s">
        <v>1015</v>
      </c>
      <c r="C603" s="11" t="s">
        <v>225</v>
      </c>
      <c r="D603" s="11"/>
      <c r="E603" s="11" t="s">
        <v>923</v>
      </c>
      <c r="F603" s="17" t="s">
        <v>147</v>
      </c>
      <c r="G603" s="12">
        <v>922</v>
      </c>
      <c r="H603" s="12"/>
      <c r="I603" s="12">
        <v>267.44</v>
      </c>
      <c r="J603" s="13">
        <v>246579.68</v>
      </c>
    </row>
    <row r="604" ht="18" customHeight="1" spans="1:10">
      <c r="A604" s="9" t="s">
        <v>1016</v>
      </c>
      <c r="B604" s="11" t="s">
        <v>1017</v>
      </c>
      <c r="C604" s="11" t="s">
        <v>233</v>
      </c>
      <c r="D604" s="11"/>
      <c r="E604" s="11" t="s">
        <v>234</v>
      </c>
      <c r="F604" s="17" t="s">
        <v>139</v>
      </c>
      <c r="G604" s="12">
        <v>2489.4</v>
      </c>
      <c r="H604" s="12"/>
      <c r="I604" s="12">
        <v>61.81</v>
      </c>
      <c r="J604" s="13">
        <v>153869.81</v>
      </c>
    </row>
    <row r="605" ht="28.5" customHeight="1" spans="1:10">
      <c r="A605" s="9" t="s">
        <v>1018</v>
      </c>
      <c r="B605" s="11" t="s">
        <v>1019</v>
      </c>
      <c r="C605" s="11" t="s">
        <v>910</v>
      </c>
      <c r="D605" s="11"/>
      <c r="E605" s="11" t="s">
        <v>928</v>
      </c>
      <c r="F605" s="17" t="s">
        <v>183</v>
      </c>
      <c r="G605" s="12">
        <v>43.887</v>
      </c>
      <c r="H605" s="12"/>
      <c r="I605" s="12">
        <v>4301.56</v>
      </c>
      <c r="J605" s="13">
        <v>188782.56</v>
      </c>
    </row>
    <row r="606" ht="18" customHeight="1" spans="1:10">
      <c r="A606" s="9"/>
      <c r="B606" s="11"/>
      <c r="C606" s="11" t="s">
        <v>985</v>
      </c>
      <c r="D606" s="11"/>
      <c r="E606" s="11"/>
      <c r="F606" s="17"/>
      <c r="G606" s="12"/>
      <c r="H606" s="12"/>
      <c r="I606" s="12"/>
      <c r="J606" s="13">
        <v>124447.64</v>
      </c>
    </row>
    <row r="607" ht="28.5" customHeight="1" spans="1:10">
      <c r="A607" s="9" t="s">
        <v>1020</v>
      </c>
      <c r="B607" s="11" t="s">
        <v>1021</v>
      </c>
      <c r="C607" s="11" t="s">
        <v>221</v>
      </c>
      <c r="D607" s="11"/>
      <c r="E607" s="11" t="s">
        <v>151</v>
      </c>
      <c r="F607" s="17" t="s">
        <v>127</v>
      </c>
      <c r="G607" s="12">
        <v>278.62</v>
      </c>
      <c r="H607" s="12"/>
      <c r="I607" s="12">
        <v>9.22</v>
      </c>
      <c r="J607" s="13">
        <v>2568.88</v>
      </c>
    </row>
    <row r="608" ht="28.5" customHeight="1" spans="1:10">
      <c r="A608" s="9" t="s">
        <v>1022</v>
      </c>
      <c r="B608" s="11" t="s">
        <v>1023</v>
      </c>
      <c r="C608" s="11" t="s">
        <v>455</v>
      </c>
      <c r="D608" s="11"/>
      <c r="E608" s="11" t="s">
        <v>132</v>
      </c>
      <c r="F608" s="17" t="s">
        <v>127</v>
      </c>
      <c r="G608" s="12">
        <v>92.87</v>
      </c>
      <c r="H608" s="12"/>
      <c r="I608" s="12">
        <v>18.48</v>
      </c>
      <c r="J608" s="13">
        <v>1716.24</v>
      </c>
    </row>
    <row r="609" ht="18" customHeight="1" spans="1:10">
      <c r="A609" s="22" t="s">
        <v>165</v>
      </c>
      <c r="B609" s="24"/>
      <c r="C609" s="24"/>
      <c r="D609" s="24"/>
      <c r="E609" s="24"/>
      <c r="F609" s="24"/>
      <c r="G609" s="24"/>
      <c r="H609" s="24"/>
      <c r="I609" s="24"/>
      <c r="J609" s="39">
        <v>724572.67</v>
      </c>
    </row>
    <row r="610" ht="43.5" customHeight="1" spans="1:10">
      <c r="A610" s="36" t="s">
        <v>111</v>
      </c>
      <c r="B610" s="36"/>
      <c r="C610" s="36"/>
      <c r="D610" s="36"/>
      <c r="E610" s="36"/>
      <c r="F610" s="36"/>
      <c r="G610" s="36"/>
      <c r="H610" s="37"/>
      <c r="I610" s="37"/>
      <c r="J610" s="37"/>
    </row>
    <row r="611" ht="28.5" customHeight="1" spans="1:10">
      <c r="A611" s="29" t="s">
        <v>1</v>
      </c>
      <c r="B611" s="29"/>
      <c r="C611" s="29"/>
      <c r="D611" s="30" t="s">
        <v>2</v>
      </c>
      <c r="E611" s="30"/>
      <c r="F611" s="30"/>
      <c r="G611" s="30"/>
      <c r="H611" s="5" t="s">
        <v>1024</v>
      </c>
      <c r="I611" s="5"/>
      <c r="J611" s="5"/>
    </row>
    <row r="612" ht="18.75" customHeight="1" spans="1:10">
      <c r="A612" s="6" t="s">
        <v>4</v>
      </c>
      <c r="B612" s="7" t="s">
        <v>113</v>
      </c>
      <c r="C612" s="7" t="s">
        <v>114</v>
      </c>
      <c r="D612" s="7"/>
      <c r="E612" s="7" t="s">
        <v>115</v>
      </c>
      <c r="F612" s="7" t="s">
        <v>116</v>
      </c>
      <c r="G612" s="7" t="s">
        <v>117</v>
      </c>
      <c r="H612" s="7"/>
      <c r="I612" s="7" t="s">
        <v>118</v>
      </c>
      <c r="J612" s="8"/>
    </row>
    <row r="613" ht="28.5" customHeight="1" spans="1:10">
      <c r="A613" s="9"/>
      <c r="B613" s="17"/>
      <c r="C613" s="17"/>
      <c r="D613" s="17"/>
      <c r="E613" s="17"/>
      <c r="F613" s="17"/>
      <c r="G613" s="17"/>
      <c r="H613" s="17"/>
      <c r="I613" s="17" t="s">
        <v>119</v>
      </c>
      <c r="J613" s="18" t="s">
        <v>120</v>
      </c>
    </row>
    <row r="614" ht="130.5" customHeight="1" spans="1:10">
      <c r="A614" s="9" t="s">
        <v>1025</v>
      </c>
      <c r="B614" s="11" t="s">
        <v>1026</v>
      </c>
      <c r="C614" s="11" t="s">
        <v>992</v>
      </c>
      <c r="D614" s="11"/>
      <c r="E614" s="11" t="s">
        <v>993</v>
      </c>
      <c r="F614" s="17" t="s">
        <v>147</v>
      </c>
      <c r="G614" s="12">
        <v>135.78</v>
      </c>
      <c r="H614" s="12"/>
      <c r="I614" s="12">
        <v>364.97</v>
      </c>
      <c r="J614" s="13">
        <v>49555.63</v>
      </c>
    </row>
    <row r="615" ht="18" customHeight="1" spans="1:10">
      <c r="A615" s="9" t="s">
        <v>1027</v>
      </c>
      <c r="B615" s="11" t="s">
        <v>1028</v>
      </c>
      <c r="C615" s="11" t="s">
        <v>233</v>
      </c>
      <c r="D615" s="11"/>
      <c r="E615" s="11" t="s">
        <v>234</v>
      </c>
      <c r="F615" s="17" t="s">
        <v>139</v>
      </c>
      <c r="G615" s="12">
        <v>553.98</v>
      </c>
      <c r="H615" s="12"/>
      <c r="I615" s="12">
        <v>61.81</v>
      </c>
      <c r="J615" s="13">
        <v>34241.5</v>
      </c>
    </row>
    <row r="616" ht="28.5" customHeight="1" spans="1:10">
      <c r="A616" s="9" t="s">
        <v>1029</v>
      </c>
      <c r="B616" s="11" t="s">
        <v>1030</v>
      </c>
      <c r="C616" s="11" t="s">
        <v>910</v>
      </c>
      <c r="D616" s="11"/>
      <c r="E616" s="11" t="s">
        <v>928</v>
      </c>
      <c r="F616" s="17" t="s">
        <v>183</v>
      </c>
      <c r="G616" s="12">
        <v>8.454</v>
      </c>
      <c r="H616" s="12"/>
      <c r="I616" s="12">
        <v>4301.56</v>
      </c>
      <c r="J616" s="13">
        <v>36365.39</v>
      </c>
    </row>
    <row r="617" ht="18" customHeight="1" spans="1:10">
      <c r="A617" s="38"/>
      <c r="B617" s="11"/>
      <c r="C617" s="11" t="s">
        <v>1031</v>
      </c>
      <c r="D617" s="11"/>
      <c r="E617" s="11"/>
      <c r="F617" s="11"/>
      <c r="G617" s="11"/>
      <c r="H617" s="11"/>
      <c r="I617" s="11"/>
      <c r="J617" s="13">
        <v>398869.12</v>
      </c>
    </row>
    <row r="618" ht="18" customHeight="1" spans="1:10">
      <c r="A618" s="9"/>
      <c r="B618" s="11"/>
      <c r="C618" s="11" t="s">
        <v>866</v>
      </c>
      <c r="D618" s="11"/>
      <c r="E618" s="11"/>
      <c r="F618" s="17"/>
      <c r="G618" s="12"/>
      <c r="H618" s="12"/>
      <c r="I618" s="12"/>
      <c r="J618" s="13">
        <v>140309.95</v>
      </c>
    </row>
    <row r="619" ht="28.5" customHeight="1" spans="1:10">
      <c r="A619" s="9" t="s">
        <v>1032</v>
      </c>
      <c r="B619" s="11" t="s">
        <v>1033</v>
      </c>
      <c r="C619" s="11" t="s">
        <v>125</v>
      </c>
      <c r="D619" s="11"/>
      <c r="E619" s="11" t="s">
        <v>932</v>
      </c>
      <c r="F619" s="17" t="s">
        <v>127</v>
      </c>
      <c r="G619" s="12">
        <v>731.95</v>
      </c>
      <c r="H619" s="12"/>
      <c r="I619" s="12">
        <v>4.16</v>
      </c>
      <c r="J619" s="13">
        <v>3044.91</v>
      </c>
    </row>
    <row r="620" ht="41.25" customHeight="1" spans="1:10">
      <c r="A620" s="9" t="s">
        <v>1034</v>
      </c>
      <c r="B620" s="11" t="s">
        <v>1035</v>
      </c>
      <c r="C620" s="11" t="s">
        <v>125</v>
      </c>
      <c r="D620" s="11"/>
      <c r="E620" s="11" t="s">
        <v>958</v>
      </c>
      <c r="F620" s="17" t="s">
        <v>127</v>
      </c>
      <c r="G620" s="12">
        <v>991.72</v>
      </c>
      <c r="H620" s="12"/>
      <c r="I620" s="12">
        <v>14.08</v>
      </c>
      <c r="J620" s="13">
        <v>13963.42</v>
      </c>
    </row>
    <row r="621" ht="41.25" customHeight="1" spans="1:10">
      <c r="A621" s="9" t="s">
        <v>1036</v>
      </c>
      <c r="B621" s="11" t="s">
        <v>1037</v>
      </c>
      <c r="C621" s="11" t="s">
        <v>125</v>
      </c>
      <c r="D621" s="11"/>
      <c r="E621" s="11" t="s">
        <v>961</v>
      </c>
      <c r="F621" s="17" t="s">
        <v>127</v>
      </c>
      <c r="G621" s="12">
        <v>4861.28</v>
      </c>
      <c r="H621" s="12"/>
      <c r="I621" s="12">
        <v>16.07</v>
      </c>
      <c r="J621" s="13">
        <v>78120.77</v>
      </c>
    </row>
    <row r="622" ht="41.25" customHeight="1" spans="1:10">
      <c r="A622" s="9" t="s">
        <v>1038</v>
      </c>
      <c r="B622" s="11" t="s">
        <v>1039</v>
      </c>
      <c r="C622" s="11" t="s">
        <v>131</v>
      </c>
      <c r="D622" s="11"/>
      <c r="E622" s="11" t="s">
        <v>872</v>
      </c>
      <c r="F622" s="17" t="s">
        <v>127</v>
      </c>
      <c r="G622" s="12">
        <v>5844.87</v>
      </c>
      <c r="H622" s="12"/>
      <c r="I622" s="12">
        <v>7.73</v>
      </c>
      <c r="J622" s="13">
        <v>45180.85</v>
      </c>
    </row>
    <row r="623" ht="28.5" customHeight="1" spans="1:10">
      <c r="A623" s="9"/>
      <c r="B623" s="11"/>
      <c r="C623" s="11" t="s">
        <v>873</v>
      </c>
      <c r="D623" s="11"/>
      <c r="E623" s="11"/>
      <c r="F623" s="17"/>
      <c r="G623" s="12"/>
      <c r="H623" s="12"/>
      <c r="I623" s="12"/>
      <c r="J623" s="13">
        <v>52080.58</v>
      </c>
    </row>
    <row r="624" ht="41.25" customHeight="1" spans="1:10">
      <c r="A624" s="9" t="s">
        <v>1040</v>
      </c>
      <c r="B624" s="11" t="s">
        <v>1041</v>
      </c>
      <c r="C624" s="11" t="s">
        <v>131</v>
      </c>
      <c r="D624" s="11"/>
      <c r="E624" s="11" t="s">
        <v>876</v>
      </c>
      <c r="F624" s="17" t="s">
        <v>139</v>
      </c>
      <c r="G624" s="12">
        <v>1708.12</v>
      </c>
      <c r="H624" s="12"/>
      <c r="I624" s="12">
        <v>1.42</v>
      </c>
      <c r="J624" s="13">
        <v>2425.53</v>
      </c>
    </row>
    <row r="625" ht="41.25" customHeight="1" spans="1:10">
      <c r="A625" s="9" t="s">
        <v>1042</v>
      </c>
      <c r="B625" s="11" t="s">
        <v>1043</v>
      </c>
      <c r="C625" s="11" t="s">
        <v>137</v>
      </c>
      <c r="D625" s="11"/>
      <c r="E625" s="11" t="s">
        <v>138</v>
      </c>
      <c r="F625" s="17" t="s">
        <v>139</v>
      </c>
      <c r="G625" s="12">
        <v>1708.12</v>
      </c>
      <c r="H625" s="12"/>
      <c r="I625" s="12">
        <v>17.08</v>
      </c>
      <c r="J625" s="13">
        <v>29174.69</v>
      </c>
    </row>
    <row r="626" ht="18" customHeight="1" spans="1:10">
      <c r="A626" s="22" t="s">
        <v>165</v>
      </c>
      <c r="B626" s="24"/>
      <c r="C626" s="24"/>
      <c r="D626" s="24"/>
      <c r="E626" s="24"/>
      <c r="F626" s="24"/>
      <c r="G626" s="24"/>
      <c r="H626" s="24"/>
      <c r="I626" s="24"/>
      <c r="J626" s="39">
        <v>292072.69</v>
      </c>
    </row>
    <row r="627" ht="43.5" customHeight="1" spans="1:10">
      <c r="A627" s="36" t="s">
        <v>111</v>
      </c>
      <c r="B627" s="36"/>
      <c r="C627" s="36"/>
      <c r="D627" s="36"/>
      <c r="E627" s="36"/>
      <c r="F627" s="36"/>
      <c r="G627" s="36"/>
      <c r="H627" s="37"/>
      <c r="I627" s="37"/>
      <c r="J627" s="37"/>
    </row>
    <row r="628" ht="28.5" customHeight="1" spans="1:10">
      <c r="A628" s="29" t="s">
        <v>1</v>
      </c>
      <c r="B628" s="29"/>
      <c r="C628" s="29"/>
      <c r="D628" s="30" t="s">
        <v>2</v>
      </c>
      <c r="E628" s="30"/>
      <c r="F628" s="30"/>
      <c r="G628" s="30"/>
      <c r="H628" s="5" t="s">
        <v>1044</v>
      </c>
      <c r="I628" s="5"/>
      <c r="J628" s="5"/>
    </row>
    <row r="629" ht="18.75" customHeight="1" spans="1:10">
      <c r="A629" s="6" t="s">
        <v>4</v>
      </c>
      <c r="B629" s="7" t="s">
        <v>113</v>
      </c>
      <c r="C629" s="7" t="s">
        <v>114</v>
      </c>
      <c r="D629" s="7"/>
      <c r="E629" s="7" t="s">
        <v>115</v>
      </c>
      <c r="F629" s="7" t="s">
        <v>116</v>
      </c>
      <c r="G629" s="7" t="s">
        <v>117</v>
      </c>
      <c r="H629" s="7"/>
      <c r="I629" s="7" t="s">
        <v>118</v>
      </c>
      <c r="J629" s="8"/>
    </row>
    <row r="630" ht="28.5" customHeight="1" spans="1:10">
      <c r="A630" s="9"/>
      <c r="B630" s="17"/>
      <c r="C630" s="17"/>
      <c r="D630" s="17"/>
      <c r="E630" s="17"/>
      <c r="F630" s="17"/>
      <c r="G630" s="17"/>
      <c r="H630" s="17"/>
      <c r="I630" s="17" t="s">
        <v>119</v>
      </c>
      <c r="J630" s="18" t="s">
        <v>120</v>
      </c>
    </row>
    <row r="631" ht="117.75" customHeight="1" spans="1:10">
      <c r="A631" s="9" t="s">
        <v>1045</v>
      </c>
      <c r="B631" s="11" t="s">
        <v>1046</v>
      </c>
      <c r="C631" s="11" t="s">
        <v>141</v>
      </c>
      <c r="D631" s="11"/>
      <c r="E631" s="11" t="s">
        <v>882</v>
      </c>
      <c r="F631" s="17" t="s">
        <v>139</v>
      </c>
      <c r="G631" s="12">
        <v>1708.12</v>
      </c>
      <c r="H631" s="12"/>
      <c r="I631" s="12">
        <v>11.99</v>
      </c>
      <c r="J631" s="13">
        <v>20480.36</v>
      </c>
    </row>
    <row r="632" ht="18" customHeight="1" spans="1:10">
      <c r="A632" s="9"/>
      <c r="B632" s="11"/>
      <c r="C632" s="11" t="s">
        <v>942</v>
      </c>
      <c r="D632" s="11"/>
      <c r="E632" s="11"/>
      <c r="F632" s="17"/>
      <c r="G632" s="12"/>
      <c r="H632" s="12"/>
      <c r="I632" s="12"/>
      <c r="J632" s="13">
        <v>131180.45</v>
      </c>
    </row>
    <row r="633" ht="18" customHeight="1" spans="1:10">
      <c r="A633" s="9"/>
      <c r="B633" s="11"/>
      <c r="C633" s="11" t="s">
        <v>1047</v>
      </c>
      <c r="D633" s="11"/>
      <c r="E633" s="11"/>
      <c r="F633" s="17"/>
      <c r="G633" s="12"/>
      <c r="H633" s="12"/>
      <c r="I633" s="12"/>
      <c r="J633" s="13">
        <v>99707.68</v>
      </c>
    </row>
    <row r="634" ht="28.5" customHeight="1" spans="1:10">
      <c r="A634" s="9" t="s">
        <v>1048</v>
      </c>
      <c r="B634" s="11" t="s">
        <v>1049</v>
      </c>
      <c r="C634" s="11" t="s">
        <v>221</v>
      </c>
      <c r="D634" s="11"/>
      <c r="E634" s="11" t="s">
        <v>151</v>
      </c>
      <c r="F634" s="17" t="s">
        <v>127</v>
      </c>
      <c r="G634" s="12">
        <v>174.9</v>
      </c>
      <c r="H634" s="12"/>
      <c r="I634" s="12">
        <v>9.22</v>
      </c>
      <c r="J634" s="13">
        <v>1612.58</v>
      </c>
    </row>
    <row r="635" ht="28.5" customHeight="1" spans="1:10">
      <c r="A635" s="9" t="s">
        <v>1050</v>
      </c>
      <c r="B635" s="11" t="s">
        <v>1051</v>
      </c>
      <c r="C635" s="11" t="s">
        <v>455</v>
      </c>
      <c r="D635" s="11"/>
      <c r="E635" s="11" t="s">
        <v>132</v>
      </c>
      <c r="F635" s="17" t="s">
        <v>127</v>
      </c>
      <c r="G635" s="12">
        <v>139.92</v>
      </c>
      <c r="H635" s="12"/>
      <c r="I635" s="12">
        <v>18.48</v>
      </c>
      <c r="J635" s="13">
        <v>2585.72</v>
      </c>
    </row>
    <row r="636" ht="130.5" customHeight="1" spans="1:10">
      <c r="A636" s="9" t="s">
        <v>1052</v>
      </c>
      <c r="B636" s="11" t="s">
        <v>1053</v>
      </c>
      <c r="C636" s="11" t="s">
        <v>225</v>
      </c>
      <c r="D636" s="11"/>
      <c r="E636" s="11" t="s">
        <v>1054</v>
      </c>
      <c r="F636" s="17" t="s">
        <v>147</v>
      </c>
      <c r="G636" s="12">
        <v>212</v>
      </c>
      <c r="H636" s="12"/>
      <c r="I636" s="12">
        <v>164.89</v>
      </c>
      <c r="J636" s="13">
        <v>34956.68</v>
      </c>
    </row>
    <row r="637" ht="18" customHeight="1" spans="1:10">
      <c r="A637" s="9" t="s">
        <v>1055</v>
      </c>
      <c r="B637" s="11" t="s">
        <v>1056</v>
      </c>
      <c r="C637" s="11" t="s">
        <v>233</v>
      </c>
      <c r="D637" s="11"/>
      <c r="E637" s="11" t="s">
        <v>234</v>
      </c>
      <c r="F637" s="17" t="s">
        <v>139</v>
      </c>
      <c r="G637" s="12">
        <v>402.8</v>
      </c>
      <c r="H637" s="12"/>
      <c r="I637" s="12">
        <v>61.81</v>
      </c>
      <c r="J637" s="13">
        <v>24897.07</v>
      </c>
    </row>
    <row r="638" ht="28.5" customHeight="1" spans="1:10">
      <c r="A638" s="9" t="s">
        <v>1057</v>
      </c>
      <c r="B638" s="11" t="s">
        <v>1058</v>
      </c>
      <c r="C638" s="11" t="s">
        <v>910</v>
      </c>
      <c r="D638" s="11"/>
      <c r="E638" s="11" t="s">
        <v>928</v>
      </c>
      <c r="F638" s="17" t="s">
        <v>183</v>
      </c>
      <c r="G638" s="12">
        <v>8.289</v>
      </c>
      <c r="H638" s="12"/>
      <c r="I638" s="12">
        <v>4301.56</v>
      </c>
      <c r="J638" s="13">
        <v>35655.63</v>
      </c>
    </row>
    <row r="639" ht="18" customHeight="1" spans="1:10">
      <c r="A639" s="9"/>
      <c r="B639" s="11"/>
      <c r="C639" s="11" t="s">
        <v>1059</v>
      </c>
      <c r="D639" s="11"/>
      <c r="E639" s="11"/>
      <c r="F639" s="17"/>
      <c r="G639" s="12"/>
      <c r="H639" s="12"/>
      <c r="I639" s="12"/>
      <c r="J639" s="13">
        <v>31472.77</v>
      </c>
    </row>
    <row r="640" ht="28.5" customHeight="1" spans="1:10">
      <c r="A640" s="9" t="s">
        <v>1060</v>
      </c>
      <c r="B640" s="11" t="s">
        <v>1061</v>
      </c>
      <c r="C640" s="11" t="s">
        <v>221</v>
      </c>
      <c r="D640" s="11"/>
      <c r="E640" s="11" t="s">
        <v>151</v>
      </c>
      <c r="F640" s="17" t="s">
        <v>127</v>
      </c>
      <c r="G640" s="12">
        <v>28.07</v>
      </c>
      <c r="H640" s="12"/>
      <c r="I640" s="12">
        <v>9.22</v>
      </c>
      <c r="J640" s="13">
        <v>258.81</v>
      </c>
    </row>
    <row r="641" ht="28.5" customHeight="1" spans="1:10">
      <c r="A641" s="9" t="s">
        <v>1062</v>
      </c>
      <c r="B641" s="11" t="s">
        <v>1063</v>
      </c>
      <c r="C641" s="11" t="s">
        <v>455</v>
      </c>
      <c r="D641" s="11"/>
      <c r="E641" s="11" t="s">
        <v>132</v>
      </c>
      <c r="F641" s="17" t="s">
        <v>127</v>
      </c>
      <c r="G641" s="12">
        <v>22.46</v>
      </c>
      <c r="H641" s="12"/>
      <c r="I641" s="12">
        <v>18.48</v>
      </c>
      <c r="J641" s="13">
        <v>415.06</v>
      </c>
    </row>
    <row r="642" ht="18" customHeight="1" spans="1:10">
      <c r="A642" s="22" t="s">
        <v>165</v>
      </c>
      <c r="B642" s="24"/>
      <c r="C642" s="24"/>
      <c r="D642" s="24"/>
      <c r="E642" s="24"/>
      <c r="F642" s="24"/>
      <c r="G642" s="24"/>
      <c r="H642" s="24"/>
      <c r="I642" s="24"/>
      <c r="J642" s="39">
        <v>120861.91</v>
      </c>
    </row>
    <row r="643" ht="43.5" customHeight="1" spans="1:10">
      <c r="A643" s="36" t="s">
        <v>111</v>
      </c>
      <c r="B643" s="36"/>
      <c r="C643" s="36"/>
      <c r="D643" s="36"/>
      <c r="E643" s="36"/>
      <c r="F643" s="36"/>
      <c r="G643" s="36"/>
      <c r="H643" s="37"/>
      <c r="I643" s="37"/>
      <c r="J643" s="37"/>
    </row>
    <row r="644" ht="28.5" customHeight="1" spans="1:10">
      <c r="A644" s="29" t="s">
        <v>1</v>
      </c>
      <c r="B644" s="29"/>
      <c r="C644" s="29"/>
      <c r="D644" s="30" t="s">
        <v>2</v>
      </c>
      <c r="E644" s="30"/>
      <c r="F644" s="30"/>
      <c r="G644" s="30"/>
      <c r="H644" s="5" t="s">
        <v>1064</v>
      </c>
      <c r="I644" s="5"/>
      <c r="J644" s="5"/>
    </row>
    <row r="645" ht="18.75" customHeight="1" spans="1:10">
      <c r="A645" s="6" t="s">
        <v>4</v>
      </c>
      <c r="B645" s="7" t="s">
        <v>113</v>
      </c>
      <c r="C645" s="7" t="s">
        <v>114</v>
      </c>
      <c r="D645" s="7"/>
      <c r="E645" s="7" t="s">
        <v>115</v>
      </c>
      <c r="F645" s="7" t="s">
        <v>116</v>
      </c>
      <c r="G645" s="7" t="s">
        <v>117</v>
      </c>
      <c r="H645" s="7"/>
      <c r="I645" s="7" t="s">
        <v>118</v>
      </c>
      <c r="J645" s="8"/>
    </row>
    <row r="646" ht="28.5" customHeight="1" spans="1:10">
      <c r="A646" s="9"/>
      <c r="B646" s="17"/>
      <c r="C646" s="17"/>
      <c r="D646" s="17"/>
      <c r="E646" s="17"/>
      <c r="F646" s="17"/>
      <c r="G646" s="17"/>
      <c r="H646" s="17"/>
      <c r="I646" s="17" t="s">
        <v>119</v>
      </c>
      <c r="J646" s="18" t="s">
        <v>120</v>
      </c>
    </row>
    <row r="647" ht="130.5" customHeight="1" spans="1:10">
      <c r="A647" s="9" t="s">
        <v>1065</v>
      </c>
      <c r="B647" s="11" t="s">
        <v>1066</v>
      </c>
      <c r="C647" s="11" t="s">
        <v>992</v>
      </c>
      <c r="D647" s="11"/>
      <c r="E647" s="11" t="s">
        <v>1054</v>
      </c>
      <c r="F647" s="17" t="s">
        <v>147</v>
      </c>
      <c r="G647" s="12">
        <v>34.03</v>
      </c>
      <c r="H647" s="12"/>
      <c r="I647" s="12">
        <v>418.39</v>
      </c>
      <c r="J647" s="13">
        <v>14237.81</v>
      </c>
    </row>
    <row r="648" ht="18" customHeight="1" spans="1:10">
      <c r="A648" s="9" t="s">
        <v>1067</v>
      </c>
      <c r="B648" s="11" t="s">
        <v>1068</v>
      </c>
      <c r="C648" s="11" t="s">
        <v>233</v>
      </c>
      <c r="D648" s="11"/>
      <c r="E648" s="11" t="s">
        <v>234</v>
      </c>
      <c r="F648" s="17" t="s">
        <v>139</v>
      </c>
      <c r="G648" s="12">
        <v>138.84</v>
      </c>
      <c r="H648" s="12"/>
      <c r="I648" s="12">
        <v>61.81</v>
      </c>
      <c r="J648" s="13">
        <v>8581.7</v>
      </c>
    </row>
    <row r="649" ht="28.5" customHeight="1" spans="1:10">
      <c r="A649" s="9" t="s">
        <v>1069</v>
      </c>
      <c r="B649" s="11" t="s">
        <v>1070</v>
      </c>
      <c r="C649" s="11" t="s">
        <v>910</v>
      </c>
      <c r="D649" s="11"/>
      <c r="E649" s="11" t="s">
        <v>928</v>
      </c>
      <c r="F649" s="17" t="s">
        <v>183</v>
      </c>
      <c r="G649" s="12">
        <v>1.855</v>
      </c>
      <c r="H649" s="12"/>
      <c r="I649" s="12">
        <v>4301.56</v>
      </c>
      <c r="J649" s="13">
        <v>7979.39</v>
      </c>
    </row>
    <row r="650" ht="18" customHeight="1" spans="1:10">
      <c r="A650" s="9"/>
      <c r="B650" s="11"/>
      <c r="C650" s="11" t="s">
        <v>1071</v>
      </c>
      <c r="D650" s="11"/>
      <c r="E650" s="11"/>
      <c r="F650" s="17"/>
      <c r="G650" s="12"/>
      <c r="H650" s="12"/>
      <c r="I650" s="12"/>
      <c r="J650" s="13">
        <v>75298.14</v>
      </c>
    </row>
    <row r="651" ht="66.75" customHeight="1" spans="1:10">
      <c r="A651" s="9" t="s">
        <v>1072</v>
      </c>
      <c r="B651" s="11" t="s">
        <v>1073</v>
      </c>
      <c r="C651" s="11" t="s">
        <v>1074</v>
      </c>
      <c r="D651" s="11"/>
      <c r="E651" s="11" t="s">
        <v>1075</v>
      </c>
      <c r="F651" s="17" t="s">
        <v>183</v>
      </c>
      <c r="G651" s="12">
        <v>68.4</v>
      </c>
      <c r="H651" s="12"/>
      <c r="I651" s="12">
        <v>1100.85</v>
      </c>
      <c r="J651" s="13">
        <v>75298.14</v>
      </c>
    </row>
    <row r="652" ht="18" customHeight="1" spans="1:10">
      <c r="A652" s="38"/>
      <c r="B652" s="11"/>
      <c r="C652" s="11" t="s">
        <v>1076</v>
      </c>
      <c r="D652" s="11"/>
      <c r="E652" s="11"/>
      <c r="F652" s="11"/>
      <c r="G652" s="11"/>
      <c r="H652" s="11"/>
      <c r="I652" s="11"/>
      <c r="J652" s="13">
        <v>623780.33</v>
      </c>
    </row>
    <row r="653" ht="18" customHeight="1" spans="1:10">
      <c r="A653" s="9"/>
      <c r="B653" s="11"/>
      <c r="C653" s="11" t="s">
        <v>866</v>
      </c>
      <c r="D653" s="11"/>
      <c r="E653" s="11"/>
      <c r="F653" s="17"/>
      <c r="G653" s="12"/>
      <c r="H653" s="12"/>
      <c r="I653" s="12"/>
      <c r="J653" s="13">
        <v>372.8</v>
      </c>
    </row>
    <row r="654" ht="28.5" customHeight="1" spans="1:10">
      <c r="A654" s="9" t="s">
        <v>1077</v>
      </c>
      <c r="B654" s="11" t="s">
        <v>1078</v>
      </c>
      <c r="C654" s="11" t="s">
        <v>125</v>
      </c>
      <c r="D654" s="11"/>
      <c r="E654" s="11" t="s">
        <v>932</v>
      </c>
      <c r="F654" s="17" t="s">
        <v>127</v>
      </c>
      <c r="G654" s="12">
        <v>34.26</v>
      </c>
      <c r="H654" s="12"/>
      <c r="I654" s="12">
        <v>4.16</v>
      </c>
      <c r="J654" s="13">
        <v>142.52</v>
      </c>
    </row>
    <row r="655" ht="41.25" customHeight="1" spans="1:10">
      <c r="A655" s="9" t="s">
        <v>1079</v>
      </c>
      <c r="B655" s="11" t="s">
        <v>1080</v>
      </c>
      <c r="C655" s="11" t="s">
        <v>131</v>
      </c>
      <c r="D655" s="11"/>
      <c r="E655" s="11" t="s">
        <v>872</v>
      </c>
      <c r="F655" s="17" t="s">
        <v>127</v>
      </c>
      <c r="G655" s="12">
        <v>29.79</v>
      </c>
      <c r="H655" s="12"/>
      <c r="I655" s="12">
        <v>7.73</v>
      </c>
      <c r="J655" s="13">
        <v>230.28</v>
      </c>
    </row>
    <row r="656" ht="28.5" customHeight="1" spans="1:10">
      <c r="A656" s="9"/>
      <c r="B656" s="11"/>
      <c r="C656" s="11" t="s">
        <v>873</v>
      </c>
      <c r="D656" s="11"/>
      <c r="E656" s="11"/>
      <c r="F656" s="17"/>
      <c r="G656" s="12"/>
      <c r="H656" s="12"/>
      <c r="I656" s="12"/>
      <c r="J656" s="13">
        <v>62539.56</v>
      </c>
    </row>
    <row r="657" ht="41.25" customHeight="1" spans="1:10">
      <c r="A657" s="9" t="s">
        <v>1081</v>
      </c>
      <c r="B657" s="11" t="s">
        <v>1082</v>
      </c>
      <c r="C657" s="11" t="s">
        <v>131</v>
      </c>
      <c r="D657" s="11"/>
      <c r="E657" s="11" t="s">
        <v>876</v>
      </c>
      <c r="F657" s="17" t="s">
        <v>139</v>
      </c>
      <c r="G657" s="12">
        <v>2051.15</v>
      </c>
      <c r="H657" s="12"/>
      <c r="I657" s="12">
        <v>1.42</v>
      </c>
      <c r="J657" s="13">
        <v>2912.63</v>
      </c>
    </row>
    <row r="658" ht="41.25" customHeight="1" spans="1:10">
      <c r="A658" s="9" t="s">
        <v>1083</v>
      </c>
      <c r="B658" s="11" t="s">
        <v>1084</v>
      </c>
      <c r="C658" s="11" t="s">
        <v>137</v>
      </c>
      <c r="D658" s="11"/>
      <c r="E658" s="11" t="s">
        <v>138</v>
      </c>
      <c r="F658" s="17" t="s">
        <v>139</v>
      </c>
      <c r="G658" s="12">
        <v>2051.15</v>
      </c>
      <c r="H658" s="12"/>
      <c r="I658" s="12">
        <v>17.08</v>
      </c>
      <c r="J658" s="13">
        <v>35033.64</v>
      </c>
    </row>
    <row r="659" ht="18" customHeight="1" spans="1:10">
      <c r="A659" s="22" t="s">
        <v>165</v>
      </c>
      <c r="B659" s="24"/>
      <c r="C659" s="24"/>
      <c r="D659" s="24"/>
      <c r="E659" s="24"/>
      <c r="F659" s="24"/>
      <c r="G659" s="24"/>
      <c r="H659" s="24"/>
      <c r="I659" s="24"/>
      <c r="J659" s="39">
        <v>144416.11</v>
      </c>
    </row>
    <row r="660" ht="43.5" customHeight="1" spans="1:10">
      <c r="A660" s="36" t="s">
        <v>111</v>
      </c>
      <c r="B660" s="36"/>
      <c r="C660" s="36"/>
      <c r="D660" s="36"/>
      <c r="E660" s="36"/>
      <c r="F660" s="36"/>
      <c r="G660" s="36"/>
      <c r="H660" s="37"/>
      <c r="I660" s="37"/>
      <c r="J660" s="37"/>
    </row>
    <row r="661" ht="28.5" customHeight="1" spans="1:10">
      <c r="A661" s="29" t="s">
        <v>1</v>
      </c>
      <c r="B661" s="29"/>
      <c r="C661" s="29"/>
      <c r="D661" s="30" t="s">
        <v>2</v>
      </c>
      <c r="E661" s="30"/>
      <c r="F661" s="30"/>
      <c r="G661" s="30"/>
      <c r="H661" s="5" t="s">
        <v>1085</v>
      </c>
      <c r="I661" s="5"/>
      <c r="J661" s="5"/>
    </row>
    <row r="662" ht="18.75" customHeight="1" spans="1:10">
      <c r="A662" s="6" t="s">
        <v>4</v>
      </c>
      <c r="B662" s="7" t="s">
        <v>113</v>
      </c>
      <c r="C662" s="7" t="s">
        <v>114</v>
      </c>
      <c r="D662" s="7"/>
      <c r="E662" s="7" t="s">
        <v>115</v>
      </c>
      <c r="F662" s="7" t="s">
        <v>116</v>
      </c>
      <c r="G662" s="7" t="s">
        <v>117</v>
      </c>
      <c r="H662" s="7"/>
      <c r="I662" s="7" t="s">
        <v>118</v>
      </c>
      <c r="J662" s="8"/>
    </row>
    <row r="663" ht="28.5" customHeight="1" spans="1:10">
      <c r="A663" s="9"/>
      <c r="B663" s="17"/>
      <c r="C663" s="17"/>
      <c r="D663" s="17"/>
      <c r="E663" s="17"/>
      <c r="F663" s="17"/>
      <c r="G663" s="17"/>
      <c r="H663" s="17"/>
      <c r="I663" s="17" t="s">
        <v>119</v>
      </c>
      <c r="J663" s="18" t="s">
        <v>120</v>
      </c>
    </row>
    <row r="664" ht="117.75" customHeight="1" spans="1:10">
      <c r="A664" s="9" t="s">
        <v>1086</v>
      </c>
      <c r="B664" s="11" t="s">
        <v>1087</v>
      </c>
      <c r="C664" s="11" t="s">
        <v>141</v>
      </c>
      <c r="D664" s="11"/>
      <c r="E664" s="11" t="s">
        <v>882</v>
      </c>
      <c r="F664" s="17" t="s">
        <v>139</v>
      </c>
      <c r="G664" s="12">
        <v>2051.15</v>
      </c>
      <c r="H664" s="12"/>
      <c r="I664" s="12">
        <v>11.99</v>
      </c>
      <c r="J664" s="13">
        <v>24593.29</v>
      </c>
    </row>
    <row r="665" ht="28.5" customHeight="1" spans="1:10">
      <c r="A665" s="9"/>
      <c r="B665" s="11"/>
      <c r="C665" s="11" t="s">
        <v>1088</v>
      </c>
      <c r="D665" s="11"/>
      <c r="E665" s="11"/>
      <c r="F665" s="17"/>
      <c r="G665" s="12"/>
      <c r="H665" s="12"/>
      <c r="I665" s="12"/>
      <c r="J665" s="13">
        <v>560867.97</v>
      </c>
    </row>
    <row r="666" ht="18" customHeight="1" spans="1:10">
      <c r="A666" s="9" t="s">
        <v>1089</v>
      </c>
      <c r="B666" s="11" t="s">
        <v>1090</v>
      </c>
      <c r="C666" s="11" t="s">
        <v>221</v>
      </c>
      <c r="D666" s="11"/>
      <c r="E666" s="11" t="s">
        <v>126</v>
      </c>
      <c r="F666" s="17" t="s">
        <v>127</v>
      </c>
      <c r="G666" s="12">
        <v>406.56</v>
      </c>
      <c r="H666" s="12"/>
      <c r="I666" s="12">
        <v>8.23</v>
      </c>
      <c r="J666" s="13">
        <v>3345.99</v>
      </c>
    </row>
    <row r="667" ht="28.5" customHeight="1" spans="1:10">
      <c r="A667" s="9" t="s">
        <v>1091</v>
      </c>
      <c r="B667" s="11" t="s">
        <v>1092</v>
      </c>
      <c r="C667" s="11" t="s">
        <v>455</v>
      </c>
      <c r="D667" s="11"/>
      <c r="E667" s="11" t="s">
        <v>132</v>
      </c>
      <c r="F667" s="17" t="s">
        <v>127</v>
      </c>
      <c r="G667" s="12">
        <v>258.62</v>
      </c>
      <c r="H667" s="12"/>
      <c r="I667" s="12">
        <v>18.48</v>
      </c>
      <c r="J667" s="13">
        <v>4779.3</v>
      </c>
    </row>
    <row r="668" ht="41.25" customHeight="1" spans="1:10">
      <c r="A668" s="9" t="s">
        <v>1093</v>
      </c>
      <c r="B668" s="11" t="s">
        <v>1094</v>
      </c>
      <c r="C668" s="11" t="s">
        <v>131</v>
      </c>
      <c r="D668" s="11"/>
      <c r="E668" s="11" t="s">
        <v>1095</v>
      </c>
      <c r="F668" s="17" t="s">
        <v>139</v>
      </c>
      <c r="G668" s="12">
        <v>770</v>
      </c>
      <c r="H668" s="12"/>
      <c r="I668" s="12">
        <v>0.47</v>
      </c>
      <c r="J668" s="13">
        <v>361.9</v>
      </c>
    </row>
    <row r="669" ht="41.25" customHeight="1" spans="1:10">
      <c r="A669" s="9" t="s">
        <v>1096</v>
      </c>
      <c r="B669" s="11" t="s">
        <v>1097</v>
      </c>
      <c r="C669" s="11" t="s">
        <v>137</v>
      </c>
      <c r="D669" s="11"/>
      <c r="E669" s="11" t="s">
        <v>138</v>
      </c>
      <c r="F669" s="17" t="s">
        <v>139</v>
      </c>
      <c r="G669" s="12">
        <v>770</v>
      </c>
      <c r="H669" s="12"/>
      <c r="I669" s="12">
        <v>17.08</v>
      </c>
      <c r="J669" s="13">
        <v>13151.6</v>
      </c>
    </row>
    <row r="670" ht="41.25" customHeight="1" spans="1:10">
      <c r="A670" s="9" t="s">
        <v>1098</v>
      </c>
      <c r="B670" s="11" t="s">
        <v>1099</v>
      </c>
      <c r="C670" s="11" t="s">
        <v>141</v>
      </c>
      <c r="D670" s="11"/>
      <c r="E670" s="11" t="s">
        <v>1100</v>
      </c>
      <c r="F670" s="17" t="s">
        <v>139</v>
      </c>
      <c r="G670" s="12">
        <v>770</v>
      </c>
      <c r="H670" s="12"/>
      <c r="I670" s="12">
        <v>15.47</v>
      </c>
      <c r="J670" s="13">
        <v>11911.9</v>
      </c>
    </row>
    <row r="671" ht="41.25" customHeight="1" spans="1:10">
      <c r="A671" s="9" t="s">
        <v>1101</v>
      </c>
      <c r="B671" s="11" t="s">
        <v>1102</v>
      </c>
      <c r="C671" s="11" t="s">
        <v>1103</v>
      </c>
      <c r="D671" s="11"/>
      <c r="E671" s="11" t="s">
        <v>1104</v>
      </c>
      <c r="F671" s="17" t="s">
        <v>127</v>
      </c>
      <c r="G671" s="12">
        <v>123.2</v>
      </c>
      <c r="H671" s="12"/>
      <c r="I671" s="12">
        <v>513.14</v>
      </c>
      <c r="J671" s="13">
        <v>63218.85</v>
      </c>
    </row>
    <row r="672" ht="28.5" customHeight="1" spans="1:10">
      <c r="A672" s="9" t="s">
        <v>1105</v>
      </c>
      <c r="B672" s="11" t="s">
        <v>1106</v>
      </c>
      <c r="C672" s="11" t="s">
        <v>1107</v>
      </c>
      <c r="D672" s="11"/>
      <c r="E672" s="11" t="s">
        <v>1108</v>
      </c>
      <c r="F672" s="17" t="s">
        <v>139</v>
      </c>
      <c r="G672" s="12">
        <v>570.1</v>
      </c>
      <c r="H672" s="12"/>
      <c r="I672" s="12">
        <v>68.3</v>
      </c>
      <c r="J672" s="13">
        <v>38937.83</v>
      </c>
    </row>
    <row r="673" ht="41.25" customHeight="1" spans="1:10">
      <c r="A673" s="9" t="s">
        <v>1109</v>
      </c>
      <c r="B673" s="11" t="s">
        <v>1110</v>
      </c>
      <c r="C673" s="11" t="s">
        <v>1103</v>
      </c>
      <c r="D673" s="11"/>
      <c r="E673" s="11" t="s">
        <v>1111</v>
      </c>
      <c r="F673" s="17" t="s">
        <v>127</v>
      </c>
      <c r="G673" s="12">
        <v>14.84</v>
      </c>
      <c r="H673" s="12"/>
      <c r="I673" s="12">
        <v>503.33</v>
      </c>
      <c r="J673" s="13">
        <v>7469.42</v>
      </c>
    </row>
    <row r="674" ht="28.5" customHeight="1" spans="1:10">
      <c r="A674" s="9" t="s">
        <v>1112</v>
      </c>
      <c r="B674" s="11" t="s">
        <v>1113</v>
      </c>
      <c r="C674" s="11" t="s">
        <v>1107</v>
      </c>
      <c r="D674" s="11"/>
      <c r="E674" s="11" t="s">
        <v>1108</v>
      </c>
      <c r="F674" s="17" t="s">
        <v>139</v>
      </c>
      <c r="G674" s="12">
        <v>63.59</v>
      </c>
      <c r="H674" s="12"/>
      <c r="I674" s="12">
        <v>91.37</v>
      </c>
      <c r="J674" s="13">
        <v>5810.22</v>
      </c>
    </row>
    <row r="675" ht="41.25" customHeight="1" spans="1:10">
      <c r="A675" s="9" t="s">
        <v>1114</v>
      </c>
      <c r="B675" s="11" t="s">
        <v>1115</v>
      </c>
      <c r="C675" s="11" t="s">
        <v>1116</v>
      </c>
      <c r="D675" s="11"/>
      <c r="E675" s="11" t="s">
        <v>1117</v>
      </c>
      <c r="F675" s="17" t="s">
        <v>127</v>
      </c>
      <c r="G675" s="12">
        <v>35.66</v>
      </c>
      <c r="H675" s="12"/>
      <c r="I675" s="12">
        <v>471.81</v>
      </c>
      <c r="J675" s="13">
        <v>16824.74</v>
      </c>
    </row>
    <row r="676" ht="28.5" customHeight="1" spans="1:10">
      <c r="A676" s="9" t="s">
        <v>1118</v>
      </c>
      <c r="B676" s="11" t="s">
        <v>1119</v>
      </c>
      <c r="C676" s="11" t="s">
        <v>215</v>
      </c>
      <c r="D676" s="11"/>
      <c r="E676" s="11" t="s">
        <v>1120</v>
      </c>
      <c r="F676" s="17" t="s">
        <v>139</v>
      </c>
      <c r="G676" s="12">
        <v>142.64</v>
      </c>
      <c r="H676" s="12"/>
      <c r="I676" s="12">
        <v>79.77</v>
      </c>
      <c r="J676" s="13">
        <v>11378.39</v>
      </c>
    </row>
    <row r="677" ht="28.5" customHeight="1" spans="1:10">
      <c r="A677" s="9" t="s">
        <v>1121</v>
      </c>
      <c r="B677" s="11" t="s">
        <v>1122</v>
      </c>
      <c r="C677" s="11" t="s">
        <v>910</v>
      </c>
      <c r="D677" s="11"/>
      <c r="E677" s="11" t="s">
        <v>1123</v>
      </c>
      <c r="F677" s="17" t="s">
        <v>183</v>
      </c>
      <c r="G677" s="12">
        <v>13.222</v>
      </c>
      <c r="H677" s="12"/>
      <c r="I677" s="12">
        <v>4288.2</v>
      </c>
      <c r="J677" s="13">
        <v>56698.58</v>
      </c>
    </row>
    <row r="678" ht="18" customHeight="1" spans="1:10">
      <c r="A678" s="22" t="s">
        <v>165</v>
      </c>
      <c r="B678" s="24"/>
      <c r="C678" s="24"/>
      <c r="D678" s="24"/>
      <c r="E678" s="24"/>
      <c r="F678" s="24"/>
      <c r="G678" s="24"/>
      <c r="H678" s="24"/>
      <c r="I678" s="24"/>
      <c r="J678" s="39">
        <v>258482.01</v>
      </c>
    </row>
    <row r="679" ht="43.5" customHeight="1" spans="1:10">
      <c r="A679" s="36" t="s">
        <v>111</v>
      </c>
      <c r="B679" s="36"/>
      <c r="C679" s="36"/>
      <c r="D679" s="36"/>
      <c r="E679" s="36"/>
      <c r="F679" s="36"/>
      <c r="G679" s="36"/>
      <c r="H679" s="37"/>
      <c r="I679" s="37"/>
      <c r="J679" s="37"/>
    </row>
    <row r="680" ht="28.5" customHeight="1" spans="1:10">
      <c r="A680" s="29" t="s">
        <v>1</v>
      </c>
      <c r="B680" s="29"/>
      <c r="C680" s="29"/>
      <c r="D680" s="30" t="s">
        <v>2</v>
      </c>
      <c r="E680" s="30"/>
      <c r="F680" s="30"/>
      <c r="G680" s="30"/>
      <c r="H680" s="5" t="s">
        <v>1124</v>
      </c>
      <c r="I680" s="5"/>
      <c r="J680" s="5"/>
    </row>
    <row r="681" ht="18.75" customHeight="1" spans="1:10">
      <c r="A681" s="6" t="s">
        <v>4</v>
      </c>
      <c r="B681" s="7" t="s">
        <v>113</v>
      </c>
      <c r="C681" s="7" t="s">
        <v>114</v>
      </c>
      <c r="D681" s="7"/>
      <c r="E681" s="7" t="s">
        <v>115</v>
      </c>
      <c r="F681" s="7" t="s">
        <v>116</v>
      </c>
      <c r="G681" s="7" t="s">
        <v>117</v>
      </c>
      <c r="H681" s="7"/>
      <c r="I681" s="7" t="s">
        <v>118</v>
      </c>
      <c r="J681" s="8"/>
    </row>
    <row r="682" ht="28.5" customHeight="1" spans="1:10">
      <c r="A682" s="9"/>
      <c r="B682" s="17"/>
      <c r="C682" s="17"/>
      <c r="D682" s="17"/>
      <c r="E682" s="17"/>
      <c r="F682" s="17"/>
      <c r="G682" s="17"/>
      <c r="H682" s="17"/>
      <c r="I682" s="17" t="s">
        <v>119</v>
      </c>
      <c r="J682" s="18" t="s">
        <v>120</v>
      </c>
    </row>
    <row r="683" ht="28.5" customHeight="1" spans="1:10">
      <c r="A683" s="9" t="s">
        <v>1125</v>
      </c>
      <c r="B683" s="11" t="s">
        <v>1126</v>
      </c>
      <c r="C683" s="11" t="s">
        <v>910</v>
      </c>
      <c r="D683" s="11"/>
      <c r="E683" s="11" t="s">
        <v>1127</v>
      </c>
      <c r="F683" s="17" t="s">
        <v>183</v>
      </c>
      <c r="G683" s="12">
        <v>2.446</v>
      </c>
      <c r="H683" s="12"/>
      <c r="I683" s="12">
        <v>4775.87</v>
      </c>
      <c r="J683" s="13">
        <v>11681.78</v>
      </c>
    </row>
    <row r="684" ht="92.25" customHeight="1" spans="1:10">
      <c r="A684" s="9" t="s">
        <v>1128</v>
      </c>
      <c r="B684" s="11" t="s">
        <v>1129</v>
      </c>
      <c r="C684" s="11" t="s">
        <v>1130</v>
      </c>
      <c r="D684" s="11"/>
      <c r="E684" s="11" t="s">
        <v>1131</v>
      </c>
      <c r="F684" s="17" t="s">
        <v>473</v>
      </c>
      <c r="G684" s="12">
        <v>69</v>
      </c>
      <c r="H684" s="12"/>
      <c r="I684" s="12">
        <v>3071.61</v>
      </c>
      <c r="J684" s="13">
        <v>211941.09</v>
      </c>
    </row>
    <row r="685" ht="92.25" customHeight="1" spans="1:10">
      <c r="A685" s="9" t="s">
        <v>1132</v>
      </c>
      <c r="B685" s="11" t="s">
        <v>1133</v>
      </c>
      <c r="C685" s="11" t="s">
        <v>1130</v>
      </c>
      <c r="D685" s="11"/>
      <c r="E685" s="11" t="s">
        <v>1134</v>
      </c>
      <c r="F685" s="17" t="s">
        <v>473</v>
      </c>
      <c r="G685" s="12">
        <v>30</v>
      </c>
      <c r="H685" s="12"/>
      <c r="I685" s="12">
        <v>1925.66</v>
      </c>
      <c r="J685" s="13">
        <v>57769.8</v>
      </c>
    </row>
    <row r="686" ht="92.25" customHeight="1" spans="1:10">
      <c r="A686" s="9" t="s">
        <v>1135</v>
      </c>
      <c r="B686" s="11" t="s">
        <v>1136</v>
      </c>
      <c r="C686" s="11" t="s">
        <v>1130</v>
      </c>
      <c r="D686" s="11"/>
      <c r="E686" s="11" t="s">
        <v>1137</v>
      </c>
      <c r="F686" s="17" t="s">
        <v>473</v>
      </c>
      <c r="G686" s="12">
        <v>14</v>
      </c>
      <c r="H686" s="12"/>
      <c r="I686" s="12">
        <v>970.38</v>
      </c>
      <c r="J686" s="13">
        <v>13585.32</v>
      </c>
    </row>
    <row r="687" ht="41.25" customHeight="1" spans="1:10">
      <c r="A687" s="9" t="s">
        <v>1138</v>
      </c>
      <c r="B687" s="11" t="s">
        <v>1139</v>
      </c>
      <c r="C687" s="11" t="s">
        <v>1140</v>
      </c>
      <c r="D687" s="11"/>
      <c r="E687" s="11" t="s">
        <v>1141</v>
      </c>
      <c r="F687" s="17" t="s">
        <v>139</v>
      </c>
      <c r="G687" s="12">
        <v>102.04</v>
      </c>
      <c r="H687" s="12"/>
      <c r="I687" s="12">
        <v>55.12</v>
      </c>
      <c r="J687" s="13">
        <v>5624.44</v>
      </c>
    </row>
    <row r="688" ht="41.25" customHeight="1" spans="1:10">
      <c r="A688" s="9" t="s">
        <v>1142</v>
      </c>
      <c r="B688" s="11" t="s">
        <v>1143</v>
      </c>
      <c r="C688" s="11" t="s">
        <v>1144</v>
      </c>
      <c r="D688" s="11"/>
      <c r="E688" s="11" t="s">
        <v>1145</v>
      </c>
      <c r="F688" s="17" t="s">
        <v>147</v>
      </c>
      <c r="G688" s="12">
        <v>33.6</v>
      </c>
      <c r="H688" s="12"/>
      <c r="I688" s="12">
        <v>24.2</v>
      </c>
      <c r="J688" s="13">
        <v>813.12</v>
      </c>
    </row>
    <row r="689" ht="92.25" customHeight="1" spans="1:10">
      <c r="A689" s="9" t="s">
        <v>1146</v>
      </c>
      <c r="B689" s="11" t="s">
        <v>1147</v>
      </c>
      <c r="C689" s="11" t="s">
        <v>1148</v>
      </c>
      <c r="D689" s="11"/>
      <c r="E689" s="11" t="s">
        <v>1149</v>
      </c>
      <c r="F689" s="17" t="s">
        <v>127</v>
      </c>
      <c r="G689" s="12">
        <v>52.39</v>
      </c>
      <c r="H689" s="12"/>
      <c r="I689" s="12">
        <v>487.95</v>
      </c>
      <c r="J689" s="13">
        <v>25563.7</v>
      </c>
    </row>
    <row r="690" ht="18" customHeight="1" spans="1:10">
      <c r="A690" s="38"/>
      <c r="B690" s="11"/>
      <c r="C690" s="11" t="s">
        <v>1150</v>
      </c>
      <c r="D690" s="11"/>
      <c r="E690" s="11"/>
      <c r="F690" s="11"/>
      <c r="G690" s="11"/>
      <c r="H690" s="11"/>
      <c r="I690" s="11"/>
      <c r="J690" s="13">
        <v>2940417.28</v>
      </c>
    </row>
    <row r="691" ht="18" customHeight="1" spans="1:10">
      <c r="A691" s="9"/>
      <c r="B691" s="11"/>
      <c r="C691" s="11" t="s">
        <v>866</v>
      </c>
      <c r="D691" s="11"/>
      <c r="E691" s="11"/>
      <c r="F691" s="17"/>
      <c r="G691" s="12"/>
      <c r="H691" s="12"/>
      <c r="I691" s="12"/>
      <c r="J691" s="13">
        <v>1580499.81</v>
      </c>
    </row>
    <row r="692" ht="28.5" customHeight="1" spans="1:10">
      <c r="A692" s="9" t="s">
        <v>1151</v>
      </c>
      <c r="B692" s="11" t="s">
        <v>1152</v>
      </c>
      <c r="C692" s="11" t="s">
        <v>125</v>
      </c>
      <c r="D692" s="11"/>
      <c r="E692" s="11" t="s">
        <v>932</v>
      </c>
      <c r="F692" s="17" t="s">
        <v>127</v>
      </c>
      <c r="G692" s="12">
        <v>1843.2</v>
      </c>
      <c r="H692" s="12"/>
      <c r="I692" s="12">
        <v>4.16</v>
      </c>
      <c r="J692" s="13">
        <v>7667.71</v>
      </c>
    </row>
    <row r="693" ht="18" customHeight="1" spans="1:10">
      <c r="A693" s="22" t="s">
        <v>165</v>
      </c>
      <c r="B693" s="24"/>
      <c r="C693" s="24"/>
      <c r="D693" s="24"/>
      <c r="E693" s="24"/>
      <c r="F693" s="24"/>
      <c r="G693" s="24"/>
      <c r="H693" s="24"/>
      <c r="I693" s="24"/>
      <c r="J693" s="39">
        <v>334646.96</v>
      </c>
    </row>
    <row r="694" ht="43.5" customHeight="1" spans="1:10">
      <c r="A694" s="36" t="s">
        <v>111</v>
      </c>
      <c r="B694" s="36"/>
      <c r="C694" s="36"/>
      <c r="D694" s="36"/>
      <c r="E694" s="36"/>
      <c r="F694" s="36"/>
      <c r="G694" s="36"/>
      <c r="H694" s="37"/>
      <c r="I694" s="37"/>
      <c r="J694" s="37"/>
    </row>
    <row r="695" ht="28.5" customHeight="1" spans="1:10">
      <c r="A695" s="29" t="s">
        <v>1</v>
      </c>
      <c r="B695" s="29"/>
      <c r="C695" s="29"/>
      <c r="D695" s="30" t="s">
        <v>2</v>
      </c>
      <c r="E695" s="30"/>
      <c r="F695" s="30"/>
      <c r="G695" s="30"/>
      <c r="H695" s="5" t="s">
        <v>1153</v>
      </c>
      <c r="I695" s="5"/>
      <c r="J695" s="5"/>
    </row>
    <row r="696" ht="18.75" customHeight="1" spans="1:10">
      <c r="A696" s="6" t="s">
        <v>4</v>
      </c>
      <c r="B696" s="7" t="s">
        <v>113</v>
      </c>
      <c r="C696" s="7" t="s">
        <v>114</v>
      </c>
      <c r="D696" s="7"/>
      <c r="E696" s="7" t="s">
        <v>115</v>
      </c>
      <c r="F696" s="7" t="s">
        <v>116</v>
      </c>
      <c r="G696" s="7" t="s">
        <v>117</v>
      </c>
      <c r="H696" s="7"/>
      <c r="I696" s="7" t="s">
        <v>118</v>
      </c>
      <c r="J696" s="8"/>
    </row>
    <row r="697" ht="28.5" customHeight="1" spans="1:10">
      <c r="A697" s="9"/>
      <c r="B697" s="17"/>
      <c r="C697" s="17"/>
      <c r="D697" s="17"/>
      <c r="E697" s="17"/>
      <c r="F697" s="17"/>
      <c r="G697" s="17"/>
      <c r="H697" s="17"/>
      <c r="I697" s="17" t="s">
        <v>119</v>
      </c>
      <c r="J697" s="18" t="s">
        <v>120</v>
      </c>
    </row>
    <row r="698" ht="66.75" customHeight="1" spans="1:10">
      <c r="A698" s="9" t="s">
        <v>1154</v>
      </c>
      <c r="B698" s="11" t="s">
        <v>1155</v>
      </c>
      <c r="C698" s="11" t="s">
        <v>125</v>
      </c>
      <c r="D698" s="11"/>
      <c r="E698" s="11" t="s">
        <v>129</v>
      </c>
      <c r="F698" s="17" t="s">
        <v>127</v>
      </c>
      <c r="G698" s="12">
        <v>68311.33</v>
      </c>
      <c r="H698" s="12"/>
      <c r="I698" s="12">
        <v>16.07</v>
      </c>
      <c r="J698" s="13">
        <v>1097763.07</v>
      </c>
    </row>
    <row r="699" ht="41.25" customHeight="1" spans="1:10">
      <c r="A699" s="9" t="s">
        <v>1156</v>
      </c>
      <c r="B699" s="11" t="s">
        <v>1157</v>
      </c>
      <c r="C699" s="11" t="s">
        <v>131</v>
      </c>
      <c r="D699" s="11"/>
      <c r="E699" s="11" t="s">
        <v>872</v>
      </c>
      <c r="F699" s="17" t="s">
        <v>127</v>
      </c>
      <c r="G699" s="12">
        <v>61457.83</v>
      </c>
      <c r="H699" s="12"/>
      <c r="I699" s="12">
        <v>7.73</v>
      </c>
      <c r="J699" s="13">
        <v>475069.03</v>
      </c>
    </row>
    <row r="700" ht="28.5" customHeight="1" spans="1:10">
      <c r="A700" s="9"/>
      <c r="B700" s="11"/>
      <c r="C700" s="11" t="s">
        <v>873</v>
      </c>
      <c r="D700" s="11"/>
      <c r="E700" s="11"/>
      <c r="F700" s="17"/>
      <c r="G700" s="12"/>
      <c r="H700" s="12"/>
      <c r="I700" s="12"/>
      <c r="J700" s="13">
        <v>331913.23</v>
      </c>
    </row>
    <row r="701" ht="41.25" customHeight="1" spans="1:10">
      <c r="A701" s="9" t="s">
        <v>1158</v>
      </c>
      <c r="B701" s="11" t="s">
        <v>1159</v>
      </c>
      <c r="C701" s="11" t="s">
        <v>131</v>
      </c>
      <c r="D701" s="11"/>
      <c r="E701" s="11" t="s">
        <v>876</v>
      </c>
      <c r="F701" s="17" t="s">
        <v>139</v>
      </c>
      <c r="G701" s="12">
        <v>10885.97</v>
      </c>
      <c r="H701" s="12"/>
      <c r="I701" s="12">
        <v>1.42</v>
      </c>
      <c r="J701" s="13">
        <v>15458.08</v>
      </c>
    </row>
    <row r="702" ht="41.25" customHeight="1" spans="1:10">
      <c r="A702" s="9" t="s">
        <v>1160</v>
      </c>
      <c r="B702" s="11" t="s">
        <v>1161</v>
      </c>
      <c r="C702" s="11" t="s">
        <v>137</v>
      </c>
      <c r="D702" s="11"/>
      <c r="E702" s="11" t="s">
        <v>138</v>
      </c>
      <c r="F702" s="17" t="s">
        <v>139</v>
      </c>
      <c r="G702" s="12">
        <v>10885.97</v>
      </c>
      <c r="H702" s="12"/>
      <c r="I702" s="12">
        <v>17.08</v>
      </c>
      <c r="J702" s="13">
        <v>185932.37</v>
      </c>
    </row>
    <row r="703" ht="117.75" customHeight="1" spans="1:10">
      <c r="A703" s="9" t="s">
        <v>1162</v>
      </c>
      <c r="B703" s="11" t="s">
        <v>1163</v>
      </c>
      <c r="C703" s="11" t="s">
        <v>141</v>
      </c>
      <c r="D703" s="11"/>
      <c r="E703" s="11" t="s">
        <v>882</v>
      </c>
      <c r="F703" s="17" t="s">
        <v>139</v>
      </c>
      <c r="G703" s="12">
        <v>10885.97</v>
      </c>
      <c r="H703" s="12"/>
      <c r="I703" s="12">
        <v>11.99</v>
      </c>
      <c r="J703" s="13">
        <v>130522.78</v>
      </c>
    </row>
    <row r="704" ht="18" customHeight="1" spans="1:10">
      <c r="A704" s="9"/>
      <c r="B704" s="11"/>
      <c r="C704" s="11" t="s">
        <v>942</v>
      </c>
      <c r="D704" s="11"/>
      <c r="E704" s="11"/>
      <c r="F704" s="17"/>
      <c r="G704" s="12"/>
      <c r="H704" s="12"/>
      <c r="I704" s="12"/>
      <c r="J704" s="13">
        <v>413721.49</v>
      </c>
    </row>
    <row r="705" ht="18" customHeight="1" spans="1:10">
      <c r="A705" s="9"/>
      <c r="B705" s="11"/>
      <c r="C705" s="11" t="s">
        <v>218</v>
      </c>
      <c r="D705" s="11"/>
      <c r="E705" s="11"/>
      <c r="F705" s="17"/>
      <c r="G705" s="12"/>
      <c r="H705" s="12"/>
      <c r="I705" s="12"/>
      <c r="J705" s="13">
        <v>413721.49</v>
      </c>
    </row>
    <row r="706" ht="28.5" customHeight="1" spans="1:10">
      <c r="A706" s="9" t="s">
        <v>1164</v>
      </c>
      <c r="B706" s="11" t="s">
        <v>1165</v>
      </c>
      <c r="C706" s="11" t="s">
        <v>221</v>
      </c>
      <c r="D706" s="11"/>
      <c r="E706" s="11" t="s">
        <v>151</v>
      </c>
      <c r="F706" s="17" t="s">
        <v>127</v>
      </c>
      <c r="G706" s="12">
        <v>846.45</v>
      </c>
      <c r="H706" s="12"/>
      <c r="I706" s="12">
        <v>9.22</v>
      </c>
      <c r="J706" s="13">
        <v>7804.27</v>
      </c>
    </row>
    <row r="707" ht="28.5" customHeight="1" spans="1:10">
      <c r="A707" s="9" t="s">
        <v>1166</v>
      </c>
      <c r="B707" s="11" t="s">
        <v>1167</v>
      </c>
      <c r="C707" s="11" t="s">
        <v>455</v>
      </c>
      <c r="D707" s="11"/>
      <c r="E707" s="11" t="s">
        <v>132</v>
      </c>
      <c r="F707" s="17" t="s">
        <v>127</v>
      </c>
      <c r="G707" s="12">
        <v>282.15</v>
      </c>
      <c r="H707" s="12"/>
      <c r="I707" s="12">
        <v>18.48</v>
      </c>
      <c r="J707" s="13">
        <v>5214.13</v>
      </c>
    </row>
    <row r="708" ht="130.5" customHeight="1" spans="1:10">
      <c r="A708" s="9" t="s">
        <v>1168</v>
      </c>
      <c r="B708" s="11" t="s">
        <v>1169</v>
      </c>
      <c r="C708" s="11" t="s">
        <v>225</v>
      </c>
      <c r="D708" s="11"/>
      <c r="E708" s="11" t="s">
        <v>923</v>
      </c>
      <c r="F708" s="17" t="s">
        <v>147</v>
      </c>
      <c r="G708" s="12">
        <v>627</v>
      </c>
      <c r="H708" s="12"/>
      <c r="I708" s="12">
        <v>267.44</v>
      </c>
      <c r="J708" s="13">
        <v>167684.88</v>
      </c>
    </row>
    <row r="709" ht="18" customHeight="1" spans="1:10">
      <c r="A709" s="9" t="s">
        <v>1170</v>
      </c>
      <c r="B709" s="11" t="s">
        <v>1171</v>
      </c>
      <c r="C709" s="11" t="s">
        <v>233</v>
      </c>
      <c r="D709" s="11"/>
      <c r="E709" s="11" t="s">
        <v>234</v>
      </c>
      <c r="F709" s="17" t="s">
        <v>139</v>
      </c>
      <c r="G709" s="12">
        <v>1692.9</v>
      </c>
      <c r="H709" s="12"/>
      <c r="I709" s="12">
        <v>61.81</v>
      </c>
      <c r="J709" s="13">
        <v>104638.15</v>
      </c>
    </row>
    <row r="710" ht="18" customHeight="1" spans="1:10">
      <c r="A710" s="22" t="s">
        <v>165</v>
      </c>
      <c r="B710" s="24"/>
      <c r="C710" s="24"/>
      <c r="D710" s="24"/>
      <c r="E710" s="24"/>
      <c r="F710" s="24"/>
      <c r="G710" s="24"/>
      <c r="H710" s="24"/>
      <c r="I710" s="24"/>
      <c r="J710" s="39">
        <v>2190086.76</v>
      </c>
    </row>
    <row r="711" ht="43.5" customHeight="1" spans="1:10">
      <c r="A711" s="36" t="s">
        <v>111</v>
      </c>
      <c r="B711" s="36"/>
      <c r="C711" s="36"/>
      <c r="D711" s="36"/>
      <c r="E711" s="36"/>
      <c r="F711" s="36"/>
      <c r="G711" s="36"/>
      <c r="H711" s="37"/>
      <c r="I711" s="37"/>
      <c r="J711" s="37"/>
    </row>
    <row r="712" ht="28.5" customHeight="1" spans="1:10">
      <c r="A712" s="29" t="s">
        <v>1</v>
      </c>
      <c r="B712" s="29"/>
      <c r="C712" s="29"/>
      <c r="D712" s="30" t="s">
        <v>2</v>
      </c>
      <c r="E712" s="30"/>
      <c r="F712" s="30"/>
      <c r="G712" s="30"/>
      <c r="H712" s="5" t="s">
        <v>1172</v>
      </c>
      <c r="I712" s="5"/>
      <c r="J712" s="5"/>
    </row>
    <row r="713" ht="18.75" customHeight="1" spans="1:10">
      <c r="A713" s="6" t="s">
        <v>4</v>
      </c>
      <c r="B713" s="7" t="s">
        <v>113</v>
      </c>
      <c r="C713" s="7" t="s">
        <v>114</v>
      </c>
      <c r="D713" s="7"/>
      <c r="E713" s="7" t="s">
        <v>115</v>
      </c>
      <c r="F713" s="7" t="s">
        <v>116</v>
      </c>
      <c r="G713" s="7" t="s">
        <v>117</v>
      </c>
      <c r="H713" s="7"/>
      <c r="I713" s="7" t="s">
        <v>118</v>
      </c>
      <c r="J713" s="8"/>
    </row>
    <row r="714" ht="28.5" customHeight="1" spans="1:10">
      <c r="A714" s="9"/>
      <c r="B714" s="17"/>
      <c r="C714" s="17"/>
      <c r="D714" s="17"/>
      <c r="E714" s="17"/>
      <c r="F714" s="17"/>
      <c r="G714" s="17"/>
      <c r="H714" s="17"/>
      <c r="I714" s="17" t="s">
        <v>119</v>
      </c>
      <c r="J714" s="18" t="s">
        <v>120</v>
      </c>
    </row>
    <row r="715" ht="28.5" customHeight="1" spans="1:10">
      <c r="A715" s="9" t="s">
        <v>1173</v>
      </c>
      <c r="B715" s="11" t="s">
        <v>1174</v>
      </c>
      <c r="C715" s="11" t="s">
        <v>910</v>
      </c>
      <c r="D715" s="11"/>
      <c r="E715" s="11" t="s">
        <v>928</v>
      </c>
      <c r="F715" s="17" t="s">
        <v>183</v>
      </c>
      <c r="G715" s="12">
        <v>29.845</v>
      </c>
      <c r="H715" s="12"/>
      <c r="I715" s="12">
        <v>4301.56</v>
      </c>
      <c r="J715" s="13">
        <v>128380.06</v>
      </c>
    </row>
    <row r="716" ht="18" customHeight="1" spans="1:10">
      <c r="A716" s="9"/>
      <c r="B716" s="11"/>
      <c r="C716" s="11" t="s">
        <v>1175</v>
      </c>
      <c r="D716" s="11"/>
      <c r="E716" s="11"/>
      <c r="F716" s="17"/>
      <c r="G716" s="12"/>
      <c r="H716" s="12"/>
      <c r="I716" s="12"/>
      <c r="J716" s="13">
        <v>599974.68</v>
      </c>
    </row>
    <row r="717" ht="54" customHeight="1" spans="1:10">
      <c r="A717" s="9" t="s">
        <v>1176</v>
      </c>
      <c r="B717" s="11" t="s">
        <v>1177</v>
      </c>
      <c r="C717" s="11" t="s">
        <v>1178</v>
      </c>
      <c r="D717" s="11"/>
      <c r="E717" s="11" t="s">
        <v>1179</v>
      </c>
      <c r="F717" s="17" t="s">
        <v>127</v>
      </c>
      <c r="G717" s="12">
        <v>588</v>
      </c>
      <c r="H717" s="12"/>
      <c r="I717" s="12">
        <v>228.28</v>
      </c>
      <c r="J717" s="13">
        <v>134228.64</v>
      </c>
    </row>
    <row r="718" ht="28.5" customHeight="1" spans="1:10">
      <c r="A718" s="9" t="s">
        <v>1180</v>
      </c>
      <c r="B718" s="11" t="s">
        <v>1181</v>
      </c>
      <c r="C718" s="11" t="s">
        <v>221</v>
      </c>
      <c r="D718" s="11"/>
      <c r="E718" s="11" t="s">
        <v>151</v>
      </c>
      <c r="F718" s="17" t="s">
        <v>127</v>
      </c>
      <c r="G718" s="12">
        <v>2832</v>
      </c>
      <c r="H718" s="12"/>
      <c r="I718" s="12">
        <v>9.22</v>
      </c>
      <c r="J718" s="13">
        <v>26111.04</v>
      </c>
    </row>
    <row r="719" ht="41.25" customHeight="1" spans="1:10">
      <c r="A719" s="9" t="s">
        <v>1182</v>
      </c>
      <c r="B719" s="11" t="s">
        <v>1183</v>
      </c>
      <c r="C719" s="11" t="s">
        <v>211</v>
      </c>
      <c r="D719" s="11"/>
      <c r="E719" s="11" t="s">
        <v>1184</v>
      </c>
      <c r="F719" s="17" t="s">
        <v>127</v>
      </c>
      <c r="G719" s="12">
        <v>472</v>
      </c>
      <c r="H719" s="12"/>
      <c r="I719" s="12">
        <v>209.53</v>
      </c>
      <c r="J719" s="13">
        <v>98898.16</v>
      </c>
    </row>
    <row r="720" ht="156" customHeight="1" spans="1:10">
      <c r="A720" s="9" t="s">
        <v>1185</v>
      </c>
      <c r="B720" s="11" t="s">
        <v>1186</v>
      </c>
      <c r="C720" s="11" t="s">
        <v>582</v>
      </c>
      <c r="D720" s="11"/>
      <c r="E720" s="11" t="s">
        <v>1187</v>
      </c>
      <c r="F720" s="17" t="s">
        <v>147</v>
      </c>
      <c r="G720" s="12">
        <v>118</v>
      </c>
      <c r="H720" s="12"/>
      <c r="I720" s="12">
        <v>2692.7</v>
      </c>
      <c r="J720" s="13">
        <v>317738.6</v>
      </c>
    </row>
    <row r="721" ht="66.75" customHeight="1" spans="1:10">
      <c r="A721" s="9" t="s">
        <v>1188</v>
      </c>
      <c r="B721" s="11" t="s">
        <v>1189</v>
      </c>
      <c r="C721" s="11" t="s">
        <v>1190</v>
      </c>
      <c r="D721" s="11"/>
      <c r="E721" s="11" t="s">
        <v>1191</v>
      </c>
      <c r="F721" s="17" t="s">
        <v>249</v>
      </c>
      <c r="G721" s="12">
        <v>1</v>
      </c>
      <c r="H721" s="12"/>
      <c r="I721" s="12">
        <v>18267.32</v>
      </c>
      <c r="J721" s="13">
        <v>18267.32</v>
      </c>
    </row>
    <row r="722" ht="66.75" customHeight="1" spans="1:10">
      <c r="A722" s="9" t="s">
        <v>1192</v>
      </c>
      <c r="B722" s="11" t="s">
        <v>1193</v>
      </c>
      <c r="C722" s="11" t="s">
        <v>1194</v>
      </c>
      <c r="D722" s="11"/>
      <c r="E722" s="11" t="s">
        <v>1195</v>
      </c>
      <c r="F722" s="17" t="s">
        <v>249</v>
      </c>
      <c r="G722" s="12">
        <v>1</v>
      </c>
      <c r="H722" s="12"/>
      <c r="I722" s="12">
        <v>4730.92</v>
      </c>
      <c r="J722" s="13">
        <v>4730.92</v>
      </c>
    </row>
    <row r="723" ht="18" customHeight="1" spans="1:10">
      <c r="A723" s="9"/>
      <c r="B723" s="11"/>
      <c r="C723" s="11" t="s">
        <v>1196</v>
      </c>
      <c r="D723" s="11"/>
      <c r="E723" s="11"/>
      <c r="F723" s="17"/>
      <c r="G723" s="12"/>
      <c r="H723" s="12"/>
      <c r="I723" s="12"/>
      <c r="J723" s="13">
        <v>14308.07</v>
      </c>
    </row>
    <row r="724" ht="79.5" customHeight="1" spans="1:10">
      <c r="A724" s="9" t="s">
        <v>1197</v>
      </c>
      <c r="B724" s="11" t="s">
        <v>1198</v>
      </c>
      <c r="C724" s="11" t="s">
        <v>747</v>
      </c>
      <c r="D724" s="11"/>
      <c r="E724" s="11" t="s">
        <v>1199</v>
      </c>
      <c r="F724" s="17" t="s">
        <v>127</v>
      </c>
      <c r="G724" s="12">
        <v>13.33</v>
      </c>
      <c r="H724" s="12"/>
      <c r="I724" s="12">
        <v>103.95</v>
      </c>
      <c r="J724" s="13">
        <v>1385.65</v>
      </c>
    </row>
    <row r="725" ht="18" customHeight="1" spans="1:10">
      <c r="A725" s="22" t="s">
        <v>165</v>
      </c>
      <c r="B725" s="24"/>
      <c r="C725" s="24"/>
      <c r="D725" s="24"/>
      <c r="E725" s="24"/>
      <c r="F725" s="24"/>
      <c r="G725" s="24"/>
      <c r="H725" s="24"/>
      <c r="I725" s="24"/>
      <c r="J725" s="39">
        <v>729740.39</v>
      </c>
    </row>
    <row r="726" ht="43.5" customHeight="1" spans="1:10">
      <c r="A726" s="36" t="s">
        <v>111</v>
      </c>
      <c r="B726" s="36"/>
      <c r="C726" s="36"/>
      <c r="D726" s="36"/>
      <c r="E726" s="36"/>
      <c r="F726" s="36"/>
      <c r="G726" s="36"/>
      <c r="H726" s="37"/>
      <c r="I726" s="37"/>
      <c r="J726" s="37"/>
    </row>
    <row r="727" ht="28.5" customHeight="1" spans="1:10">
      <c r="A727" s="29" t="s">
        <v>1</v>
      </c>
      <c r="B727" s="29"/>
      <c r="C727" s="29"/>
      <c r="D727" s="30" t="s">
        <v>2</v>
      </c>
      <c r="E727" s="30"/>
      <c r="F727" s="30"/>
      <c r="G727" s="30"/>
      <c r="H727" s="5" t="s">
        <v>1200</v>
      </c>
      <c r="I727" s="5"/>
      <c r="J727" s="5"/>
    </row>
    <row r="728" ht="18.75" customHeight="1" spans="1:10">
      <c r="A728" s="6" t="s">
        <v>4</v>
      </c>
      <c r="B728" s="7" t="s">
        <v>113</v>
      </c>
      <c r="C728" s="7" t="s">
        <v>114</v>
      </c>
      <c r="D728" s="7"/>
      <c r="E728" s="7" t="s">
        <v>115</v>
      </c>
      <c r="F728" s="7" t="s">
        <v>116</v>
      </c>
      <c r="G728" s="7" t="s">
        <v>117</v>
      </c>
      <c r="H728" s="7"/>
      <c r="I728" s="7" t="s">
        <v>118</v>
      </c>
      <c r="J728" s="8"/>
    </row>
    <row r="729" ht="28.5" customHeight="1" spans="1:10">
      <c r="A729" s="9"/>
      <c r="B729" s="17"/>
      <c r="C729" s="17"/>
      <c r="D729" s="17"/>
      <c r="E729" s="17"/>
      <c r="F729" s="17"/>
      <c r="G729" s="17"/>
      <c r="H729" s="17"/>
      <c r="I729" s="17" t="s">
        <v>119</v>
      </c>
      <c r="J729" s="18" t="s">
        <v>120</v>
      </c>
    </row>
    <row r="730" ht="41.25" customHeight="1" spans="1:10">
      <c r="A730" s="9" t="s">
        <v>1201</v>
      </c>
      <c r="B730" s="11" t="s">
        <v>1202</v>
      </c>
      <c r="C730" s="11" t="s">
        <v>1203</v>
      </c>
      <c r="D730" s="11"/>
      <c r="E730" s="11" t="s">
        <v>1204</v>
      </c>
      <c r="F730" s="17" t="s">
        <v>127</v>
      </c>
      <c r="G730" s="12">
        <v>509.76</v>
      </c>
      <c r="H730" s="12"/>
      <c r="I730" s="12">
        <v>25.35</v>
      </c>
      <c r="J730" s="13">
        <v>12922.42</v>
      </c>
    </row>
    <row r="731" ht="28.5" customHeight="1" spans="1:10">
      <c r="A731" s="38"/>
      <c r="B731" s="11"/>
      <c r="C731" s="11" t="s">
        <v>1205</v>
      </c>
      <c r="D731" s="11"/>
      <c r="E731" s="11"/>
      <c r="F731" s="11"/>
      <c r="G731" s="11"/>
      <c r="H731" s="11"/>
      <c r="I731" s="11"/>
      <c r="J731" s="13">
        <v>158944.27</v>
      </c>
    </row>
    <row r="732" ht="18" customHeight="1" spans="1:10">
      <c r="A732" s="9"/>
      <c r="B732" s="11"/>
      <c r="C732" s="11" t="s">
        <v>1206</v>
      </c>
      <c r="D732" s="11"/>
      <c r="E732" s="11"/>
      <c r="F732" s="17"/>
      <c r="G732" s="12"/>
      <c r="H732" s="12"/>
      <c r="I732" s="12"/>
      <c r="J732" s="13">
        <v>158944.27</v>
      </c>
    </row>
    <row r="733" ht="18" customHeight="1" spans="1:10">
      <c r="A733" s="9"/>
      <c r="B733" s="11"/>
      <c r="C733" s="11" t="s">
        <v>218</v>
      </c>
      <c r="D733" s="11"/>
      <c r="E733" s="11"/>
      <c r="F733" s="17"/>
      <c r="G733" s="12"/>
      <c r="H733" s="12"/>
      <c r="I733" s="12"/>
      <c r="J733" s="13">
        <v>158944.27</v>
      </c>
    </row>
    <row r="734" ht="28.5" customHeight="1" spans="1:10">
      <c r="A734" s="9" t="s">
        <v>1207</v>
      </c>
      <c r="B734" s="11" t="s">
        <v>1208</v>
      </c>
      <c r="C734" s="11" t="s">
        <v>221</v>
      </c>
      <c r="D734" s="11"/>
      <c r="E734" s="11" t="s">
        <v>151</v>
      </c>
      <c r="F734" s="17" t="s">
        <v>127</v>
      </c>
      <c r="G734" s="12">
        <v>349.65</v>
      </c>
      <c r="H734" s="12"/>
      <c r="I734" s="12">
        <v>9.22</v>
      </c>
      <c r="J734" s="13">
        <v>3223.77</v>
      </c>
    </row>
    <row r="735" ht="28.5" customHeight="1" spans="1:10">
      <c r="A735" s="9" t="s">
        <v>1209</v>
      </c>
      <c r="B735" s="11" t="s">
        <v>1210</v>
      </c>
      <c r="C735" s="11" t="s">
        <v>455</v>
      </c>
      <c r="D735" s="11"/>
      <c r="E735" s="11" t="s">
        <v>132</v>
      </c>
      <c r="F735" s="17" t="s">
        <v>127</v>
      </c>
      <c r="G735" s="12">
        <v>116.55</v>
      </c>
      <c r="H735" s="12"/>
      <c r="I735" s="12">
        <v>18.48</v>
      </c>
      <c r="J735" s="13">
        <v>2153.84</v>
      </c>
    </row>
    <row r="736" ht="130.5" customHeight="1" spans="1:10">
      <c r="A736" s="9" t="s">
        <v>1211</v>
      </c>
      <c r="B736" s="11" t="s">
        <v>1212</v>
      </c>
      <c r="C736" s="11" t="s">
        <v>225</v>
      </c>
      <c r="D736" s="11"/>
      <c r="E736" s="11" t="s">
        <v>1213</v>
      </c>
      <c r="F736" s="17" t="s">
        <v>147</v>
      </c>
      <c r="G736" s="12">
        <v>259</v>
      </c>
      <c r="H736" s="12"/>
      <c r="I736" s="12">
        <v>229.89</v>
      </c>
      <c r="J736" s="13">
        <v>59541.51</v>
      </c>
    </row>
    <row r="737" ht="18" customHeight="1" spans="1:10">
      <c r="A737" s="9" t="s">
        <v>1214</v>
      </c>
      <c r="B737" s="11" t="s">
        <v>1215</v>
      </c>
      <c r="C737" s="11" t="s">
        <v>233</v>
      </c>
      <c r="D737" s="11"/>
      <c r="E737" s="11" t="s">
        <v>234</v>
      </c>
      <c r="F737" s="17" t="s">
        <v>139</v>
      </c>
      <c r="G737" s="12">
        <v>699.3</v>
      </c>
      <c r="H737" s="12"/>
      <c r="I737" s="12">
        <v>61.81</v>
      </c>
      <c r="J737" s="13">
        <v>43223.73</v>
      </c>
    </row>
    <row r="738" ht="28.5" customHeight="1" spans="1:10">
      <c r="A738" s="9" t="s">
        <v>1216</v>
      </c>
      <c r="B738" s="11" t="s">
        <v>1217</v>
      </c>
      <c r="C738" s="11" t="s">
        <v>910</v>
      </c>
      <c r="D738" s="11"/>
      <c r="E738" s="11" t="s">
        <v>928</v>
      </c>
      <c r="F738" s="17" t="s">
        <v>183</v>
      </c>
      <c r="G738" s="12">
        <v>11.81</v>
      </c>
      <c r="H738" s="12"/>
      <c r="I738" s="12">
        <v>4301.56</v>
      </c>
      <c r="J738" s="13">
        <v>50801.42</v>
      </c>
    </row>
    <row r="739" ht="28.5" customHeight="1" spans="1:10">
      <c r="A739" s="38"/>
      <c r="B739" s="11"/>
      <c r="C739" s="11" t="s">
        <v>1218</v>
      </c>
      <c r="D739" s="11"/>
      <c r="E739" s="11"/>
      <c r="F739" s="11"/>
      <c r="G739" s="11"/>
      <c r="H739" s="11"/>
      <c r="I739" s="11"/>
      <c r="J739" s="13">
        <v>582339.92</v>
      </c>
    </row>
    <row r="740" ht="18" customHeight="1" spans="1:10">
      <c r="A740" s="9"/>
      <c r="B740" s="11"/>
      <c r="C740" s="11" t="s">
        <v>1219</v>
      </c>
      <c r="D740" s="11"/>
      <c r="E740" s="11"/>
      <c r="F740" s="17"/>
      <c r="G740" s="12"/>
      <c r="H740" s="12"/>
      <c r="I740" s="12"/>
      <c r="J740" s="13">
        <v>24554.52</v>
      </c>
    </row>
    <row r="741" ht="79.5" customHeight="1" spans="1:10">
      <c r="A741" s="9" t="s">
        <v>1220</v>
      </c>
      <c r="B741" s="11" t="s">
        <v>1221</v>
      </c>
      <c r="C741" s="11" t="s">
        <v>747</v>
      </c>
      <c r="D741" s="11"/>
      <c r="E741" s="11" t="s">
        <v>1222</v>
      </c>
      <c r="F741" s="17" t="s">
        <v>127</v>
      </c>
      <c r="G741" s="12">
        <v>194.97</v>
      </c>
      <c r="H741" s="12"/>
      <c r="I741" s="12">
        <v>125.94</v>
      </c>
      <c r="J741" s="13">
        <v>24554.52</v>
      </c>
    </row>
    <row r="742" ht="18" customHeight="1" spans="1:10">
      <c r="A742" s="9"/>
      <c r="B742" s="11"/>
      <c r="C742" s="11" t="s">
        <v>1206</v>
      </c>
      <c r="D742" s="11"/>
      <c r="E742" s="11"/>
      <c r="F742" s="17"/>
      <c r="G742" s="12"/>
      <c r="H742" s="12"/>
      <c r="I742" s="12"/>
      <c r="J742" s="13">
        <v>548107.34</v>
      </c>
    </row>
    <row r="743" ht="18" customHeight="1" spans="1:10">
      <c r="A743" s="9"/>
      <c r="B743" s="11"/>
      <c r="C743" s="11" t="s">
        <v>1047</v>
      </c>
      <c r="D743" s="11"/>
      <c r="E743" s="11"/>
      <c r="F743" s="17"/>
      <c r="G743" s="12"/>
      <c r="H743" s="12"/>
      <c r="I743" s="12"/>
      <c r="J743" s="13">
        <v>46422.49</v>
      </c>
    </row>
    <row r="744" ht="28.5" customHeight="1" spans="1:10">
      <c r="A744" s="9" t="s">
        <v>1223</v>
      </c>
      <c r="B744" s="11" t="s">
        <v>1224</v>
      </c>
      <c r="C744" s="11" t="s">
        <v>221</v>
      </c>
      <c r="D744" s="11"/>
      <c r="E744" s="11" t="s">
        <v>151</v>
      </c>
      <c r="F744" s="17" t="s">
        <v>127</v>
      </c>
      <c r="G744" s="12">
        <v>82.5</v>
      </c>
      <c r="H744" s="12"/>
      <c r="I744" s="12">
        <v>9.22</v>
      </c>
      <c r="J744" s="13">
        <v>760.65</v>
      </c>
    </row>
    <row r="745" ht="28.5" customHeight="1" spans="1:10">
      <c r="A745" s="9" t="s">
        <v>1225</v>
      </c>
      <c r="B745" s="11" t="s">
        <v>1226</v>
      </c>
      <c r="C745" s="11" t="s">
        <v>455</v>
      </c>
      <c r="D745" s="11"/>
      <c r="E745" s="11" t="s">
        <v>132</v>
      </c>
      <c r="F745" s="17" t="s">
        <v>127</v>
      </c>
      <c r="G745" s="12">
        <v>33</v>
      </c>
      <c r="H745" s="12"/>
      <c r="I745" s="12">
        <v>18.48</v>
      </c>
      <c r="J745" s="13">
        <v>609.84</v>
      </c>
    </row>
    <row r="746" ht="18" customHeight="1" spans="1:10">
      <c r="A746" s="22" t="s">
        <v>165</v>
      </c>
      <c r="B746" s="24"/>
      <c r="C746" s="24"/>
      <c r="D746" s="24"/>
      <c r="E746" s="24"/>
      <c r="F746" s="24"/>
      <c r="G746" s="24"/>
      <c r="H746" s="24"/>
      <c r="I746" s="24"/>
      <c r="J746" s="39">
        <v>197791.7</v>
      </c>
    </row>
    <row r="747" ht="43.5" customHeight="1" spans="1:10">
      <c r="A747" s="36" t="s">
        <v>111</v>
      </c>
      <c r="B747" s="36"/>
      <c r="C747" s="36"/>
      <c r="D747" s="36"/>
      <c r="E747" s="36"/>
      <c r="F747" s="36"/>
      <c r="G747" s="36"/>
      <c r="H747" s="37"/>
      <c r="I747" s="37"/>
      <c r="J747" s="37"/>
    </row>
    <row r="748" ht="28.5" customHeight="1" spans="1:10">
      <c r="A748" s="29" t="s">
        <v>1</v>
      </c>
      <c r="B748" s="29"/>
      <c r="C748" s="29"/>
      <c r="D748" s="30" t="s">
        <v>2</v>
      </c>
      <c r="E748" s="30"/>
      <c r="F748" s="30"/>
      <c r="G748" s="30"/>
      <c r="H748" s="5" t="s">
        <v>1227</v>
      </c>
      <c r="I748" s="5"/>
      <c r="J748" s="5"/>
    </row>
    <row r="749" ht="18.75" customHeight="1" spans="1:10">
      <c r="A749" s="6" t="s">
        <v>4</v>
      </c>
      <c r="B749" s="7" t="s">
        <v>113</v>
      </c>
      <c r="C749" s="7" t="s">
        <v>114</v>
      </c>
      <c r="D749" s="7"/>
      <c r="E749" s="7" t="s">
        <v>115</v>
      </c>
      <c r="F749" s="7" t="s">
        <v>116</v>
      </c>
      <c r="G749" s="7" t="s">
        <v>117</v>
      </c>
      <c r="H749" s="7"/>
      <c r="I749" s="7" t="s">
        <v>118</v>
      </c>
      <c r="J749" s="8"/>
    </row>
    <row r="750" ht="28.5" customHeight="1" spans="1:10">
      <c r="A750" s="9"/>
      <c r="B750" s="17"/>
      <c r="C750" s="17"/>
      <c r="D750" s="17"/>
      <c r="E750" s="17"/>
      <c r="F750" s="17"/>
      <c r="G750" s="17"/>
      <c r="H750" s="17"/>
      <c r="I750" s="17" t="s">
        <v>119</v>
      </c>
      <c r="J750" s="18" t="s">
        <v>120</v>
      </c>
    </row>
    <row r="751" ht="130.5" customHeight="1" spans="1:10">
      <c r="A751" s="9" t="s">
        <v>1228</v>
      </c>
      <c r="B751" s="11" t="s">
        <v>1229</v>
      </c>
      <c r="C751" s="11" t="s">
        <v>225</v>
      </c>
      <c r="D751" s="11"/>
      <c r="E751" s="11" t="s">
        <v>1054</v>
      </c>
      <c r="F751" s="17" t="s">
        <v>147</v>
      </c>
      <c r="G751" s="12">
        <v>100</v>
      </c>
      <c r="H751" s="12"/>
      <c r="I751" s="12">
        <v>164.89</v>
      </c>
      <c r="J751" s="13">
        <v>16489</v>
      </c>
    </row>
    <row r="752" ht="18" customHeight="1" spans="1:10">
      <c r="A752" s="9" t="s">
        <v>1230</v>
      </c>
      <c r="B752" s="11" t="s">
        <v>1231</v>
      </c>
      <c r="C752" s="11" t="s">
        <v>233</v>
      </c>
      <c r="D752" s="11"/>
      <c r="E752" s="11" t="s">
        <v>234</v>
      </c>
      <c r="F752" s="17" t="s">
        <v>139</v>
      </c>
      <c r="G752" s="12">
        <v>190</v>
      </c>
      <c r="H752" s="12"/>
      <c r="I752" s="12">
        <v>61.81</v>
      </c>
      <c r="J752" s="13">
        <v>11743.9</v>
      </c>
    </row>
    <row r="753" ht="28.5" customHeight="1" spans="1:10">
      <c r="A753" s="9" t="s">
        <v>1232</v>
      </c>
      <c r="B753" s="11" t="s">
        <v>1233</v>
      </c>
      <c r="C753" s="11" t="s">
        <v>910</v>
      </c>
      <c r="D753" s="11"/>
      <c r="E753" s="11" t="s">
        <v>928</v>
      </c>
      <c r="F753" s="17" t="s">
        <v>183</v>
      </c>
      <c r="G753" s="12">
        <v>3.91</v>
      </c>
      <c r="H753" s="12"/>
      <c r="I753" s="12">
        <v>4301.56</v>
      </c>
      <c r="J753" s="13">
        <v>16819.1</v>
      </c>
    </row>
    <row r="754" ht="18" customHeight="1" spans="1:10">
      <c r="A754" s="9"/>
      <c r="B754" s="11"/>
      <c r="C754" s="11" t="s">
        <v>1234</v>
      </c>
      <c r="D754" s="11"/>
      <c r="E754" s="11"/>
      <c r="F754" s="17"/>
      <c r="G754" s="12"/>
      <c r="H754" s="12"/>
      <c r="I754" s="12"/>
      <c r="J754" s="13">
        <v>29458.04</v>
      </c>
    </row>
    <row r="755" ht="28.5" customHeight="1" spans="1:10">
      <c r="A755" s="9" t="s">
        <v>1235</v>
      </c>
      <c r="B755" s="11" t="s">
        <v>1236</v>
      </c>
      <c r="C755" s="11" t="s">
        <v>221</v>
      </c>
      <c r="D755" s="11"/>
      <c r="E755" s="11" t="s">
        <v>151</v>
      </c>
      <c r="F755" s="17" t="s">
        <v>127</v>
      </c>
      <c r="G755" s="12">
        <v>64.8</v>
      </c>
      <c r="H755" s="12"/>
      <c r="I755" s="12">
        <v>9.22</v>
      </c>
      <c r="J755" s="13">
        <v>597.46</v>
      </c>
    </row>
    <row r="756" ht="28.5" customHeight="1" spans="1:10">
      <c r="A756" s="9" t="s">
        <v>1237</v>
      </c>
      <c r="B756" s="11" t="s">
        <v>1238</v>
      </c>
      <c r="C756" s="11" t="s">
        <v>455</v>
      </c>
      <c r="D756" s="11"/>
      <c r="E756" s="11" t="s">
        <v>132</v>
      </c>
      <c r="F756" s="17" t="s">
        <v>127</v>
      </c>
      <c r="G756" s="12">
        <v>21.6</v>
      </c>
      <c r="H756" s="12"/>
      <c r="I756" s="12">
        <v>18.48</v>
      </c>
      <c r="J756" s="13">
        <v>399.17</v>
      </c>
    </row>
    <row r="757" ht="130.5" customHeight="1" spans="1:10">
      <c r="A757" s="9" t="s">
        <v>1239</v>
      </c>
      <c r="B757" s="11" t="s">
        <v>1240</v>
      </c>
      <c r="C757" s="11" t="s">
        <v>225</v>
      </c>
      <c r="D757" s="11"/>
      <c r="E757" s="11" t="s">
        <v>1213</v>
      </c>
      <c r="F757" s="17" t="s">
        <v>147</v>
      </c>
      <c r="G757" s="12">
        <v>48</v>
      </c>
      <c r="H757" s="12"/>
      <c r="I757" s="12">
        <v>229.89</v>
      </c>
      <c r="J757" s="13">
        <v>11034.72</v>
      </c>
    </row>
    <row r="758" ht="18" customHeight="1" spans="1:10">
      <c r="A758" s="9" t="s">
        <v>1241</v>
      </c>
      <c r="B758" s="11" t="s">
        <v>1242</v>
      </c>
      <c r="C758" s="11" t="s">
        <v>233</v>
      </c>
      <c r="D758" s="11"/>
      <c r="E758" s="11" t="s">
        <v>234</v>
      </c>
      <c r="F758" s="17" t="s">
        <v>139</v>
      </c>
      <c r="G758" s="12">
        <v>129.6</v>
      </c>
      <c r="H758" s="12"/>
      <c r="I758" s="12">
        <v>61.81</v>
      </c>
      <c r="J758" s="13">
        <v>8010.58</v>
      </c>
    </row>
    <row r="759" ht="28.5" customHeight="1" spans="1:10">
      <c r="A759" s="9" t="s">
        <v>1243</v>
      </c>
      <c r="B759" s="11" t="s">
        <v>1244</v>
      </c>
      <c r="C759" s="11" t="s">
        <v>910</v>
      </c>
      <c r="D759" s="11"/>
      <c r="E759" s="11" t="s">
        <v>928</v>
      </c>
      <c r="F759" s="17" t="s">
        <v>183</v>
      </c>
      <c r="G759" s="12">
        <v>2.189</v>
      </c>
      <c r="H759" s="12"/>
      <c r="I759" s="12">
        <v>4301.56</v>
      </c>
      <c r="J759" s="13">
        <v>9416.11</v>
      </c>
    </row>
    <row r="760" ht="18" customHeight="1" spans="1:10">
      <c r="A760" s="9"/>
      <c r="B760" s="11"/>
      <c r="C760" s="11" t="s">
        <v>1245</v>
      </c>
      <c r="D760" s="11"/>
      <c r="E760" s="11"/>
      <c r="F760" s="17"/>
      <c r="G760" s="12"/>
      <c r="H760" s="12"/>
      <c r="I760" s="12"/>
      <c r="J760" s="13">
        <v>472226.81</v>
      </c>
    </row>
    <row r="761" ht="28.5" customHeight="1" spans="1:10">
      <c r="A761" s="9" t="s">
        <v>1246</v>
      </c>
      <c r="B761" s="11" t="s">
        <v>1247</v>
      </c>
      <c r="C761" s="11" t="s">
        <v>221</v>
      </c>
      <c r="D761" s="11"/>
      <c r="E761" s="11" t="s">
        <v>151</v>
      </c>
      <c r="F761" s="17" t="s">
        <v>127</v>
      </c>
      <c r="G761" s="12">
        <v>1095.64</v>
      </c>
      <c r="H761" s="12"/>
      <c r="I761" s="12">
        <v>9.22</v>
      </c>
      <c r="J761" s="13">
        <v>10101.8</v>
      </c>
    </row>
    <row r="762" ht="28.5" customHeight="1" spans="1:10">
      <c r="A762" s="9" t="s">
        <v>1248</v>
      </c>
      <c r="B762" s="11" t="s">
        <v>1249</v>
      </c>
      <c r="C762" s="11" t="s">
        <v>455</v>
      </c>
      <c r="D762" s="11"/>
      <c r="E762" s="11" t="s">
        <v>132</v>
      </c>
      <c r="F762" s="17" t="s">
        <v>127</v>
      </c>
      <c r="G762" s="12">
        <v>345.99</v>
      </c>
      <c r="H762" s="12"/>
      <c r="I762" s="12">
        <v>18.48</v>
      </c>
      <c r="J762" s="13">
        <v>6393.9</v>
      </c>
    </row>
    <row r="763" ht="18" customHeight="1" spans="1:10">
      <c r="A763" s="22" t="s">
        <v>165</v>
      </c>
      <c r="B763" s="24"/>
      <c r="C763" s="24"/>
      <c r="D763" s="24"/>
      <c r="E763" s="24"/>
      <c r="F763" s="24"/>
      <c r="G763" s="24"/>
      <c r="H763" s="24"/>
      <c r="I763" s="24"/>
      <c r="J763" s="39">
        <v>91005.74</v>
      </c>
    </row>
    <row r="764" ht="43.5" customHeight="1" spans="1:10">
      <c r="A764" s="36" t="s">
        <v>111</v>
      </c>
      <c r="B764" s="36"/>
      <c r="C764" s="36"/>
      <c r="D764" s="36"/>
      <c r="E764" s="36"/>
      <c r="F764" s="36"/>
      <c r="G764" s="36"/>
      <c r="H764" s="37"/>
      <c r="I764" s="37"/>
      <c r="J764" s="37"/>
    </row>
    <row r="765" ht="28.5" customHeight="1" spans="1:10">
      <c r="A765" s="29" t="s">
        <v>1</v>
      </c>
      <c r="B765" s="29"/>
      <c r="C765" s="29"/>
      <c r="D765" s="30" t="s">
        <v>2</v>
      </c>
      <c r="E765" s="30"/>
      <c r="F765" s="30"/>
      <c r="G765" s="30"/>
      <c r="H765" s="5" t="s">
        <v>1250</v>
      </c>
      <c r="I765" s="5"/>
      <c r="J765" s="5"/>
    </row>
    <row r="766" ht="18.75" customHeight="1" spans="1:10">
      <c r="A766" s="6" t="s">
        <v>4</v>
      </c>
      <c r="B766" s="7" t="s">
        <v>113</v>
      </c>
      <c r="C766" s="7" t="s">
        <v>114</v>
      </c>
      <c r="D766" s="7"/>
      <c r="E766" s="7" t="s">
        <v>115</v>
      </c>
      <c r="F766" s="7" t="s">
        <v>116</v>
      </c>
      <c r="G766" s="7" t="s">
        <v>117</v>
      </c>
      <c r="H766" s="7"/>
      <c r="I766" s="7" t="s">
        <v>118</v>
      </c>
      <c r="J766" s="8"/>
    </row>
    <row r="767" ht="28.5" customHeight="1" spans="1:10">
      <c r="A767" s="9"/>
      <c r="B767" s="17"/>
      <c r="C767" s="17"/>
      <c r="D767" s="17"/>
      <c r="E767" s="17"/>
      <c r="F767" s="17"/>
      <c r="G767" s="17"/>
      <c r="H767" s="17"/>
      <c r="I767" s="17" t="s">
        <v>119</v>
      </c>
      <c r="J767" s="18" t="s">
        <v>120</v>
      </c>
    </row>
    <row r="768" ht="130.5" customHeight="1" spans="1:10">
      <c r="A768" s="9" t="s">
        <v>1251</v>
      </c>
      <c r="B768" s="11" t="s">
        <v>1252</v>
      </c>
      <c r="C768" s="11" t="s">
        <v>225</v>
      </c>
      <c r="D768" s="11"/>
      <c r="E768" s="11" t="s">
        <v>1253</v>
      </c>
      <c r="F768" s="17" t="s">
        <v>147</v>
      </c>
      <c r="G768" s="12">
        <v>607</v>
      </c>
      <c r="H768" s="12"/>
      <c r="I768" s="12">
        <v>294.86</v>
      </c>
      <c r="J768" s="13">
        <v>178980.02</v>
      </c>
    </row>
    <row r="769" ht="18" customHeight="1" spans="1:10">
      <c r="A769" s="9" t="s">
        <v>1254</v>
      </c>
      <c r="B769" s="11" t="s">
        <v>1255</v>
      </c>
      <c r="C769" s="11" t="s">
        <v>233</v>
      </c>
      <c r="D769" s="11"/>
      <c r="E769" s="11" t="s">
        <v>234</v>
      </c>
      <c r="F769" s="17" t="s">
        <v>139</v>
      </c>
      <c r="G769" s="12">
        <v>2124.5</v>
      </c>
      <c r="H769" s="12"/>
      <c r="I769" s="12">
        <v>61.81</v>
      </c>
      <c r="J769" s="13">
        <v>131315.35</v>
      </c>
    </row>
    <row r="770" ht="28.5" customHeight="1" spans="1:10">
      <c r="A770" s="9" t="s">
        <v>1256</v>
      </c>
      <c r="B770" s="11" t="s">
        <v>1257</v>
      </c>
      <c r="C770" s="11" t="s">
        <v>910</v>
      </c>
      <c r="D770" s="11"/>
      <c r="E770" s="11" t="s">
        <v>928</v>
      </c>
      <c r="F770" s="17" t="s">
        <v>183</v>
      </c>
      <c r="G770" s="12">
        <v>33.81</v>
      </c>
      <c r="H770" s="12"/>
      <c r="I770" s="12">
        <v>4301.56</v>
      </c>
      <c r="J770" s="13">
        <v>145435.74</v>
      </c>
    </row>
    <row r="771" ht="18" customHeight="1" spans="1:10">
      <c r="A771" s="9"/>
      <c r="B771" s="11"/>
      <c r="C771" s="11" t="s">
        <v>1258</v>
      </c>
      <c r="D771" s="11"/>
      <c r="E771" s="11"/>
      <c r="F771" s="17"/>
      <c r="G771" s="12"/>
      <c r="H771" s="12"/>
      <c r="I771" s="12"/>
      <c r="J771" s="13">
        <v>9678.06</v>
      </c>
    </row>
    <row r="772" ht="79.5" customHeight="1" spans="1:10">
      <c r="A772" s="9" t="s">
        <v>1259</v>
      </c>
      <c r="B772" s="11" t="s">
        <v>1260</v>
      </c>
      <c r="C772" s="11" t="s">
        <v>1261</v>
      </c>
      <c r="D772" s="11"/>
      <c r="E772" s="11" t="s">
        <v>1262</v>
      </c>
      <c r="F772" s="17" t="s">
        <v>139</v>
      </c>
      <c r="G772" s="12">
        <v>222.5</v>
      </c>
      <c r="H772" s="12"/>
      <c r="I772" s="12">
        <v>28.18</v>
      </c>
      <c r="J772" s="13">
        <v>6270.05</v>
      </c>
    </row>
    <row r="773" ht="28.5" customHeight="1" spans="1:10">
      <c r="A773" s="9" t="s">
        <v>1263</v>
      </c>
      <c r="B773" s="11" t="s">
        <v>1264</v>
      </c>
      <c r="C773" s="11" t="s">
        <v>252</v>
      </c>
      <c r="D773" s="11"/>
      <c r="E773" s="11" t="s">
        <v>1265</v>
      </c>
      <c r="F773" s="17" t="s">
        <v>254</v>
      </c>
      <c r="G773" s="12">
        <v>1</v>
      </c>
      <c r="H773" s="12"/>
      <c r="I773" s="12">
        <v>3408.01</v>
      </c>
      <c r="J773" s="13">
        <v>3408.01</v>
      </c>
    </row>
    <row r="774" ht="28.5" customHeight="1" spans="1:10">
      <c r="A774" s="38"/>
      <c r="B774" s="11"/>
      <c r="C774" s="11" t="s">
        <v>1266</v>
      </c>
      <c r="D774" s="11"/>
      <c r="E774" s="11"/>
      <c r="F774" s="17"/>
      <c r="G774" s="17"/>
      <c r="H774" s="17"/>
      <c r="I774" s="12"/>
      <c r="J774" s="13">
        <v>194858.33</v>
      </c>
    </row>
    <row r="775" ht="18" customHeight="1" spans="1:10">
      <c r="A775" s="38"/>
      <c r="B775" s="11"/>
      <c r="C775" s="11" t="s">
        <v>1267</v>
      </c>
      <c r="D775" s="11"/>
      <c r="E775" s="11"/>
      <c r="F775" s="11"/>
      <c r="G775" s="11"/>
      <c r="H775" s="11"/>
      <c r="I775" s="11"/>
      <c r="J775" s="13">
        <v>40617.93</v>
      </c>
    </row>
    <row r="776" ht="41.25" customHeight="1" spans="1:10">
      <c r="A776" s="9" t="s">
        <v>1268</v>
      </c>
      <c r="B776" s="11" t="s">
        <v>1269</v>
      </c>
      <c r="C776" s="11" t="s">
        <v>1074</v>
      </c>
      <c r="D776" s="11"/>
      <c r="E776" s="11" t="s">
        <v>1270</v>
      </c>
      <c r="F776" s="17" t="s">
        <v>183</v>
      </c>
      <c r="G776" s="12">
        <v>18.264</v>
      </c>
      <c r="H776" s="12"/>
      <c r="I776" s="12">
        <v>1100.85</v>
      </c>
      <c r="J776" s="13">
        <v>20105.92</v>
      </c>
    </row>
    <row r="777" ht="28.5" customHeight="1" spans="1:10">
      <c r="A777" s="9" t="s">
        <v>1271</v>
      </c>
      <c r="B777" s="11" t="s">
        <v>1272</v>
      </c>
      <c r="C777" s="11" t="s">
        <v>1273</v>
      </c>
      <c r="D777" s="11"/>
      <c r="E777" s="11" t="s">
        <v>1274</v>
      </c>
      <c r="F777" s="17" t="s">
        <v>127</v>
      </c>
      <c r="G777" s="12">
        <v>59.8</v>
      </c>
      <c r="H777" s="12"/>
      <c r="I777" s="12">
        <v>8.23</v>
      </c>
      <c r="J777" s="13">
        <v>492.15</v>
      </c>
    </row>
    <row r="778" ht="28.5" customHeight="1" spans="1:10">
      <c r="A778" s="9" t="s">
        <v>1275</v>
      </c>
      <c r="B778" s="11" t="s">
        <v>1276</v>
      </c>
      <c r="C778" s="11" t="s">
        <v>764</v>
      </c>
      <c r="D778" s="11"/>
      <c r="E778" s="11" t="s">
        <v>1277</v>
      </c>
      <c r="F778" s="17" t="s">
        <v>127</v>
      </c>
      <c r="G778" s="12">
        <v>10.8</v>
      </c>
      <c r="H778" s="12"/>
      <c r="I778" s="12">
        <v>18.48</v>
      </c>
      <c r="J778" s="13">
        <v>199.58</v>
      </c>
    </row>
    <row r="779" ht="28.5" customHeight="1" spans="1:10">
      <c r="A779" s="9" t="s">
        <v>1278</v>
      </c>
      <c r="B779" s="11" t="s">
        <v>1279</v>
      </c>
      <c r="C779" s="11" t="s">
        <v>131</v>
      </c>
      <c r="D779" s="11"/>
      <c r="E779" s="11" t="s">
        <v>1280</v>
      </c>
      <c r="F779" s="17" t="s">
        <v>127</v>
      </c>
      <c r="G779" s="12">
        <v>3.3</v>
      </c>
      <c r="H779" s="12"/>
      <c r="I779" s="12">
        <v>195.41</v>
      </c>
      <c r="J779" s="13">
        <v>644.85</v>
      </c>
    </row>
    <row r="780" ht="28.5" customHeight="1" spans="1:10">
      <c r="A780" s="9" t="s">
        <v>1281</v>
      </c>
      <c r="B780" s="11" t="s">
        <v>1282</v>
      </c>
      <c r="C780" s="11" t="s">
        <v>894</v>
      </c>
      <c r="D780" s="11"/>
      <c r="E780" s="11" t="s">
        <v>895</v>
      </c>
      <c r="F780" s="17" t="s">
        <v>127</v>
      </c>
      <c r="G780" s="12">
        <v>0.7</v>
      </c>
      <c r="H780" s="12"/>
      <c r="I780" s="12">
        <v>398.17</v>
      </c>
      <c r="J780" s="13">
        <v>278.72</v>
      </c>
    </row>
    <row r="781" ht="18" customHeight="1" spans="1:10">
      <c r="A781" s="9" t="s">
        <v>1283</v>
      </c>
      <c r="B781" s="11" t="s">
        <v>1284</v>
      </c>
      <c r="C781" s="11" t="s">
        <v>898</v>
      </c>
      <c r="D781" s="11"/>
      <c r="E781" s="11" t="s">
        <v>1285</v>
      </c>
      <c r="F781" s="17" t="s">
        <v>139</v>
      </c>
      <c r="G781" s="12">
        <v>1.08</v>
      </c>
      <c r="H781" s="12"/>
      <c r="I781" s="12">
        <v>33.74</v>
      </c>
      <c r="J781" s="13">
        <v>36.44</v>
      </c>
    </row>
    <row r="782" ht="28.5" customHeight="1" spans="1:10">
      <c r="A782" s="9" t="s">
        <v>1286</v>
      </c>
      <c r="B782" s="11" t="s">
        <v>1287</v>
      </c>
      <c r="C782" s="11" t="s">
        <v>1288</v>
      </c>
      <c r="D782" s="11"/>
      <c r="E782" s="11" t="s">
        <v>1289</v>
      </c>
      <c r="F782" s="17" t="s">
        <v>127</v>
      </c>
      <c r="G782" s="12">
        <v>1.68</v>
      </c>
      <c r="H782" s="12"/>
      <c r="I782" s="12">
        <v>481.21</v>
      </c>
      <c r="J782" s="13">
        <v>808.43</v>
      </c>
    </row>
    <row r="783" ht="18" customHeight="1" spans="1:10">
      <c r="A783" s="22" t="s">
        <v>165</v>
      </c>
      <c r="B783" s="24"/>
      <c r="C783" s="24"/>
      <c r="D783" s="24"/>
      <c r="E783" s="24"/>
      <c r="F783" s="24"/>
      <c r="G783" s="24"/>
      <c r="H783" s="24"/>
      <c r="I783" s="24"/>
      <c r="J783" s="39">
        <v>487975.26</v>
      </c>
    </row>
    <row r="784" ht="43.5" customHeight="1" spans="1:10">
      <c r="A784" s="36" t="s">
        <v>111</v>
      </c>
      <c r="B784" s="36"/>
      <c r="C784" s="36"/>
      <c r="D784" s="36"/>
      <c r="E784" s="36"/>
      <c r="F784" s="36"/>
      <c r="G784" s="36"/>
      <c r="H784" s="37"/>
      <c r="I784" s="37"/>
      <c r="J784" s="37"/>
    </row>
    <row r="785" ht="28.5" customHeight="1" spans="1:10">
      <c r="A785" s="29" t="s">
        <v>1</v>
      </c>
      <c r="B785" s="29"/>
      <c r="C785" s="29"/>
      <c r="D785" s="30" t="s">
        <v>2</v>
      </c>
      <c r="E785" s="30"/>
      <c r="F785" s="30"/>
      <c r="G785" s="30"/>
      <c r="H785" s="5" t="s">
        <v>1290</v>
      </c>
      <c r="I785" s="5"/>
      <c r="J785" s="5"/>
    </row>
    <row r="786" ht="18.75" customHeight="1" spans="1:10">
      <c r="A786" s="6" t="s">
        <v>4</v>
      </c>
      <c r="B786" s="7" t="s">
        <v>113</v>
      </c>
      <c r="C786" s="7" t="s">
        <v>114</v>
      </c>
      <c r="D786" s="7"/>
      <c r="E786" s="7" t="s">
        <v>115</v>
      </c>
      <c r="F786" s="7" t="s">
        <v>116</v>
      </c>
      <c r="G786" s="7" t="s">
        <v>117</v>
      </c>
      <c r="H786" s="7"/>
      <c r="I786" s="7" t="s">
        <v>118</v>
      </c>
      <c r="J786" s="8"/>
    </row>
    <row r="787" ht="28.5" customHeight="1" spans="1:10">
      <c r="A787" s="9"/>
      <c r="B787" s="17"/>
      <c r="C787" s="17"/>
      <c r="D787" s="17"/>
      <c r="E787" s="17"/>
      <c r="F787" s="17"/>
      <c r="G787" s="17"/>
      <c r="H787" s="17"/>
      <c r="I787" s="17" t="s">
        <v>119</v>
      </c>
      <c r="J787" s="18" t="s">
        <v>120</v>
      </c>
    </row>
    <row r="788" ht="28.5" customHeight="1" spans="1:10">
      <c r="A788" s="9" t="s">
        <v>1291</v>
      </c>
      <c r="B788" s="11" t="s">
        <v>1292</v>
      </c>
      <c r="C788" s="11" t="s">
        <v>1293</v>
      </c>
      <c r="D788" s="11"/>
      <c r="E788" s="11" t="s">
        <v>1289</v>
      </c>
      <c r="F788" s="17" t="s">
        <v>127</v>
      </c>
      <c r="G788" s="12">
        <v>9.1</v>
      </c>
      <c r="H788" s="12"/>
      <c r="I788" s="12">
        <v>494.19</v>
      </c>
      <c r="J788" s="13">
        <v>4497.13</v>
      </c>
    </row>
    <row r="789" ht="28.5" customHeight="1" spans="1:10">
      <c r="A789" s="9" t="s">
        <v>1294</v>
      </c>
      <c r="B789" s="11" t="s">
        <v>1295</v>
      </c>
      <c r="C789" s="11" t="s">
        <v>1296</v>
      </c>
      <c r="D789" s="11"/>
      <c r="E789" s="11" t="s">
        <v>1289</v>
      </c>
      <c r="F789" s="17" t="s">
        <v>127</v>
      </c>
      <c r="G789" s="12">
        <v>0.2</v>
      </c>
      <c r="H789" s="12"/>
      <c r="I789" s="12">
        <v>497.15</v>
      </c>
      <c r="J789" s="13">
        <v>99.43</v>
      </c>
    </row>
    <row r="790" ht="28.5" customHeight="1" spans="1:10">
      <c r="A790" s="9" t="s">
        <v>1297</v>
      </c>
      <c r="B790" s="11" t="s">
        <v>1298</v>
      </c>
      <c r="C790" s="11" t="s">
        <v>215</v>
      </c>
      <c r="D790" s="11"/>
      <c r="E790" s="11" t="s">
        <v>1299</v>
      </c>
      <c r="F790" s="17" t="s">
        <v>139</v>
      </c>
      <c r="G790" s="12">
        <v>3.06</v>
      </c>
      <c r="H790" s="12"/>
      <c r="I790" s="12">
        <v>62.86</v>
      </c>
      <c r="J790" s="13">
        <v>192.35</v>
      </c>
    </row>
    <row r="791" ht="28.5" customHeight="1" spans="1:10">
      <c r="A791" s="9" t="s">
        <v>1300</v>
      </c>
      <c r="B791" s="11" t="s">
        <v>1301</v>
      </c>
      <c r="C791" s="11" t="s">
        <v>906</v>
      </c>
      <c r="D791" s="11"/>
      <c r="E791" s="11" t="s">
        <v>1302</v>
      </c>
      <c r="F791" s="17" t="s">
        <v>139</v>
      </c>
      <c r="G791" s="12">
        <v>63</v>
      </c>
      <c r="H791" s="12"/>
      <c r="I791" s="12">
        <v>65.99</v>
      </c>
      <c r="J791" s="13">
        <v>4157.37</v>
      </c>
    </row>
    <row r="792" ht="41.25" customHeight="1" spans="1:10">
      <c r="A792" s="9" t="s">
        <v>1303</v>
      </c>
      <c r="B792" s="11" t="s">
        <v>1304</v>
      </c>
      <c r="C792" s="11" t="s">
        <v>1305</v>
      </c>
      <c r="D792" s="11"/>
      <c r="E792" s="11" t="s">
        <v>1306</v>
      </c>
      <c r="F792" s="17" t="s">
        <v>139</v>
      </c>
      <c r="G792" s="12">
        <v>1.6</v>
      </c>
      <c r="H792" s="12"/>
      <c r="I792" s="12">
        <v>75.52</v>
      </c>
      <c r="J792" s="13">
        <v>120.83</v>
      </c>
    </row>
    <row r="793" ht="28.5" customHeight="1" spans="1:10">
      <c r="A793" s="9" t="s">
        <v>1307</v>
      </c>
      <c r="B793" s="11" t="s">
        <v>1308</v>
      </c>
      <c r="C793" s="11" t="s">
        <v>910</v>
      </c>
      <c r="D793" s="11"/>
      <c r="E793" s="11" t="s">
        <v>928</v>
      </c>
      <c r="F793" s="17" t="s">
        <v>183</v>
      </c>
      <c r="G793" s="12">
        <v>1.84</v>
      </c>
      <c r="H793" s="12"/>
      <c r="I793" s="12">
        <v>4301.56</v>
      </c>
      <c r="J793" s="13">
        <v>7914.87</v>
      </c>
    </row>
    <row r="794" ht="41.25" customHeight="1" spans="1:10">
      <c r="A794" s="9" t="s">
        <v>1309</v>
      </c>
      <c r="B794" s="11" t="s">
        <v>1310</v>
      </c>
      <c r="C794" s="11" t="s">
        <v>1311</v>
      </c>
      <c r="D794" s="11"/>
      <c r="E794" s="11" t="s">
        <v>1312</v>
      </c>
      <c r="F794" s="17" t="s">
        <v>139</v>
      </c>
      <c r="G794" s="12">
        <v>3</v>
      </c>
      <c r="H794" s="12"/>
      <c r="I794" s="12">
        <v>65.19</v>
      </c>
      <c r="J794" s="13">
        <v>195.57</v>
      </c>
    </row>
    <row r="795" ht="54" customHeight="1" spans="1:10">
      <c r="A795" s="9" t="s">
        <v>1313</v>
      </c>
      <c r="B795" s="11" t="s">
        <v>1314</v>
      </c>
      <c r="C795" s="11" t="s">
        <v>252</v>
      </c>
      <c r="D795" s="11"/>
      <c r="E795" s="11" t="s">
        <v>1315</v>
      </c>
      <c r="F795" s="17" t="s">
        <v>254</v>
      </c>
      <c r="G795" s="12">
        <v>1</v>
      </c>
      <c r="H795" s="12"/>
      <c r="I795" s="12">
        <v>874.29</v>
      </c>
      <c r="J795" s="13">
        <v>874.29</v>
      </c>
    </row>
    <row r="796" ht="18" customHeight="1" spans="1:10">
      <c r="A796" s="38"/>
      <c r="B796" s="11"/>
      <c r="C796" s="11" t="s">
        <v>1316</v>
      </c>
      <c r="D796" s="11"/>
      <c r="E796" s="11"/>
      <c r="F796" s="11"/>
      <c r="G796" s="11"/>
      <c r="H796" s="11"/>
      <c r="I796" s="11"/>
      <c r="J796" s="13">
        <v>154240.4</v>
      </c>
    </row>
    <row r="797" ht="105" customHeight="1" spans="1:10">
      <c r="A797" s="9" t="s">
        <v>1317</v>
      </c>
      <c r="B797" s="11" t="s">
        <v>1318</v>
      </c>
      <c r="C797" s="11" t="s">
        <v>1319</v>
      </c>
      <c r="D797" s="11"/>
      <c r="E797" s="11" t="s">
        <v>1320</v>
      </c>
      <c r="F797" s="17" t="s">
        <v>1321</v>
      </c>
      <c r="G797" s="12">
        <v>1</v>
      </c>
      <c r="H797" s="12"/>
      <c r="I797" s="12">
        <v>10148.25</v>
      </c>
      <c r="J797" s="13">
        <v>10148.25</v>
      </c>
    </row>
    <row r="798" ht="41.25" customHeight="1" spans="1:10">
      <c r="A798" s="9" t="s">
        <v>1322</v>
      </c>
      <c r="B798" s="11" t="s">
        <v>1323</v>
      </c>
      <c r="C798" s="11" t="s">
        <v>1324</v>
      </c>
      <c r="D798" s="11"/>
      <c r="E798" s="11" t="s">
        <v>1325</v>
      </c>
      <c r="F798" s="17" t="s">
        <v>183</v>
      </c>
      <c r="G798" s="12">
        <v>0.095</v>
      </c>
      <c r="H798" s="12"/>
      <c r="I798" s="12">
        <v>19678.67</v>
      </c>
      <c r="J798" s="13">
        <v>1869.47</v>
      </c>
    </row>
    <row r="799" ht="28.5" customHeight="1" spans="1:10">
      <c r="A799" s="9" t="s">
        <v>1326</v>
      </c>
      <c r="B799" s="11" t="s">
        <v>1327</v>
      </c>
      <c r="C799" s="11" t="s">
        <v>1328</v>
      </c>
      <c r="D799" s="11"/>
      <c r="E799" s="11" t="s">
        <v>1329</v>
      </c>
      <c r="F799" s="17" t="s">
        <v>139</v>
      </c>
      <c r="G799" s="12">
        <v>34.4</v>
      </c>
      <c r="H799" s="12"/>
      <c r="I799" s="12">
        <v>41.2</v>
      </c>
      <c r="J799" s="13">
        <v>1417.28</v>
      </c>
    </row>
    <row r="800" ht="41.25" customHeight="1" spans="1:10">
      <c r="A800" s="9" t="s">
        <v>1330</v>
      </c>
      <c r="B800" s="11" t="s">
        <v>1331</v>
      </c>
      <c r="C800" s="11" t="s">
        <v>1332</v>
      </c>
      <c r="D800" s="11"/>
      <c r="E800" s="11" t="s">
        <v>1333</v>
      </c>
      <c r="F800" s="17" t="s">
        <v>1321</v>
      </c>
      <c r="G800" s="12">
        <v>1</v>
      </c>
      <c r="H800" s="12"/>
      <c r="I800" s="12">
        <v>3722.55</v>
      </c>
      <c r="J800" s="13">
        <v>3722.55</v>
      </c>
    </row>
    <row r="801" ht="28.5" customHeight="1" spans="1:10">
      <c r="A801" s="9" t="s">
        <v>1334</v>
      </c>
      <c r="B801" s="11" t="s">
        <v>1335</v>
      </c>
      <c r="C801" s="11" t="s">
        <v>1336</v>
      </c>
      <c r="D801" s="11"/>
      <c r="E801" s="11" t="s">
        <v>1337</v>
      </c>
      <c r="F801" s="17" t="s">
        <v>249</v>
      </c>
      <c r="G801" s="12">
        <v>1</v>
      </c>
      <c r="H801" s="12"/>
      <c r="I801" s="12">
        <v>5141.04</v>
      </c>
      <c r="J801" s="13">
        <v>5141.04</v>
      </c>
    </row>
    <row r="802" ht="28.5" customHeight="1" spans="1:10">
      <c r="A802" s="9" t="s">
        <v>1338</v>
      </c>
      <c r="B802" s="11" t="s">
        <v>1339</v>
      </c>
      <c r="C802" s="11" t="s">
        <v>1340</v>
      </c>
      <c r="D802" s="11"/>
      <c r="E802" s="11" t="s">
        <v>1341</v>
      </c>
      <c r="F802" s="17" t="s">
        <v>324</v>
      </c>
      <c r="G802" s="12">
        <v>2</v>
      </c>
      <c r="H802" s="12"/>
      <c r="I802" s="12">
        <v>2362.19</v>
      </c>
      <c r="J802" s="13">
        <v>4724.38</v>
      </c>
    </row>
    <row r="803" ht="18" customHeight="1" spans="1:10">
      <c r="A803" s="22" t="s">
        <v>165</v>
      </c>
      <c r="B803" s="24"/>
      <c r="C803" s="24"/>
      <c r="D803" s="24"/>
      <c r="E803" s="24"/>
      <c r="F803" s="24"/>
      <c r="G803" s="24"/>
      <c r="H803" s="24"/>
      <c r="I803" s="24"/>
      <c r="J803" s="39">
        <v>45074.81</v>
      </c>
    </row>
    <row r="804" ht="43.5" customHeight="1" spans="1:10">
      <c r="A804" s="36" t="s">
        <v>111</v>
      </c>
      <c r="B804" s="36"/>
      <c r="C804" s="36"/>
      <c r="D804" s="36"/>
      <c r="E804" s="36"/>
      <c r="F804" s="36"/>
      <c r="G804" s="36"/>
      <c r="H804" s="37"/>
      <c r="I804" s="37"/>
      <c r="J804" s="37"/>
    </row>
    <row r="805" ht="28.5" customHeight="1" spans="1:10">
      <c r="A805" s="29" t="s">
        <v>1</v>
      </c>
      <c r="B805" s="29"/>
      <c r="C805" s="29"/>
      <c r="D805" s="30" t="s">
        <v>2</v>
      </c>
      <c r="E805" s="30"/>
      <c r="F805" s="30"/>
      <c r="G805" s="30"/>
      <c r="H805" s="5" t="s">
        <v>1342</v>
      </c>
      <c r="I805" s="5"/>
      <c r="J805" s="5"/>
    </row>
    <row r="806" ht="18.75" customHeight="1" spans="1:10">
      <c r="A806" s="6" t="s">
        <v>4</v>
      </c>
      <c r="B806" s="7" t="s">
        <v>113</v>
      </c>
      <c r="C806" s="7" t="s">
        <v>114</v>
      </c>
      <c r="D806" s="7"/>
      <c r="E806" s="7" t="s">
        <v>115</v>
      </c>
      <c r="F806" s="7" t="s">
        <v>116</v>
      </c>
      <c r="G806" s="7" t="s">
        <v>117</v>
      </c>
      <c r="H806" s="7"/>
      <c r="I806" s="7" t="s">
        <v>118</v>
      </c>
      <c r="J806" s="8"/>
    </row>
    <row r="807" ht="28.5" customHeight="1" spans="1:10">
      <c r="A807" s="9"/>
      <c r="B807" s="17"/>
      <c r="C807" s="17"/>
      <c r="D807" s="17"/>
      <c r="E807" s="17"/>
      <c r="F807" s="17"/>
      <c r="G807" s="17"/>
      <c r="H807" s="17"/>
      <c r="I807" s="17" t="s">
        <v>119</v>
      </c>
      <c r="J807" s="18" t="s">
        <v>120</v>
      </c>
    </row>
    <row r="808" ht="18" customHeight="1" spans="1:10">
      <c r="A808" s="9" t="s">
        <v>1343</v>
      </c>
      <c r="B808" s="11" t="s">
        <v>1344</v>
      </c>
      <c r="C808" s="11" t="s">
        <v>1345</v>
      </c>
      <c r="D808" s="11"/>
      <c r="E808" s="11" t="s">
        <v>1346</v>
      </c>
      <c r="F808" s="17" t="s">
        <v>1321</v>
      </c>
      <c r="G808" s="12">
        <v>2</v>
      </c>
      <c r="H808" s="12"/>
      <c r="I808" s="12">
        <v>1778.68</v>
      </c>
      <c r="J808" s="13">
        <v>3557.36</v>
      </c>
    </row>
    <row r="809" ht="79.5" customHeight="1" spans="1:10">
      <c r="A809" s="9" t="s">
        <v>1347</v>
      </c>
      <c r="B809" s="11" t="s">
        <v>1348</v>
      </c>
      <c r="C809" s="11" t="s">
        <v>1349</v>
      </c>
      <c r="D809" s="11"/>
      <c r="E809" s="11" t="s">
        <v>1350</v>
      </c>
      <c r="F809" s="17" t="s">
        <v>1321</v>
      </c>
      <c r="G809" s="12">
        <v>1</v>
      </c>
      <c r="H809" s="12"/>
      <c r="I809" s="12">
        <v>55663.33</v>
      </c>
      <c r="J809" s="13">
        <v>55663.33</v>
      </c>
    </row>
    <row r="810" ht="66.75" customHeight="1" spans="1:10">
      <c r="A810" s="9" t="s">
        <v>1351</v>
      </c>
      <c r="B810" s="11" t="s">
        <v>1352</v>
      </c>
      <c r="C810" s="11" t="s">
        <v>1353</v>
      </c>
      <c r="D810" s="11"/>
      <c r="E810" s="11" t="s">
        <v>1354</v>
      </c>
      <c r="F810" s="17" t="s">
        <v>147</v>
      </c>
      <c r="G810" s="12">
        <v>50</v>
      </c>
      <c r="H810" s="12"/>
      <c r="I810" s="12">
        <v>167.7</v>
      </c>
      <c r="J810" s="13">
        <v>8385</v>
      </c>
    </row>
    <row r="811" ht="41.25" customHeight="1" spans="1:10">
      <c r="A811" s="9" t="s">
        <v>1355</v>
      </c>
      <c r="B811" s="11" t="s">
        <v>1356</v>
      </c>
      <c r="C811" s="11" t="s">
        <v>1357</v>
      </c>
      <c r="D811" s="11"/>
      <c r="E811" s="11" t="s">
        <v>1358</v>
      </c>
      <c r="F811" s="17" t="s">
        <v>324</v>
      </c>
      <c r="G811" s="12">
        <v>1</v>
      </c>
      <c r="H811" s="12"/>
      <c r="I811" s="12">
        <v>715.99</v>
      </c>
      <c r="J811" s="13">
        <v>715.99</v>
      </c>
    </row>
    <row r="812" ht="41.25" customHeight="1" spans="1:10">
      <c r="A812" s="9" t="s">
        <v>1359</v>
      </c>
      <c r="B812" s="11" t="s">
        <v>1360</v>
      </c>
      <c r="C812" s="11" t="s">
        <v>1357</v>
      </c>
      <c r="D812" s="11"/>
      <c r="E812" s="11" t="s">
        <v>1361</v>
      </c>
      <c r="F812" s="17" t="s">
        <v>324</v>
      </c>
      <c r="G812" s="12">
        <v>1</v>
      </c>
      <c r="H812" s="12"/>
      <c r="I812" s="12">
        <v>655.99</v>
      </c>
      <c r="J812" s="13">
        <v>655.99</v>
      </c>
    </row>
    <row r="813" ht="143.25" customHeight="1" spans="1:10">
      <c r="A813" s="9" t="s">
        <v>1362</v>
      </c>
      <c r="B813" s="11" t="s">
        <v>1363</v>
      </c>
      <c r="C813" s="11" t="s">
        <v>1364</v>
      </c>
      <c r="D813" s="11"/>
      <c r="E813" s="11" t="s">
        <v>1365</v>
      </c>
      <c r="F813" s="17" t="s">
        <v>1321</v>
      </c>
      <c r="G813" s="12">
        <v>2</v>
      </c>
      <c r="H813" s="12"/>
      <c r="I813" s="12">
        <v>12626.56</v>
      </c>
      <c r="J813" s="13">
        <v>25253.12</v>
      </c>
    </row>
    <row r="814" ht="28.5" customHeight="1" spans="1:10">
      <c r="A814" s="9" t="s">
        <v>1366</v>
      </c>
      <c r="B814" s="11" t="s">
        <v>1367</v>
      </c>
      <c r="C814" s="11" t="s">
        <v>1368</v>
      </c>
      <c r="D814" s="11"/>
      <c r="E814" s="11" t="s">
        <v>1369</v>
      </c>
      <c r="F814" s="17" t="s">
        <v>1321</v>
      </c>
      <c r="G814" s="12">
        <v>1</v>
      </c>
      <c r="H814" s="12"/>
      <c r="I814" s="12">
        <v>320.63</v>
      </c>
      <c r="J814" s="13">
        <v>320.63</v>
      </c>
    </row>
    <row r="815" ht="54" customHeight="1" spans="1:10">
      <c r="A815" s="9" t="s">
        <v>1370</v>
      </c>
      <c r="B815" s="11" t="s">
        <v>1371</v>
      </c>
      <c r="C815" s="11" t="s">
        <v>1368</v>
      </c>
      <c r="D815" s="11"/>
      <c r="E815" s="11" t="s">
        <v>1372</v>
      </c>
      <c r="F815" s="17" t="s">
        <v>1321</v>
      </c>
      <c r="G815" s="12">
        <v>1</v>
      </c>
      <c r="H815" s="12"/>
      <c r="I815" s="12">
        <v>23783.64</v>
      </c>
      <c r="J815" s="13">
        <v>23783.64</v>
      </c>
    </row>
    <row r="816" ht="28.5" customHeight="1" spans="1:10">
      <c r="A816" s="9" t="s">
        <v>1373</v>
      </c>
      <c r="B816" s="11" t="s">
        <v>1374</v>
      </c>
      <c r="C816" s="11" t="s">
        <v>1375</v>
      </c>
      <c r="D816" s="11"/>
      <c r="E816" s="11" t="s">
        <v>1376</v>
      </c>
      <c r="F816" s="17" t="s">
        <v>147</v>
      </c>
      <c r="G816" s="12">
        <v>50</v>
      </c>
      <c r="H816" s="12"/>
      <c r="I816" s="12">
        <v>22.81</v>
      </c>
      <c r="J816" s="13">
        <v>1140.5</v>
      </c>
    </row>
    <row r="817" ht="28.5" customHeight="1" spans="1:10">
      <c r="A817" s="9" t="s">
        <v>1377</v>
      </c>
      <c r="B817" s="11" t="s">
        <v>1378</v>
      </c>
      <c r="C817" s="11" t="s">
        <v>1379</v>
      </c>
      <c r="D817" s="11"/>
      <c r="E817" s="11" t="s">
        <v>1380</v>
      </c>
      <c r="F817" s="17" t="s">
        <v>1321</v>
      </c>
      <c r="G817" s="12">
        <v>1</v>
      </c>
      <c r="H817" s="12"/>
      <c r="I817" s="12">
        <v>5912.87</v>
      </c>
      <c r="J817" s="13">
        <v>5912.87</v>
      </c>
    </row>
    <row r="818" ht="28.5" customHeight="1" spans="1:10">
      <c r="A818" s="9" t="s">
        <v>1381</v>
      </c>
      <c r="B818" s="11" t="s">
        <v>1382</v>
      </c>
      <c r="C818" s="11" t="s">
        <v>780</v>
      </c>
      <c r="D818" s="11"/>
      <c r="E818" s="11" t="s">
        <v>1383</v>
      </c>
      <c r="F818" s="17" t="s">
        <v>147</v>
      </c>
      <c r="G818" s="12">
        <v>12</v>
      </c>
      <c r="H818" s="12"/>
      <c r="I818" s="12">
        <v>115.96</v>
      </c>
      <c r="J818" s="13">
        <v>1391.52</v>
      </c>
    </row>
    <row r="819" ht="18" customHeight="1" spans="1:10">
      <c r="A819" s="22" t="s">
        <v>165</v>
      </c>
      <c r="B819" s="24"/>
      <c r="C819" s="24"/>
      <c r="D819" s="24"/>
      <c r="E819" s="24"/>
      <c r="F819" s="24"/>
      <c r="G819" s="24"/>
      <c r="H819" s="24"/>
      <c r="I819" s="24"/>
      <c r="J819" s="39">
        <v>126779.95</v>
      </c>
    </row>
    <row r="820" ht="43.5" customHeight="1" spans="1:10">
      <c r="A820" s="36" t="s">
        <v>111</v>
      </c>
      <c r="B820" s="36"/>
      <c r="C820" s="36"/>
      <c r="D820" s="36"/>
      <c r="E820" s="36"/>
      <c r="F820" s="36"/>
      <c r="G820" s="36"/>
      <c r="H820" s="37"/>
      <c r="I820" s="37"/>
      <c r="J820" s="37"/>
    </row>
    <row r="821" ht="28.5" customHeight="1" spans="1:10">
      <c r="A821" s="29" t="s">
        <v>1</v>
      </c>
      <c r="B821" s="29"/>
      <c r="C821" s="29"/>
      <c r="D821" s="30" t="s">
        <v>2</v>
      </c>
      <c r="E821" s="30"/>
      <c r="F821" s="30"/>
      <c r="G821" s="30"/>
      <c r="H821" s="5" t="s">
        <v>1384</v>
      </c>
      <c r="I821" s="5"/>
      <c r="J821" s="5"/>
    </row>
    <row r="822" ht="18.75" customHeight="1" spans="1:10">
      <c r="A822" s="6" t="s">
        <v>4</v>
      </c>
      <c r="B822" s="7" t="s">
        <v>113</v>
      </c>
      <c r="C822" s="7" t="s">
        <v>114</v>
      </c>
      <c r="D822" s="7"/>
      <c r="E822" s="7" t="s">
        <v>115</v>
      </c>
      <c r="F822" s="7" t="s">
        <v>116</v>
      </c>
      <c r="G822" s="7" t="s">
        <v>117</v>
      </c>
      <c r="H822" s="7"/>
      <c r="I822" s="7" t="s">
        <v>118</v>
      </c>
      <c r="J822" s="8"/>
    </row>
    <row r="823" ht="28.5" customHeight="1" spans="1:10">
      <c r="A823" s="9"/>
      <c r="B823" s="17"/>
      <c r="C823" s="17"/>
      <c r="D823" s="17"/>
      <c r="E823" s="17"/>
      <c r="F823" s="17"/>
      <c r="G823" s="17"/>
      <c r="H823" s="17"/>
      <c r="I823" s="17" t="s">
        <v>119</v>
      </c>
      <c r="J823" s="18" t="s">
        <v>120</v>
      </c>
    </row>
    <row r="824" ht="28.5" customHeight="1" spans="1:10">
      <c r="A824" s="9" t="s">
        <v>1385</v>
      </c>
      <c r="B824" s="11" t="s">
        <v>1386</v>
      </c>
      <c r="C824" s="11" t="s">
        <v>780</v>
      </c>
      <c r="D824" s="11"/>
      <c r="E824" s="11" t="s">
        <v>1387</v>
      </c>
      <c r="F824" s="17" t="s">
        <v>147</v>
      </c>
      <c r="G824" s="12">
        <v>8</v>
      </c>
      <c r="H824" s="12"/>
      <c r="I824" s="12">
        <v>19.97</v>
      </c>
      <c r="J824" s="13">
        <v>159.76</v>
      </c>
    </row>
    <row r="825" ht="28.5" customHeight="1" spans="1:10">
      <c r="A825" s="9" t="s">
        <v>1388</v>
      </c>
      <c r="B825" s="11" t="s">
        <v>1389</v>
      </c>
      <c r="C825" s="11" t="s">
        <v>1390</v>
      </c>
      <c r="D825" s="11"/>
      <c r="E825" s="11" t="s">
        <v>1391</v>
      </c>
      <c r="F825" s="17" t="s">
        <v>147</v>
      </c>
      <c r="G825" s="12">
        <v>10</v>
      </c>
      <c r="H825" s="12"/>
      <c r="I825" s="12">
        <v>21.34</v>
      </c>
      <c r="J825" s="13">
        <v>213.4</v>
      </c>
    </row>
    <row r="826" ht="28.5" customHeight="1" spans="1:10">
      <c r="A826" s="9" t="s">
        <v>1392</v>
      </c>
      <c r="B826" s="11" t="s">
        <v>1393</v>
      </c>
      <c r="C826" s="11" t="s">
        <v>1390</v>
      </c>
      <c r="D826" s="11"/>
      <c r="E826" s="11" t="s">
        <v>1394</v>
      </c>
      <c r="F826" s="17" t="s">
        <v>147</v>
      </c>
      <c r="G826" s="12">
        <v>6</v>
      </c>
      <c r="H826" s="12"/>
      <c r="I826" s="12">
        <v>10.72</v>
      </c>
      <c r="J826" s="13">
        <v>64.32</v>
      </c>
    </row>
    <row r="827" ht="18" customHeight="1" spans="1:10">
      <c r="A827" s="9"/>
      <c r="B827" s="11"/>
      <c r="C827" s="11"/>
      <c r="D827" s="11"/>
      <c r="E827" s="11"/>
      <c r="F827" s="17"/>
      <c r="G827" s="12"/>
      <c r="H827" s="12"/>
      <c r="I827" s="12"/>
      <c r="J827" s="13"/>
    </row>
    <row r="828" ht="18" customHeight="1" spans="1:10">
      <c r="A828" s="9"/>
      <c r="B828" s="11"/>
      <c r="C828" s="11"/>
      <c r="D828" s="11"/>
      <c r="E828" s="11"/>
      <c r="F828" s="17"/>
      <c r="G828" s="12"/>
      <c r="H828" s="12"/>
      <c r="I828" s="12"/>
      <c r="J828" s="13"/>
    </row>
    <row r="829" ht="18" customHeight="1" spans="1:10">
      <c r="A829" s="9"/>
      <c r="B829" s="11"/>
      <c r="C829" s="11"/>
      <c r="D829" s="11"/>
      <c r="E829" s="11"/>
      <c r="F829" s="17"/>
      <c r="G829" s="12"/>
      <c r="H829" s="12"/>
      <c r="I829" s="12"/>
      <c r="J829" s="13"/>
    </row>
    <row r="830" ht="18" customHeight="1" spans="1:10">
      <c r="A830" s="9"/>
      <c r="B830" s="11"/>
      <c r="C830" s="11"/>
      <c r="D830" s="11"/>
      <c r="E830" s="11"/>
      <c r="F830" s="17"/>
      <c r="G830" s="12"/>
      <c r="H830" s="12"/>
      <c r="I830" s="12"/>
      <c r="J830" s="13"/>
    </row>
    <row r="831" ht="18" customHeight="1" spans="1:10">
      <c r="A831" s="9"/>
      <c r="B831" s="11"/>
      <c r="C831" s="11"/>
      <c r="D831" s="11"/>
      <c r="E831" s="11"/>
      <c r="F831" s="17"/>
      <c r="G831" s="12"/>
      <c r="H831" s="12"/>
      <c r="I831" s="12"/>
      <c r="J831" s="13"/>
    </row>
    <row r="832" ht="18" customHeight="1" spans="1:10">
      <c r="A832" s="9"/>
      <c r="B832" s="11"/>
      <c r="C832" s="11"/>
      <c r="D832" s="11"/>
      <c r="E832" s="11"/>
      <c r="F832" s="17"/>
      <c r="G832" s="12"/>
      <c r="H832" s="12"/>
      <c r="I832" s="12"/>
      <c r="J832" s="13"/>
    </row>
    <row r="833" ht="18" customHeight="1" spans="1:10">
      <c r="A833" s="9"/>
      <c r="B833" s="11"/>
      <c r="C833" s="11"/>
      <c r="D833" s="11"/>
      <c r="E833" s="11"/>
      <c r="F833" s="17"/>
      <c r="G833" s="12"/>
      <c r="H833" s="12"/>
      <c r="I833" s="12"/>
      <c r="J833" s="13"/>
    </row>
    <row r="834" ht="18" customHeight="1" spans="1:10">
      <c r="A834" s="9"/>
      <c r="B834" s="11"/>
      <c r="C834" s="11"/>
      <c r="D834" s="11"/>
      <c r="E834" s="11"/>
      <c r="F834" s="17"/>
      <c r="G834" s="12"/>
      <c r="H834" s="12"/>
      <c r="I834" s="12"/>
      <c r="J834" s="13"/>
    </row>
    <row r="835" ht="18" customHeight="1" spans="1:10">
      <c r="A835" s="9"/>
      <c r="B835" s="11"/>
      <c r="C835" s="11"/>
      <c r="D835" s="11"/>
      <c r="E835" s="11"/>
      <c r="F835" s="17"/>
      <c r="G835" s="12"/>
      <c r="H835" s="12"/>
      <c r="I835" s="12"/>
      <c r="J835" s="13"/>
    </row>
    <row r="836" ht="18" customHeight="1" spans="1:10">
      <c r="A836" s="9"/>
      <c r="B836" s="11"/>
      <c r="C836" s="11"/>
      <c r="D836" s="11"/>
      <c r="E836" s="11"/>
      <c r="F836" s="17"/>
      <c r="G836" s="12"/>
      <c r="H836" s="12"/>
      <c r="I836" s="12"/>
      <c r="J836" s="13"/>
    </row>
    <row r="837" ht="18" customHeight="1" spans="1:10">
      <c r="A837" s="9"/>
      <c r="B837" s="11"/>
      <c r="C837" s="11"/>
      <c r="D837" s="11"/>
      <c r="E837" s="11"/>
      <c r="F837" s="17"/>
      <c r="G837" s="12"/>
      <c r="H837" s="12"/>
      <c r="I837" s="12"/>
      <c r="J837" s="13"/>
    </row>
    <row r="838" ht="18" customHeight="1" spans="1:10">
      <c r="A838" s="9"/>
      <c r="B838" s="11"/>
      <c r="C838" s="11"/>
      <c r="D838" s="11"/>
      <c r="E838" s="11"/>
      <c r="F838" s="17"/>
      <c r="G838" s="12"/>
      <c r="H838" s="12"/>
      <c r="I838" s="12"/>
      <c r="J838" s="13"/>
    </row>
    <row r="839" ht="18" customHeight="1" spans="1:10">
      <c r="A839" s="9"/>
      <c r="B839" s="11"/>
      <c r="C839" s="11"/>
      <c r="D839" s="11"/>
      <c r="E839" s="11"/>
      <c r="F839" s="17"/>
      <c r="G839" s="12"/>
      <c r="H839" s="12"/>
      <c r="I839" s="12"/>
      <c r="J839" s="13"/>
    </row>
    <row r="840" ht="18" customHeight="1" spans="1:10">
      <c r="A840" s="9"/>
      <c r="B840" s="11"/>
      <c r="C840" s="11"/>
      <c r="D840" s="11"/>
      <c r="E840" s="11"/>
      <c r="F840" s="17"/>
      <c r="G840" s="12"/>
      <c r="H840" s="12"/>
      <c r="I840" s="12"/>
      <c r="J840" s="13"/>
    </row>
    <row r="841" ht="18" customHeight="1" spans="1:10">
      <c r="A841" s="9"/>
      <c r="B841" s="11"/>
      <c r="C841" s="11"/>
      <c r="D841" s="11"/>
      <c r="E841" s="11"/>
      <c r="F841" s="17"/>
      <c r="G841" s="12"/>
      <c r="H841" s="12"/>
      <c r="I841" s="12"/>
      <c r="J841" s="13"/>
    </row>
    <row r="842" ht="18" customHeight="1" spans="1:10">
      <c r="A842" s="9"/>
      <c r="B842" s="11"/>
      <c r="C842" s="11"/>
      <c r="D842" s="11"/>
      <c r="E842" s="11"/>
      <c r="F842" s="17"/>
      <c r="G842" s="12"/>
      <c r="H842" s="12"/>
      <c r="I842" s="12"/>
      <c r="J842" s="13"/>
    </row>
    <row r="843" ht="18" customHeight="1" spans="1:10">
      <c r="A843" s="9"/>
      <c r="B843" s="11"/>
      <c r="C843" s="11"/>
      <c r="D843" s="11"/>
      <c r="E843" s="11"/>
      <c r="F843" s="17"/>
      <c r="G843" s="12"/>
      <c r="H843" s="12"/>
      <c r="I843" s="12"/>
      <c r="J843" s="13"/>
    </row>
    <row r="844" ht="18" customHeight="1" spans="1:10">
      <c r="A844" s="9"/>
      <c r="B844" s="11"/>
      <c r="C844" s="11"/>
      <c r="D844" s="11"/>
      <c r="E844" s="11"/>
      <c r="F844" s="17"/>
      <c r="G844" s="12"/>
      <c r="H844" s="12"/>
      <c r="I844" s="12"/>
      <c r="J844" s="13"/>
    </row>
    <row r="845" ht="18" customHeight="1" spans="1:10">
      <c r="A845" s="9"/>
      <c r="B845" s="11"/>
      <c r="C845" s="11"/>
      <c r="D845" s="11"/>
      <c r="E845" s="11"/>
      <c r="F845" s="17"/>
      <c r="G845" s="12"/>
      <c r="H845" s="12"/>
      <c r="I845" s="12"/>
      <c r="J845" s="13"/>
    </row>
    <row r="846" ht="18" customHeight="1" spans="1:10">
      <c r="A846" s="9"/>
      <c r="B846" s="11"/>
      <c r="C846" s="11"/>
      <c r="D846" s="11"/>
      <c r="E846" s="11"/>
      <c r="F846" s="17"/>
      <c r="G846" s="12"/>
      <c r="H846" s="12"/>
      <c r="I846" s="12"/>
      <c r="J846" s="13"/>
    </row>
    <row r="847" ht="18" customHeight="1" spans="1:10">
      <c r="A847" s="9"/>
      <c r="B847" s="11"/>
      <c r="C847" s="11"/>
      <c r="D847" s="11"/>
      <c r="E847" s="11"/>
      <c r="F847" s="17"/>
      <c r="G847" s="12"/>
      <c r="H847" s="12"/>
      <c r="I847" s="12"/>
      <c r="J847" s="13"/>
    </row>
    <row r="848" ht="18" customHeight="1" spans="1:10">
      <c r="A848" s="9"/>
      <c r="B848" s="11"/>
      <c r="C848" s="11"/>
      <c r="D848" s="11"/>
      <c r="E848" s="11"/>
      <c r="F848" s="17"/>
      <c r="G848" s="12"/>
      <c r="H848" s="12"/>
      <c r="I848" s="12"/>
      <c r="J848" s="13"/>
    </row>
    <row r="849" ht="18" customHeight="1" spans="1:10">
      <c r="A849" s="9"/>
      <c r="B849" s="11"/>
      <c r="C849" s="11"/>
      <c r="D849" s="11"/>
      <c r="E849" s="11"/>
      <c r="F849" s="17"/>
      <c r="G849" s="12"/>
      <c r="H849" s="12"/>
      <c r="I849" s="12"/>
      <c r="J849" s="13"/>
    </row>
    <row r="850" ht="18" customHeight="1" spans="1:10">
      <c r="A850" s="9"/>
      <c r="B850" s="11"/>
      <c r="C850" s="11"/>
      <c r="D850" s="11"/>
      <c r="E850" s="11"/>
      <c r="F850" s="17"/>
      <c r="G850" s="12"/>
      <c r="H850" s="12"/>
      <c r="I850" s="12"/>
      <c r="J850" s="13"/>
    </row>
    <row r="851" ht="18" customHeight="1" spans="1:10">
      <c r="A851" s="9"/>
      <c r="B851" s="11"/>
      <c r="C851" s="11"/>
      <c r="D851" s="11"/>
      <c r="E851" s="11"/>
      <c r="F851" s="17"/>
      <c r="G851" s="12"/>
      <c r="H851" s="12"/>
      <c r="I851" s="12"/>
      <c r="J851" s="13"/>
    </row>
    <row r="852" ht="18" customHeight="1" spans="1:10">
      <c r="A852" s="9" t="s">
        <v>165</v>
      </c>
      <c r="B852" s="17"/>
      <c r="C852" s="17"/>
      <c r="D852" s="17"/>
      <c r="E852" s="17"/>
      <c r="F852" s="17"/>
      <c r="G852" s="17"/>
      <c r="H852" s="17"/>
      <c r="I852" s="17"/>
      <c r="J852" s="13">
        <v>437.48</v>
      </c>
    </row>
    <row r="853" ht="28.5" customHeight="1" spans="1:10">
      <c r="A853" s="22" t="s">
        <v>1395</v>
      </c>
      <c r="B853" s="24"/>
      <c r="C853" s="24"/>
      <c r="D853" s="24"/>
      <c r="E853" s="24"/>
      <c r="F853" s="24"/>
      <c r="G853" s="24"/>
      <c r="H853" s="24"/>
      <c r="I853" s="24"/>
      <c r="J853" s="39" t="s">
        <v>9</v>
      </c>
    </row>
  </sheetData>
  <mergeCells count="1811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A22:I22"/>
    <mergeCell ref="A23:J23"/>
    <mergeCell ref="A24:C24"/>
    <mergeCell ref="D24:G24"/>
    <mergeCell ref="H24:J24"/>
    <mergeCell ref="I25:J25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I34"/>
    <mergeCell ref="A35:J35"/>
    <mergeCell ref="A36:C36"/>
    <mergeCell ref="D36:G36"/>
    <mergeCell ref="H36:J36"/>
    <mergeCell ref="I37:J37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A49:I49"/>
    <mergeCell ref="A50:J50"/>
    <mergeCell ref="A51:C51"/>
    <mergeCell ref="D51:G51"/>
    <mergeCell ref="H51:J51"/>
    <mergeCell ref="I52:J52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A62:I62"/>
    <mergeCell ref="A63:J63"/>
    <mergeCell ref="A64:C64"/>
    <mergeCell ref="D64:G64"/>
    <mergeCell ref="H64:J64"/>
    <mergeCell ref="I65:J65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A79:I79"/>
    <mergeCell ref="A80:J80"/>
    <mergeCell ref="A81:C81"/>
    <mergeCell ref="D81:G81"/>
    <mergeCell ref="H81:J81"/>
    <mergeCell ref="I82:J82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A93:I93"/>
    <mergeCell ref="A94:J94"/>
    <mergeCell ref="A95:C95"/>
    <mergeCell ref="D95:G95"/>
    <mergeCell ref="H95:J95"/>
    <mergeCell ref="I96:J96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A104:I104"/>
    <mergeCell ref="A105:J105"/>
    <mergeCell ref="A106:C106"/>
    <mergeCell ref="D106:G106"/>
    <mergeCell ref="H106:J106"/>
    <mergeCell ref="I107:J107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A122:I122"/>
    <mergeCell ref="A123:J123"/>
    <mergeCell ref="A124:C124"/>
    <mergeCell ref="D124:G124"/>
    <mergeCell ref="H124:J124"/>
    <mergeCell ref="I125:J125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A136:I136"/>
    <mergeCell ref="A137:J137"/>
    <mergeCell ref="A138:C138"/>
    <mergeCell ref="D138:G138"/>
    <mergeCell ref="H138:J138"/>
    <mergeCell ref="I139:J139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A153:I153"/>
    <mergeCell ref="A154:J154"/>
    <mergeCell ref="A155:C155"/>
    <mergeCell ref="D155:G155"/>
    <mergeCell ref="H155:J155"/>
    <mergeCell ref="I156:J156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A168:I168"/>
    <mergeCell ref="A169:J169"/>
    <mergeCell ref="A170:C170"/>
    <mergeCell ref="D170:G170"/>
    <mergeCell ref="H170:J170"/>
    <mergeCell ref="I171:J171"/>
    <mergeCell ref="C173:D173"/>
    <mergeCell ref="G173:H173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A186:I186"/>
    <mergeCell ref="A187:J187"/>
    <mergeCell ref="A188:C188"/>
    <mergeCell ref="D188:G188"/>
    <mergeCell ref="H188:J188"/>
    <mergeCell ref="I189:J189"/>
    <mergeCell ref="C191:D191"/>
    <mergeCell ref="G191:H191"/>
    <mergeCell ref="C192:D192"/>
    <mergeCell ref="G192:H192"/>
    <mergeCell ref="C193:D193"/>
    <mergeCell ref="G193:H193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A207:I207"/>
    <mergeCell ref="A208:J208"/>
    <mergeCell ref="A209:C209"/>
    <mergeCell ref="D209:G209"/>
    <mergeCell ref="H209:J209"/>
    <mergeCell ref="I210:J210"/>
    <mergeCell ref="C212:D212"/>
    <mergeCell ref="G212:H212"/>
    <mergeCell ref="C213:D213"/>
    <mergeCell ref="G213:H213"/>
    <mergeCell ref="C214:D214"/>
    <mergeCell ref="G214:H214"/>
    <mergeCell ref="C215:D215"/>
    <mergeCell ref="G215:H215"/>
    <mergeCell ref="C216:D216"/>
    <mergeCell ref="G216:H216"/>
    <mergeCell ref="C217:D217"/>
    <mergeCell ref="G217:H217"/>
    <mergeCell ref="C218:D218"/>
    <mergeCell ref="G218:H218"/>
    <mergeCell ref="A219:I219"/>
    <mergeCell ref="A220:J220"/>
    <mergeCell ref="A221:C221"/>
    <mergeCell ref="D221:G221"/>
    <mergeCell ref="H221:J221"/>
    <mergeCell ref="I222:J222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C231:D231"/>
    <mergeCell ref="G231:H231"/>
    <mergeCell ref="C232:D232"/>
    <mergeCell ref="G232:H232"/>
    <mergeCell ref="C233:D233"/>
    <mergeCell ref="G233:H233"/>
    <mergeCell ref="A234:I234"/>
    <mergeCell ref="A235:J235"/>
    <mergeCell ref="A236:C236"/>
    <mergeCell ref="D236:G236"/>
    <mergeCell ref="H236:J236"/>
    <mergeCell ref="I237:J237"/>
    <mergeCell ref="C239:D239"/>
    <mergeCell ref="G239:H239"/>
    <mergeCell ref="C240:D240"/>
    <mergeCell ref="G240:H240"/>
    <mergeCell ref="C241:D241"/>
    <mergeCell ref="G241:H241"/>
    <mergeCell ref="C242:D242"/>
    <mergeCell ref="G242:H242"/>
    <mergeCell ref="C243:D243"/>
    <mergeCell ref="G243:H243"/>
    <mergeCell ref="C244:D244"/>
    <mergeCell ref="G244:H244"/>
    <mergeCell ref="C245:D245"/>
    <mergeCell ref="G245:H245"/>
    <mergeCell ref="C246:D246"/>
    <mergeCell ref="G246:H246"/>
    <mergeCell ref="C247:D247"/>
    <mergeCell ref="G247:H247"/>
    <mergeCell ref="C248:D248"/>
    <mergeCell ref="G248:H248"/>
    <mergeCell ref="C249:D249"/>
    <mergeCell ref="G249:H249"/>
    <mergeCell ref="A250:I250"/>
    <mergeCell ref="A251:J251"/>
    <mergeCell ref="A252:C252"/>
    <mergeCell ref="D252:G252"/>
    <mergeCell ref="H252:J252"/>
    <mergeCell ref="I253:J253"/>
    <mergeCell ref="C255:D255"/>
    <mergeCell ref="G255:H255"/>
    <mergeCell ref="C256:D256"/>
    <mergeCell ref="G256:H256"/>
    <mergeCell ref="C257:D257"/>
    <mergeCell ref="G257:H257"/>
    <mergeCell ref="C258:D258"/>
    <mergeCell ref="G258:H258"/>
    <mergeCell ref="C259:D259"/>
    <mergeCell ref="G259:H259"/>
    <mergeCell ref="C260:D260"/>
    <mergeCell ref="G260:H260"/>
    <mergeCell ref="A261:I261"/>
    <mergeCell ref="A262:J262"/>
    <mergeCell ref="A263:C263"/>
    <mergeCell ref="D263:G263"/>
    <mergeCell ref="H263:J263"/>
    <mergeCell ref="I264:J264"/>
    <mergeCell ref="C266:D266"/>
    <mergeCell ref="G266:H266"/>
    <mergeCell ref="C267:D267"/>
    <mergeCell ref="G267:H267"/>
    <mergeCell ref="C268:D268"/>
    <mergeCell ref="G268:H268"/>
    <mergeCell ref="C269:D269"/>
    <mergeCell ref="G269:H269"/>
    <mergeCell ref="C270:D270"/>
    <mergeCell ref="G270:H270"/>
    <mergeCell ref="C271:D271"/>
    <mergeCell ref="G271:H271"/>
    <mergeCell ref="C272:D272"/>
    <mergeCell ref="G272:H272"/>
    <mergeCell ref="C273:D273"/>
    <mergeCell ref="G273:H273"/>
    <mergeCell ref="C274:D274"/>
    <mergeCell ref="G274:H274"/>
    <mergeCell ref="C275:D275"/>
    <mergeCell ref="G275:H275"/>
    <mergeCell ref="C276:D276"/>
    <mergeCell ref="G276:H276"/>
    <mergeCell ref="A277:I277"/>
    <mergeCell ref="A278:J278"/>
    <mergeCell ref="A279:C279"/>
    <mergeCell ref="D279:G279"/>
    <mergeCell ref="H279:J279"/>
    <mergeCell ref="I280:J280"/>
    <mergeCell ref="C282:D282"/>
    <mergeCell ref="G282:H282"/>
    <mergeCell ref="C283:D283"/>
    <mergeCell ref="G283:H283"/>
    <mergeCell ref="C284:D284"/>
    <mergeCell ref="G284:H284"/>
    <mergeCell ref="C285:D285"/>
    <mergeCell ref="G285:H285"/>
    <mergeCell ref="C286:D286"/>
    <mergeCell ref="G286:H286"/>
    <mergeCell ref="C287:D287"/>
    <mergeCell ref="G287:H287"/>
    <mergeCell ref="C288:D288"/>
    <mergeCell ref="G288:H288"/>
    <mergeCell ref="C289:D289"/>
    <mergeCell ref="G289:H289"/>
    <mergeCell ref="C290:D290"/>
    <mergeCell ref="G290:H290"/>
    <mergeCell ref="C291:D291"/>
    <mergeCell ref="G291:H291"/>
    <mergeCell ref="C292:D292"/>
    <mergeCell ref="G292:H292"/>
    <mergeCell ref="A293:I293"/>
    <mergeCell ref="A294:J294"/>
    <mergeCell ref="A295:C295"/>
    <mergeCell ref="D295:G295"/>
    <mergeCell ref="H295:J295"/>
    <mergeCell ref="I296:J296"/>
    <mergeCell ref="C298:D298"/>
    <mergeCell ref="G298:H298"/>
    <mergeCell ref="C299:D299"/>
    <mergeCell ref="G299:H299"/>
    <mergeCell ref="C300:D300"/>
    <mergeCell ref="G300:H300"/>
    <mergeCell ref="C301:D301"/>
    <mergeCell ref="G301:H301"/>
    <mergeCell ref="C302:D302"/>
    <mergeCell ref="G302:H302"/>
    <mergeCell ref="C303:D303"/>
    <mergeCell ref="G303:H303"/>
    <mergeCell ref="C304:D304"/>
    <mergeCell ref="G304:H304"/>
    <mergeCell ref="C305:D305"/>
    <mergeCell ref="G305:H305"/>
    <mergeCell ref="C306:D306"/>
    <mergeCell ref="G306:H306"/>
    <mergeCell ref="C307:D307"/>
    <mergeCell ref="G307:H307"/>
    <mergeCell ref="C308:D308"/>
    <mergeCell ref="G308:H308"/>
    <mergeCell ref="C309:D309"/>
    <mergeCell ref="G309:H309"/>
    <mergeCell ref="A310:I310"/>
    <mergeCell ref="A311:J311"/>
    <mergeCell ref="A312:C312"/>
    <mergeCell ref="D312:G312"/>
    <mergeCell ref="H312:J312"/>
    <mergeCell ref="I313:J313"/>
    <mergeCell ref="C315:D315"/>
    <mergeCell ref="G315:H315"/>
    <mergeCell ref="C316:D316"/>
    <mergeCell ref="G316:H316"/>
    <mergeCell ref="C317:D317"/>
    <mergeCell ref="G317:H317"/>
    <mergeCell ref="C318:D318"/>
    <mergeCell ref="G318:H318"/>
    <mergeCell ref="C319:D319"/>
    <mergeCell ref="G319:H319"/>
    <mergeCell ref="C320:D320"/>
    <mergeCell ref="G320:H320"/>
    <mergeCell ref="C321:D321"/>
    <mergeCell ref="G321:H321"/>
    <mergeCell ref="C322:D322"/>
    <mergeCell ref="G322:H322"/>
    <mergeCell ref="C323:D323"/>
    <mergeCell ref="G323:H323"/>
    <mergeCell ref="C324:D324"/>
    <mergeCell ref="G324:H324"/>
    <mergeCell ref="C325:D325"/>
    <mergeCell ref="G325:H325"/>
    <mergeCell ref="C326:D326"/>
    <mergeCell ref="G326:H326"/>
    <mergeCell ref="C327:D327"/>
    <mergeCell ref="G327:H327"/>
    <mergeCell ref="C328:D328"/>
    <mergeCell ref="G328:H328"/>
    <mergeCell ref="A329:I329"/>
    <mergeCell ref="A330:J330"/>
    <mergeCell ref="A331:C331"/>
    <mergeCell ref="D331:G331"/>
    <mergeCell ref="H331:J331"/>
    <mergeCell ref="I332:J332"/>
    <mergeCell ref="C334:D334"/>
    <mergeCell ref="G334:H334"/>
    <mergeCell ref="C335:D335"/>
    <mergeCell ref="G335:H335"/>
    <mergeCell ref="C336:D336"/>
    <mergeCell ref="G336:H336"/>
    <mergeCell ref="C337:D337"/>
    <mergeCell ref="G337:H337"/>
    <mergeCell ref="C338:D338"/>
    <mergeCell ref="G338:H338"/>
    <mergeCell ref="C339:D339"/>
    <mergeCell ref="G339:H339"/>
    <mergeCell ref="C340:D340"/>
    <mergeCell ref="G340:H340"/>
    <mergeCell ref="C341:D341"/>
    <mergeCell ref="G341:H341"/>
    <mergeCell ref="A342:I342"/>
    <mergeCell ref="A343:J343"/>
    <mergeCell ref="A344:C344"/>
    <mergeCell ref="D344:G344"/>
    <mergeCell ref="H344:J344"/>
    <mergeCell ref="I345:J345"/>
    <mergeCell ref="C347:D347"/>
    <mergeCell ref="G347:H347"/>
    <mergeCell ref="C348:D348"/>
    <mergeCell ref="G348:H348"/>
    <mergeCell ref="C349:D349"/>
    <mergeCell ref="G349:H349"/>
    <mergeCell ref="C350:D350"/>
    <mergeCell ref="G350:H350"/>
    <mergeCell ref="C351:D351"/>
    <mergeCell ref="G351:H351"/>
    <mergeCell ref="C352:D352"/>
    <mergeCell ref="G352:H352"/>
    <mergeCell ref="C353:D353"/>
    <mergeCell ref="G353:H353"/>
    <mergeCell ref="C354:D354"/>
    <mergeCell ref="G354:H354"/>
    <mergeCell ref="C355:D355"/>
    <mergeCell ref="G355:H355"/>
    <mergeCell ref="C356:D356"/>
    <mergeCell ref="G356:H356"/>
    <mergeCell ref="C357:D357"/>
    <mergeCell ref="G357:H357"/>
    <mergeCell ref="C358:D358"/>
    <mergeCell ref="G358:H358"/>
    <mergeCell ref="C359:D359"/>
    <mergeCell ref="G359:H359"/>
    <mergeCell ref="A360:I360"/>
    <mergeCell ref="A361:J361"/>
    <mergeCell ref="A362:C362"/>
    <mergeCell ref="D362:G362"/>
    <mergeCell ref="H362:J362"/>
    <mergeCell ref="I363:J363"/>
    <mergeCell ref="C365:D365"/>
    <mergeCell ref="G365:H365"/>
    <mergeCell ref="C366:D366"/>
    <mergeCell ref="G366:H366"/>
    <mergeCell ref="C367:D367"/>
    <mergeCell ref="G367:H367"/>
    <mergeCell ref="C368:D368"/>
    <mergeCell ref="G368:H368"/>
    <mergeCell ref="C369:D369"/>
    <mergeCell ref="G369:H369"/>
    <mergeCell ref="C370:D370"/>
    <mergeCell ref="G370:H370"/>
    <mergeCell ref="A371:I371"/>
    <mergeCell ref="A372:J372"/>
    <mergeCell ref="A373:C373"/>
    <mergeCell ref="D373:G373"/>
    <mergeCell ref="H373:J373"/>
    <mergeCell ref="I374:J374"/>
    <mergeCell ref="C376:D376"/>
    <mergeCell ref="G376:H376"/>
    <mergeCell ref="C377:D377"/>
    <mergeCell ref="G377:H377"/>
    <mergeCell ref="C378:D378"/>
    <mergeCell ref="G378:H378"/>
    <mergeCell ref="C379:D379"/>
    <mergeCell ref="G379:H379"/>
    <mergeCell ref="C380:D380"/>
    <mergeCell ref="G380:H380"/>
    <mergeCell ref="C381:D381"/>
    <mergeCell ref="G381:H381"/>
    <mergeCell ref="C382:D382"/>
    <mergeCell ref="G382:H382"/>
    <mergeCell ref="C383:D383"/>
    <mergeCell ref="G383:H383"/>
    <mergeCell ref="C384:D384"/>
    <mergeCell ref="G384:H384"/>
    <mergeCell ref="C385:D385"/>
    <mergeCell ref="G385:H385"/>
    <mergeCell ref="C386:D386"/>
    <mergeCell ref="G386:H386"/>
    <mergeCell ref="C387:D387"/>
    <mergeCell ref="G387:H387"/>
    <mergeCell ref="A388:I388"/>
    <mergeCell ref="A389:J389"/>
    <mergeCell ref="A390:C390"/>
    <mergeCell ref="D390:G390"/>
    <mergeCell ref="H390:J390"/>
    <mergeCell ref="I391:J391"/>
    <mergeCell ref="C393:D393"/>
    <mergeCell ref="G393:H393"/>
    <mergeCell ref="C394:D394"/>
    <mergeCell ref="G394:H394"/>
    <mergeCell ref="C395:D395"/>
    <mergeCell ref="G395:H395"/>
    <mergeCell ref="C396:D396"/>
    <mergeCell ref="G396:H396"/>
    <mergeCell ref="C397:D397"/>
    <mergeCell ref="G397:H397"/>
    <mergeCell ref="C398:D398"/>
    <mergeCell ref="G398:H398"/>
    <mergeCell ref="C399:D399"/>
    <mergeCell ref="G399:H399"/>
    <mergeCell ref="C400:D400"/>
    <mergeCell ref="G400:H400"/>
    <mergeCell ref="C401:D401"/>
    <mergeCell ref="G401:H401"/>
    <mergeCell ref="C402:D402"/>
    <mergeCell ref="G402:H402"/>
    <mergeCell ref="A403:I403"/>
    <mergeCell ref="A404:J404"/>
    <mergeCell ref="A405:C405"/>
    <mergeCell ref="D405:G405"/>
    <mergeCell ref="H405:J405"/>
    <mergeCell ref="I406:J406"/>
    <mergeCell ref="C408:D408"/>
    <mergeCell ref="G408:H408"/>
    <mergeCell ref="C409:D409"/>
    <mergeCell ref="G409:H409"/>
    <mergeCell ref="C410:D410"/>
    <mergeCell ref="G410:H410"/>
    <mergeCell ref="C411:D411"/>
    <mergeCell ref="G411:H411"/>
    <mergeCell ref="C412:D412"/>
    <mergeCell ref="G412:H412"/>
    <mergeCell ref="C413:D413"/>
    <mergeCell ref="G413:H413"/>
    <mergeCell ref="C414:D414"/>
    <mergeCell ref="G414:H414"/>
    <mergeCell ref="C415:D415"/>
    <mergeCell ref="G415:H415"/>
    <mergeCell ref="C416:D416"/>
    <mergeCell ref="G416:H416"/>
    <mergeCell ref="C417:D417"/>
    <mergeCell ref="G417:H417"/>
    <mergeCell ref="C418:D418"/>
    <mergeCell ref="G418:H418"/>
    <mergeCell ref="C419:D419"/>
    <mergeCell ref="G419:H419"/>
    <mergeCell ref="A420:I420"/>
    <mergeCell ref="A421:J421"/>
    <mergeCell ref="A422:C422"/>
    <mergeCell ref="D422:G422"/>
    <mergeCell ref="H422:J422"/>
    <mergeCell ref="I423:J423"/>
    <mergeCell ref="C425:D425"/>
    <mergeCell ref="G425:H425"/>
    <mergeCell ref="C426:D426"/>
    <mergeCell ref="G426:H426"/>
    <mergeCell ref="C427:D427"/>
    <mergeCell ref="G427:H427"/>
    <mergeCell ref="C428:D428"/>
    <mergeCell ref="G428:H428"/>
    <mergeCell ref="C429:D429"/>
    <mergeCell ref="G429:H429"/>
    <mergeCell ref="C430:D430"/>
    <mergeCell ref="G430:H430"/>
    <mergeCell ref="C431:D431"/>
    <mergeCell ref="G431:H431"/>
    <mergeCell ref="C432:D432"/>
    <mergeCell ref="G432:H432"/>
    <mergeCell ref="C433:D433"/>
    <mergeCell ref="G433:H433"/>
    <mergeCell ref="A434:I434"/>
    <mergeCell ref="A435:J435"/>
    <mergeCell ref="A436:C436"/>
    <mergeCell ref="D436:G436"/>
    <mergeCell ref="H436:J436"/>
    <mergeCell ref="I437:J437"/>
    <mergeCell ref="C439:D439"/>
    <mergeCell ref="G439:H439"/>
    <mergeCell ref="C440:D440"/>
    <mergeCell ref="G440:H440"/>
    <mergeCell ref="C441:D441"/>
    <mergeCell ref="G441:H441"/>
    <mergeCell ref="C442:D442"/>
    <mergeCell ref="G442:H442"/>
    <mergeCell ref="C443:D443"/>
    <mergeCell ref="G443:H443"/>
    <mergeCell ref="A444:I444"/>
    <mergeCell ref="A445:J445"/>
    <mergeCell ref="A446:C446"/>
    <mergeCell ref="D446:G446"/>
    <mergeCell ref="H446:J446"/>
    <mergeCell ref="I447:J447"/>
    <mergeCell ref="C449:D449"/>
    <mergeCell ref="G449:H449"/>
    <mergeCell ref="C450:D450"/>
    <mergeCell ref="G450:H450"/>
    <mergeCell ref="C451:D451"/>
    <mergeCell ref="G451:H451"/>
    <mergeCell ref="C452:D452"/>
    <mergeCell ref="G452:H452"/>
    <mergeCell ref="C453:D453"/>
    <mergeCell ref="G453:H453"/>
    <mergeCell ref="C454:D454"/>
    <mergeCell ref="G454:H454"/>
    <mergeCell ref="C455:D455"/>
    <mergeCell ref="G455:H455"/>
    <mergeCell ref="A456:I456"/>
    <mergeCell ref="A457:J457"/>
    <mergeCell ref="A458:C458"/>
    <mergeCell ref="D458:G458"/>
    <mergeCell ref="H458:J458"/>
    <mergeCell ref="I459:J459"/>
    <mergeCell ref="C461:D461"/>
    <mergeCell ref="G461:H461"/>
    <mergeCell ref="C462:D462"/>
    <mergeCell ref="G462:H462"/>
    <mergeCell ref="C463:D463"/>
    <mergeCell ref="G463:H463"/>
    <mergeCell ref="C464:D464"/>
    <mergeCell ref="G464:H464"/>
    <mergeCell ref="C465:D465"/>
    <mergeCell ref="G465:H465"/>
    <mergeCell ref="C466:D466"/>
    <mergeCell ref="G466:H466"/>
    <mergeCell ref="A467:I467"/>
    <mergeCell ref="A468:J468"/>
    <mergeCell ref="A469:C469"/>
    <mergeCell ref="D469:G469"/>
    <mergeCell ref="H469:J469"/>
    <mergeCell ref="I470:J470"/>
    <mergeCell ref="C472:D472"/>
    <mergeCell ref="G472:H472"/>
    <mergeCell ref="C473:D473"/>
    <mergeCell ref="G473:H473"/>
    <mergeCell ref="C474:D474"/>
    <mergeCell ref="G474:H474"/>
    <mergeCell ref="C475:D475"/>
    <mergeCell ref="G475:H475"/>
    <mergeCell ref="C476:D476"/>
    <mergeCell ref="G476:H476"/>
    <mergeCell ref="C477:D477"/>
    <mergeCell ref="G477:H477"/>
    <mergeCell ref="C478:D478"/>
    <mergeCell ref="G478:H478"/>
    <mergeCell ref="A479:I479"/>
    <mergeCell ref="A480:J480"/>
    <mergeCell ref="A481:C481"/>
    <mergeCell ref="D481:G481"/>
    <mergeCell ref="H481:J481"/>
    <mergeCell ref="I482:J482"/>
    <mergeCell ref="C484:D484"/>
    <mergeCell ref="G484:H484"/>
    <mergeCell ref="C485:D485"/>
    <mergeCell ref="G485:H485"/>
    <mergeCell ref="C486:D486"/>
    <mergeCell ref="G486:H486"/>
    <mergeCell ref="C487:D487"/>
    <mergeCell ref="G487:H487"/>
    <mergeCell ref="C488:D488"/>
    <mergeCell ref="G488:H488"/>
    <mergeCell ref="C489:D489"/>
    <mergeCell ref="G489:H489"/>
    <mergeCell ref="A490:I490"/>
    <mergeCell ref="A491:J491"/>
    <mergeCell ref="A492:C492"/>
    <mergeCell ref="D492:G492"/>
    <mergeCell ref="H492:J492"/>
    <mergeCell ref="I493:J493"/>
    <mergeCell ref="C495:D495"/>
    <mergeCell ref="G495:H495"/>
    <mergeCell ref="C496:D496"/>
    <mergeCell ref="G496:H496"/>
    <mergeCell ref="C497:D497"/>
    <mergeCell ref="G497:H497"/>
    <mergeCell ref="C498:D498"/>
    <mergeCell ref="G498:H498"/>
    <mergeCell ref="C499:D499"/>
    <mergeCell ref="G499:H499"/>
    <mergeCell ref="C500:D500"/>
    <mergeCell ref="G500:H500"/>
    <mergeCell ref="C501:D501"/>
    <mergeCell ref="G501:H501"/>
    <mergeCell ref="C502:D502"/>
    <mergeCell ref="G502:H502"/>
    <mergeCell ref="C503:D503"/>
    <mergeCell ref="G503:H503"/>
    <mergeCell ref="A504:I504"/>
    <mergeCell ref="A505:J505"/>
    <mergeCell ref="A506:C506"/>
    <mergeCell ref="D506:G506"/>
    <mergeCell ref="H506:J506"/>
    <mergeCell ref="I507:J507"/>
    <mergeCell ref="C509:D509"/>
    <mergeCell ref="G509:H509"/>
    <mergeCell ref="C510:D510"/>
    <mergeCell ref="G510:H510"/>
    <mergeCell ref="C511:D511"/>
    <mergeCell ref="G511:H511"/>
    <mergeCell ref="C512:D512"/>
    <mergeCell ref="G512:H512"/>
    <mergeCell ref="C513:D513"/>
    <mergeCell ref="G513:H513"/>
    <mergeCell ref="C514:D514"/>
    <mergeCell ref="G514:H514"/>
    <mergeCell ref="C515:D515"/>
    <mergeCell ref="G515:H515"/>
    <mergeCell ref="C516:D516"/>
    <mergeCell ref="G516:H516"/>
    <mergeCell ref="C517:D517"/>
    <mergeCell ref="G517:H517"/>
    <mergeCell ref="C518:D518"/>
    <mergeCell ref="G518:H518"/>
    <mergeCell ref="C519:D519"/>
    <mergeCell ref="G519:H519"/>
    <mergeCell ref="C520:D520"/>
    <mergeCell ref="G520:H520"/>
    <mergeCell ref="A521:I521"/>
    <mergeCell ref="A522:J522"/>
    <mergeCell ref="A523:C523"/>
    <mergeCell ref="D523:G523"/>
    <mergeCell ref="H523:J523"/>
    <mergeCell ref="I524:J524"/>
    <mergeCell ref="C526:D526"/>
    <mergeCell ref="G526:H526"/>
    <mergeCell ref="C527:D527"/>
    <mergeCell ref="G527:H527"/>
    <mergeCell ref="C528:D528"/>
    <mergeCell ref="G528:H528"/>
    <mergeCell ref="C529:D529"/>
    <mergeCell ref="G529:H529"/>
    <mergeCell ref="C530:D530"/>
    <mergeCell ref="G530:H530"/>
    <mergeCell ref="C531:D531"/>
    <mergeCell ref="G531:H531"/>
    <mergeCell ref="C532:D532"/>
    <mergeCell ref="G532:H532"/>
    <mergeCell ref="C533:D533"/>
    <mergeCell ref="G533:H533"/>
    <mergeCell ref="C534:D534"/>
    <mergeCell ref="G534:H534"/>
    <mergeCell ref="C535:D535"/>
    <mergeCell ref="G535:H535"/>
    <mergeCell ref="C536:D536"/>
    <mergeCell ref="G536:H536"/>
    <mergeCell ref="C537:D537"/>
    <mergeCell ref="G537:H537"/>
    <mergeCell ref="C538:D538"/>
    <mergeCell ref="G538:H538"/>
    <mergeCell ref="A539:I539"/>
    <mergeCell ref="A540:J540"/>
    <mergeCell ref="A541:C541"/>
    <mergeCell ref="D541:G541"/>
    <mergeCell ref="H541:J541"/>
    <mergeCell ref="I542:J542"/>
    <mergeCell ref="C544:D544"/>
    <mergeCell ref="G544:H544"/>
    <mergeCell ref="C545:D545"/>
    <mergeCell ref="G545:H545"/>
    <mergeCell ref="C546:D546"/>
    <mergeCell ref="G546:H546"/>
    <mergeCell ref="C547:D547"/>
    <mergeCell ref="G547:H547"/>
    <mergeCell ref="C548:D548"/>
    <mergeCell ref="G548:H548"/>
    <mergeCell ref="C549:D549"/>
    <mergeCell ref="G549:H549"/>
    <mergeCell ref="C550:D550"/>
    <mergeCell ref="G550:H550"/>
    <mergeCell ref="C551:D551"/>
    <mergeCell ref="G551:H551"/>
    <mergeCell ref="C552:D552"/>
    <mergeCell ref="G552:H552"/>
    <mergeCell ref="C553:D553"/>
    <mergeCell ref="G553:H553"/>
    <mergeCell ref="C554:D554"/>
    <mergeCell ref="G554:H554"/>
    <mergeCell ref="C555:D555"/>
    <mergeCell ref="G555:H555"/>
    <mergeCell ref="C556:D556"/>
    <mergeCell ref="G556:H556"/>
    <mergeCell ref="A557:I557"/>
    <mergeCell ref="A558:J558"/>
    <mergeCell ref="A559:C559"/>
    <mergeCell ref="D559:G559"/>
    <mergeCell ref="H559:J559"/>
    <mergeCell ref="I560:J560"/>
    <mergeCell ref="C562:D562"/>
    <mergeCell ref="G562:H562"/>
    <mergeCell ref="C563:D563"/>
    <mergeCell ref="G563:H563"/>
    <mergeCell ref="C564:D564"/>
    <mergeCell ref="G564:H564"/>
    <mergeCell ref="C565:D565"/>
    <mergeCell ref="G565:H565"/>
    <mergeCell ref="C566:D566"/>
    <mergeCell ref="G566:H566"/>
    <mergeCell ref="C567:D567"/>
    <mergeCell ref="G567:H567"/>
    <mergeCell ref="C568:D568"/>
    <mergeCell ref="G568:H568"/>
    <mergeCell ref="C569:D569"/>
    <mergeCell ref="G569:H569"/>
    <mergeCell ref="C570:D570"/>
    <mergeCell ref="G570:H570"/>
    <mergeCell ref="C571:D571"/>
    <mergeCell ref="G571:H571"/>
    <mergeCell ref="C572:D572"/>
    <mergeCell ref="G572:H572"/>
    <mergeCell ref="C573:D573"/>
    <mergeCell ref="G573:H573"/>
    <mergeCell ref="A574:I574"/>
    <mergeCell ref="A575:J575"/>
    <mergeCell ref="A576:C576"/>
    <mergeCell ref="D576:G576"/>
    <mergeCell ref="H576:J576"/>
    <mergeCell ref="I577:J577"/>
    <mergeCell ref="C579:D579"/>
    <mergeCell ref="G579:H579"/>
    <mergeCell ref="C580:D580"/>
    <mergeCell ref="G580:H580"/>
    <mergeCell ref="C581:D581"/>
    <mergeCell ref="G581:H581"/>
    <mergeCell ref="C582:D582"/>
    <mergeCell ref="G582:H582"/>
    <mergeCell ref="C583:D583"/>
    <mergeCell ref="G583:H583"/>
    <mergeCell ref="C584:D584"/>
    <mergeCell ref="G584:H584"/>
    <mergeCell ref="C585:D585"/>
    <mergeCell ref="G585:H585"/>
    <mergeCell ref="C586:D586"/>
    <mergeCell ref="G586:H586"/>
    <mergeCell ref="C587:D587"/>
    <mergeCell ref="G587:H587"/>
    <mergeCell ref="C588:D588"/>
    <mergeCell ref="G588:H588"/>
    <mergeCell ref="C589:D589"/>
    <mergeCell ref="G589:H589"/>
    <mergeCell ref="C590:D590"/>
    <mergeCell ref="G590:H590"/>
    <mergeCell ref="C591:D591"/>
    <mergeCell ref="G591:H591"/>
    <mergeCell ref="C592:D592"/>
    <mergeCell ref="G592:H592"/>
    <mergeCell ref="A593:I593"/>
    <mergeCell ref="A594:J594"/>
    <mergeCell ref="A595:C595"/>
    <mergeCell ref="D595:G595"/>
    <mergeCell ref="H595:J595"/>
    <mergeCell ref="I596:J596"/>
    <mergeCell ref="C598:D598"/>
    <mergeCell ref="G598:H598"/>
    <mergeCell ref="C599:D599"/>
    <mergeCell ref="G599:H599"/>
    <mergeCell ref="C600:D600"/>
    <mergeCell ref="G600:H600"/>
    <mergeCell ref="C601:D601"/>
    <mergeCell ref="G601:H601"/>
    <mergeCell ref="C602:D602"/>
    <mergeCell ref="G602:H602"/>
    <mergeCell ref="C603:D603"/>
    <mergeCell ref="G603:H603"/>
    <mergeCell ref="C604:D604"/>
    <mergeCell ref="G604:H604"/>
    <mergeCell ref="C605:D605"/>
    <mergeCell ref="G605:H605"/>
    <mergeCell ref="C606:D606"/>
    <mergeCell ref="G606:H606"/>
    <mergeCell ref="C607:D607"/>
    <mergeCell ref="G607:H607"/>
    <mergeCell ref="C608:D608"/>
    <mergeCell ref="G608:H608"/>
    <mergeCell ref="A609:I609"/>
    <mergeCell ref="A610:J610"/>
    <mergeCell ref="A611:C611"/>
    <mergeCell ref="D611:G611"/>
    <mergeCell ref="H611:J611"/>
    <mergeCell ref="I612:J612"/>
    <mergeCell ref="C614:D614"/>
    <mergeCell ref="G614:H614"/>
    <mergeCell ref="C615:D615"/>
    <mergeCell ref="G615:H615"/>
    <mergeCell ref="C616:D616"/>
    <mergeCell ref="G616:H616"/>
    <mergeCell ref="C617:D617"/>
    <mergeCell ref="G617:H617"/>
    <mergeCell ref="C618:D618"/>
    <mergeCell ref="G618:H618"/>
    <mergeCell ref="C619:D619"/>
    <mergeCell ref="G619:H619"/>
    <mergeCell ref="C620:D620"/>
    <mergeCell ref="G620:H620"/>
    <mergeCell ref="C621:D621"/>
    <mergeCell ref="G621:H621"/>
    <mergeCell ref="C622:D622"/>
    <mergeCell ref="G622:H622"/>
    <mergeCell ref="C623:D623"/>
    <mergeCell ref="G623:H623"/>
    <mergeCell ref="C624:D624"/>
    <mergeCell ref="G624:H624"/>
    <mergeCell ref="C625:D625"/>
    <mergeCell ref="G625:H625"/>
    <mergeCell ref="A626:I626"/>
    <mergeCell ref="A627:J627"/>
    <mergeCell ref="A628:C628"/>
    <mergeCell ref="D628:G628"/>
    <mergeCell ref="H628:J628"/>
    <mergeCell ref="I629:J629"/>
    <mergeCell ref="C631:D631"/>
    <mergeCell ref="G631:H631"/>
    <mergeCell ref="C632:D632"/>
    <mergeCell ref="G632:H632"/>
    <mergeCell ref="C633:D633"/>
    <mergeCell ref="G633:H633"/>
    <mergeCell ref="C634:D634"/>
    <mergeCell ref="G634:H634"/>
    <mergeCell ref="C635:D635"/>
    <mergeCell ref="G635:H635"/>
    <mergeCell ref="C636:D636"/>
    <mergeCell ref="G636:H636"/>
    <mergeCell ref="C637:D637"/>
    <mergeCell ref="G637:H637"/>
    <mergeCell ref="C638:D638"/>
    <mergeCell ref="G638:H638"/>
    <mergeCell ref="C639:D639"/>
    <mergeCell ref="G639:H639"/>
    <mergeCell ref="C640:D640"/>
    <mergeCell ref="G640:H640"/>
    <mergeCell ref="C641:D641"/>
    <mergeCell ref="G641:H641"/>
    <mergeCell ref="A642:I642"/>
    <mergeCell ref="A643:J643"/>
    <mergeCell ref="A644:C644"/>
    <mergeCell ref="D644:G644"/>
    <mergeCell ref="H644:J644"/>
    <mergeCell ref="I645:J645"/>
    <mergeCell ref="C647:D647"/>
    <mergeCell ref="G647:H647"/>
    <mergeCell ref="C648:D648"/>
    <mergeCell ref="G648:H648"/>
    <mergeCell ref="C649:D649"/>
    <mergeCell ref="G649:H649"/>
    <mergeCell ref="C650:D650"/>
    <mergeCell ref="G650:H650"/>
    <mergeCell ref="C651:D651"/>
    <mergeCell ref="G651:H651"/>
    <mergeCell ref="C652:D652"/>
    <mergeCell ref="G652:H652"/>
    <mergeCell ref="C653:D653"/>
    <mergeCell ref="G653:H653"/>
    <mergeCell ref="C654:D654"/>
    <mergeCell ref="G654:H654"/>
    <mergeCell ref="C655:D655"/>
    <mergeCell ref="G655:H655"/>
    <mergeCell ref="C656:D656"/>
    <mergeCell ref="G656:H656"/>
    <mergeCell ref="C657:D657"/>
    <mergeCell ref="G657:H657"/>
    <mergeCell ref="C658:D658"/>
    <mergeCell ref="G658:H658"/>
    <mergeCell ref="A659:I659"/>
    <mergeCell ref="A660:J660"/>
    <mergeCell ref="A661:C661"/>
    <mergeCell ref="D661:G661"/>
    <mergeCell ref="H661:J661"/>
    <mergeCell ref="I662:J662"/>
    <mergeCell ref="C664:D664"/>
    <mergeCell ref="G664:H664"/>
    <mergeCell ref="C665:D665"/>
    <mergeCell ref="G665:H665"/>
    <mergeCell ref="C666:D666"/>
    <mergeCell ref="G666:H666"/>
    <mergeCell ref="C667:D667"/>
    <mergeCell ref="G667:H667"/>
    <mergeCell ref="C668:D668"/>
    <mergeCell ref="G668:H668"/>
    <mergeCell ref="C669:D669"/>
    <mergeCell ref="G669:H669"/>
    <mergeCell ref="C670:D670"/>
    <mergeCell ref="G670:H670"/>
    <mergeCell ref="C671:D671"/>
    <mergeCell ref="G671:H671"/>
    <mergeCell ref="C672:D672"/>
    <mergeCell ref="G672:H672"/>
    <mergeCell ref="C673:D673"/>
    <mergeCell ref="G673:H673"/>
    <mergeCell ref="C674:D674"/>
    <mergeCell ref="G674:H674"/>
    <mergeCell ref="C675:D675"/>
    <mergeCell ref="G675:H675"/>
    <mergeCell ref="C676:D676"/>
    <mergeCell ref="G676:H676"/>
    <mergeCell ref="C677:D677"/>
    <mergeCell ref="G677:H677"/>
    <mergeCell ref="A678:I678"/>
    <mergeCell ref="A679:J679"/>
    <mergeCell ref="A680:C680"/>
    <mergeCell ref="D680:G680"/>
    <mergeCell ref="H680:J680"/>
    <mergeCell ref="I681:J681"/>
    <mergeCell ref="C683:D683"/>
    <mergeCell ref="G683:H683"/>
    <mergeCell ref="C684:D684"/>
    <mergeCell ref="G684:H684"/>
    <mergeCell ref="C685:D685"/>
    <mergeCell ref="G685:H685"/>
    <mergeCell ref="C686:D686"/>
    <mergeCell ref="G686:H686"/>
    <mergeCell ref="C687:D687"/>
    <mergeCell ref="G687:H687"/>
    <mergeCell ref="C688:D688"/>
    <mergeCell ref="G688:H688"/>
    <mergeCell ref="C689:D689"/>
    <mergeCell ref="G689:H689"/>
    <mergeCell ref="C690:D690"/>
    <mergeCell ref="G690:H690"/>
    <mergeCell ref="C691:D691"/>
    <mergeCell ref="G691:H691"/>
    <mergeCell ref="C692:D692"/>
    <mergeCell ref="G692:H692"/>
    <mergeCell ref="A693:I693"/>
    <mergeCell ref="A694:J694"/>
    <mergeCell ref="A695:C695"/>
    <mergeCell ref="D695:G695"/>
    <mergeCell ref="H695:J695"/>
    <mergeCell ref="I696:J696"/>
    <mergeCell ref="C698:D698"/>
    <mergeCell ref="G698:H698"/>
    <mergeCell ref="C699:D699"/>
    <mergeCell ref="G699:H699"/>
    <mergeCell ref="C700:D700"/>
    <mergeCell ref="G700:H700"/>
    <mergeCell ref="C701:D701"/>
    <mergeCell ref="G701:H701"/>
    <mergeCell ref="C702:D702"/>
    <mergeCell ref="G702:H702"/>
    <mergeCell ref="C703:D703"/>
    <mergeCell ref="G703:H703"/>
    <mergeCell ref="C704:D704"/>
    <mergeCell ref="G704:H704"/>
    <mergeCell ref="C705:D705"/>
    <mergeCell ref="G705:H705"/>
    <mergeCell ref="C706:D706"/>
    <mergeCell ref="G706:H706"/>
    <mergeCell ref="C707:D707"/>
    <mergeCell ref="G707:H707"/>
    <mergeCell ref="C708:D708"/>
    <mergeCell ref="G708:H708"/>
    <mergeCell ref="C709:D709"/>
    <mergeCell ref="G709:H709"/>
    <mergeCell ref="A710:I710"/>
    <mergeCell ref="A711:J711"/>
    <mergeCell ref="A712:C712"/>
    <mergeCell ref="D712:G712"/>
    <mergeCell ref="H712:J712"/>
    <mergeCell ref="I713:J713"/>
    <mergeCell ref="C715:D715"/>
    <mergeCell ref="G715:H715"/>
    <mergeCell ref="C716:D716"/>
    <mergeCell ref="G716:H716"/>
    <mergeCell ref="C717:D717"/>
    <mergeCell ref="G717:H717"/>
    <mergeCell ref="C718:D718"/>
    <mergeCell ref="G718:H718"/>
    <mergeCell ref="C719:D719"/>
    <mergeCell ref="G719:H719"/>
    <mergeCell ref="C720:D720"/>
    <mergeCell ref="G720:H720"/>
    <mergeCell ref="C721:D721"/>
    <mergeCell ref="G721:H721"/>
    <mergeCell ref="C722:D722"/>
    <mergeCell ref="G722:H722"/>
    <mergeCell ref="C723:D723"/>
    <mergeCell ref="G723:H723"/>
    <mergeCell ref="C724:D724"/>
    <mergeCell ref="G724:H724"/>
    <mergeCell ref="A725:I725"/>
    <mergeCell ref="A726:J726"/>
    <mergeCell ref="A727:C727"/>
    <mergeCell ref="D727:G727"/>
    <mergeCell ref="H727:J727"/>
    <mergeCell ref="I728:J728"/>
    <mergeCell ref="C730:D730"/>
    <mergeCell ref="G730:H730"/>
    <mergeCell ref="C731:D731"/>
    <mergeCell ref="G731:H731"/>
    <mergeCell ref="C732:D732"/>
    <mergeCell ref="G732:H732"/>
    <mergeCell ref="C733:D733"/>
    <mergeCell ref="G733:H733"/>
    <mergeCell ref="C734:D734"/>
    <mergeCell ref="G734:H734"/>
    <mergeCell ref="C735:D735"/>
    <mergeCell ref="G735:H735"/>
    <mergeCell ref="C736:D736"/>
    <mergeCell ref="G736:H736"/>
    <mergeCell ref="C737:D737"/>
    <mergeCell ref="G737:H737"/>
    <mergeCell ref="C738:D738"/>
    <mergeCell ref="G738:H738"/>
    <mergeCell ref="C739:D739"/>
    <mergeCell ref="G739:H739"/>
    <mergeCell ref="C740:D740"/>
    <mergeCell ref="G740:H740"/>
    <mergeCell ref="C741:D741"/>
    <mergeCell ref="G741:H741"/>
    <mergeCell ref="C742:D742"/>
    <mergeCell ref="G742:H742"/>
    <mergeCell ref="C743:D743"/>
    <mergeCell ref="G743:H743"/>
    <mergeCell ref="C744:D744"/>
    <mergeCell ref="G744:H744"/>
    <mergeCell ref="C745:D745"/>
    <mergeCell ref="G745:H745"/>
    <mergeCell ref="A746:I746"/>
    <mergeCell ref="A747:J747"/>
    <mergeCell ref="A748:C748"/>
    <mergeCell ref="D748:G748"/>
    <mergeCell ref="H748:J748"/>
    <mergeCell ref="I749:J749"/>
    <mergeCell ref="C751:D751"/>
    <mergeCell ref="G751:H751"/>
    <mergeCell ref="C752:D752"/>
    <mergeCell ref="G752:H752"/>
    <mergeCell ref="C753:D753"/>
    <mergeCell ref="G753:H753"/>
    <mergeCell ref="C754:D754"/>
    <mergeCell ref="G754:H754"/>
    <mergeCell ref="C755:D755"/>
    <mergeCell ref="G755:H755"/>
    <mergeCell ref="C756:D756"/>
    <mergeCell ref="G756:H756"/>
    <mergeCell ref="C757:D757"/>
    <mergeCell ref="G757:H757"/>
    <mergeCell ref="C758:D758"/>
    <mergeCell ref="G758:H758"/>
    <mergeCell ref="C759:D759"/>
    <mergeCell ref="G759:H759"/>
    <mergeCell ref="C760:D760"/>
    <mergeCell ref="G760:H760"/>
    <mergeCell ref="C761:D761"/>
    <mergeCell ref="G761:H761"/>
    <mergeCell ref="C762:D762"/>
    <mergeCell ref="G762:H762"/>
    <mergeCell ref="A763:I763"/>
    <mergeCell ref="A764:J764"/>
    <mergeCell ref="A765:C765"/>
    <mergeCell ref="D765:G765"/>
    <mergeCell ref="H765:J765"/>
    <mergeCell ref="I766:J766"/>
    <mergeCell ref="C768:D768"/>
    <mergeCell ref="G768:H768"/>
    <mergeCell ref="C769:D769"/>
    <mergeCell ref="G769:H769"/>
    <mergeCell ref="C770:D770"/>
    <mergeCell ref="G770:H770"/>
    <mergeCell ref="C771:D771"/>
    <mergeCell ref="G771:H771"/>
    <mergeCell ref="C772:D772"/>
    <mergeCell ref="G772:H772"/>
    <mergeCell ref="C773:D773"/>
    <mergeCell ref="G773:H773"/>
    <mergeCell ref="C774:D774"/>
    <mergeCell ref="G774:H774"/>
    <mergeCell ref="C775:D775"/>
    <mergeCell ref="G775:H775"/>
    <mergeCell ref="C776:D776"/>
    <mergeCell ref="G776:H776"/>
    <mergeCell ref="C777:D777"/>
    <mergeCell ref="G777:H777"/>
    <mergeCell ref="C778:D778"/>
    <mergeCell ref="G778:H778"/>
    <mergeCell ref="C779:D779"/>
    <mergeCell ref="G779:H779"/>
    <mergeCell ref="C780:D780"/>
    <mergeCell ref="G780:H780"/>
    <mergeCell ref="C781:D781"/>
    <mergeCell ref="G781:H781"/>
    <mergeCell ref="C782:D782"/>
    <mergeCell ref="G782:H782"/>
    <mergeCell ref="A783:I783"/>
    <mergeCell ref="A784:J784"/>
    <mergeCell ref="A785:C785"/>
    <mergeCell ref="D785:G785"/>
    <mergeCell ref="H785:J785"/>
    <mergeCell ref="I786:J786"/>
    <mergeCell ref="C788:D788"/>
    <mergeCell ref="G788:H788"/>
    <mergeCell ref="C789:D789"/>
    <mergeCell ref="G789:H789"/>
    <mergeCell ref="C790:D790"/>
    <mergeCell ref="G790:H790"/>
    <mergeCell ref="C791:D791"/>
    <mergeCell ref="G791:H791"/>
    <mergeCell ref="C792:D792"/>
    <mergeCell ref="G792:H792"/>
    <mergeCell ref="C793:D793"/>
    <mergeCell ref="G793:H793"/>
    <mergeCell ref="C794:D794"/>
    <mergeCell ref="G794:H794"/>
    <mergeCell ref="C795:D795"/>
    <mergeCell ref="G795:H795"/>
    <mergeCell ref="C796:D796"/>
    <mergeCell ref="G796:H796"/>
    <mergeCell ref="C797:D797"/>
    <mergeCell ref="G797:H797"/>
    <mergeCell ref="C798:D798"/>
    <mergeCell ref="G798:H798"/>
    <mergeCell ref="C799:D799"/>
    <mergeCell ref="G799:H799"/>
    <mergeCell ref="C800:D800"/>
    <mergeCell ref="G800:H800"/>
    <mergeCell ref="C801:D801"/>
    <mergeCell ref="G801:H801"/>
    <mergeCell ref="C802:D802"/>
    <mergeCell ref="G802:H802"/>
    <mergeCell ref="A803:I803"/>
    <mergeCell ref="A804:J804"/>
    <mergeCell ref="A805:C805"/>
    <mergeCell ref="D805:G805"/>
    <mergeCell ref="H805:J805"/>
    <mergeCell ref="I806:J806"/>
    <mergeCell ref="C808:D808"/>
    <mergeCell ref="G808:H808"/>
    <mergeCell ref="C809:D809"/>
    <mergeCell ref="G809:H809"/>
    <mergeCell ref="C810:D810"/>
    <mergeCell ref="G810:H810"/>
    <mergeCell ref="C811:D811"/>
    <mergeCell ref="G811:H811"/>
    <mergeCell ref="C812:D812"/>
    <mergeCell ref="G812:H812"/>
    <mergeCell ref="C813:D813"/>
    <mergeCell ref="G813:H813"/>
    <mergeCell ref="C814:D814"/>
    <mergeCell ref="G814:H814"/>
    <mergeCell ref="C815:D815"/>
    <mergeCell ref="G815:H815"/>
    <mergeCell ref="C816:D816"/>
    <mergeCell ref="G816:H816"/>
    <mergeCell ref="C817:D817"/>
    <mergeCell ref="G817:H817"/>
    <mergeCell ref="C818:D818"/>
    <mergeCell ref="G818:H818"/>
    <mergeCell ref="A819:I819"/>
    <mergeCell ref="A820:J820"/>
    <mergeCell ref="A821:C821"/>
    <mergeCell ref="D821:G821"/>
    <mergeCell ref="H821:J821"/>
    <mergeCell ref="I822:J822"/>
    <mergeCell ref="C824:D824"/>
    <mergeCell ref="G824:H824"/>
    <mergeCell ref="C825:D825"/>
    <mergeCell ref="G825:H825"/>
    <mergeCell ref="C826:D826"/>
    <mergeCell ref="G826:H826"/>
    <mergeCell ref="C827:D827"/>
    <mergeCell ref="G827:H827"/>
    <mergeCell ref="C828:D828"/>
    <mergeCell ref="G828:H828"/>
    <mergeCell ref="C829:D829"/>
    <mergeCell ref="G829:H829"/>
    <mergeCell ref="C830:D830"/>
    <mergeCell ref="G830:H830"/>
    <mergeCell ref="C831:D831"/>
    <mergeCell ref="G831:H831"/>
    <mergeCell ref="C832:D832"/>
    <mergeCell ref="G832:H832"/>
    <mergeCell ref="C833:D833"/>
    <mergeCell ref="G833:H833"/>
    <mergeCell ref="C834:D834"/>
    <mergeCell ref="G834:H834"/>
    <mergeCell ref="C835:D835"/>
    <mergeCell ref="G835:H835"/>
    <mergeCell ref="C836:D836"/>
    <mergeCell ref="G836:H836"/>
    <mergeCell ref="C837:D837"/>
    <mergeCell ref="G837:H837"/>
    <mergeCell ref="C838:D838"/>
    <mergeCell ref="G838:H838"/>
    <mergeCell ref="C839:D839"/>
    <mergeCell ref="G839:H839"/>
    <mergeCell ref="C840:D840"/>
    <mergeCell ref="G840:H840"/>
    <mergeCell ref="C841:D841"/>
    <mergeCell ref="G841:H841"/>
    <mergeCell ref="C842:D842"/>
    <mergeCell ref="G842:H842"/>
    <mergeCell ref="C843:D843"/>
    <mergeCell ref="G843:H843"/>
    <mergeCell ref="C844:D844"/>
    <mergeCell ref="G844:H844"/>
    <mergeCell ref="C845:D845"/>
    <mergeCell ref="G845:H845"/>
    <mergeCell ref="C846:D846"/>
    <mergeCell ref="G846:H846"/>
    <mergeCell ref="C847:D847"/>
    <mergeCell ref="G847:H847"/>
    <mergeCell ref="C848:D848"/>
    <mergeCell ref="G848:H848"/>
    <mergeCell ref="C849:D849"/>
    <mergeCell ref="G849:H849"/>
    <mergeCell ref="C850:D850"/>
    <mergeCell ref="G850:H850"/>
    <mergeCell ref="C851:D851"/>
    <mergeCell ref="G851:H851"/>
    <mergeCell ref="A852:I852"/>
    <mergeCell ref="A853:I853"/>
    <mergeCell ref="A3:A4"/>
    <mergeCell ref="A25:A26"/>
    <mergeCell ref="A37:A38"/>
    <mergeCell ref="A52:A53"/>
    <mergeCell ref="A65:A66"/>
    <mergeCell ref="A82:A83"/>
    <mergeCell ref="A96:A97"/>
    <mergeCell ref="A107:A108"/>
    <mergeCell ref="A125:A126"/>
    <mergeCell ref="A139:A140"/>
    <mergeCell ref="A156:A157"/>
    <mergeCell ref="A171:A172"/>
    <mergeCell ref="A189:A190"/>
    <mergeCell ref="A210:A211"/>
    <mergeCell ref="A222:A223"/>
    <mergeCell ref="A237:A238"/>
    <mergeCell ref="A253:A254"/>
    <mergeCell ref="A264:A265"/>
    <mergeCell ref="A280:A281"/>
    <mergeCell ref="A296:A297"/>
    <mergeCell ref="A313:A314"/>
    <mergeCell ref="A332:A333"/>
    <mergeCell ref="A345:A346"/>
    <mergeCell ref="A363:A364"/>
    <mergeCell ref="A374:A375"/>
    <mergeCell ref="A391:A392"/>
    <mergeCell ref="A406:A407"/>
    <mergeCell ref="A423:A424"/>
    <mergeCell ref="A437:A438"/>
    <mergeCell ref="A447:A448"/>
    <mergeCell ref="A459:A460"/>
    <mergeCell ref="A470:A471"/>
    <mergeCell ref="A482:A483"/>
    <mergeCell ref="A493:A494"/>
    <mergeCell ref="A507:A508"/>
    <mergeCell ref="A524:A525"/>
    <mergeCell ref="A542:A543"/>
    <mergeCell ref="A560:A561"/>
    <mergeCell ref="A577:A578"/>
    <mergeCell ref="A596:A597"/>
    <mergeCell ref="A612:A613"/>
    <mergeCell ref="A629:A630"/>
    <mergeCell ref="A645:A646"/>
    <mergeCell ref="A662:A663"/>
    <mergeCell ref="A681:A682"/>
    <mergeCell ref="A696:A697"/>
    <mergeCell ref="A713:A714"/>
    <mergeCell ref="A728:A729"/>
    <mergeCell ref="A749:A750"/>
    <mergeCell ref="A766:A767"/>
    <mergeCell ref="A786:A787"/>
    <mergeCell ref="A806:A807"/>
    <mergeCell ref="A822:A823"/>
    <mergeCell ref="B3:B4"/>
    <mergeCell ref="B25:B26"/>
    <mergeCell ref="B37:B38"/>
    <mergeCell ref="B52:B53"/>
    <mergeCell ref="B65:B66"/>
    <mergeCell ref="B82:B83"/>
    <mergeCell ref="B96:B97"/>
    <mergeCell ref="B107:B108"/>
    <mergeCell ref="B125:B126"/>
    <mergeCell ref="B139:B140"/>
    <mergeCell ref="B156:B157"/>
    <mergeCell ref="B171:B172"/>
    <mergeCell ref="B189:B190"/>
    <mergeCell ref="B210:B211"/>
    <mergeCell ref="B222:B223"/>
    <mergeCell ref="B237:B238"/>
    <mergeCell ref="B253:B254"/>
    <mergeCell ref="B264:B265"/>
    <mergeCell ref="B280:B281"/>
    <mergeCell ref="B296:B297"/>
    <mergeCell ref="B313:B314"/>
    <mergeCell ref="B332:B333"/>
    <mergeCell ref="B345:B346"/>
    <mergeCell ref="B363:B364"/>
    <mergeCell ref="B374:B375"/>
    <mergeCell ref="B391:B392"/>
    <mergeCell ref="B406:B407"/>
    <mergeCell ref="B423:B424"/>
    <mergeCell ref="B437:B438"/>
    <mergeCell ref="B447:B448"/>
    <mergeCell ref="B459:B460"/>
    <mergeCell ref="B470:B471"/>
    <mergeCell ref="B482:B483"/>
    <mergeCell ref="B493:B494"/>
    <mergeCell ref="B507:B508"/>
    <mergeCell ref="B524:B525"/>
    <mergeCell ref="B542:B543"/>
    <mergeCell ref="B560:B561"/>
    <mergeCell ref="B577:B578"/>
    <mergeCell ref="B596:B597"/>
    <mergeCell ref="B612:B613"/>
    <mergeCell ref="B629:B630"/>
    <mergeCell ref="B645:B646"/>
    <mergeCell ref="B662:B663"/>
    <mergeCell ref="B681:B682"/>
    <mergeCell ref="B696:B697"/>
    <mergeCell ref="B713:B714"/>
    <mergeCell ref="B728:B729"/>
    <mergeCell ref="B749:B750"/>
    <mergeCell ref="B766:B767"/>
    <mergeCell ref="B786:B787"/>
    <mergeCell ref="B806:B807"/>
    <mergeCell ref="B822:B823"/>
    <mergeCell ref="E3:E4"/>
    <mergeCell ref="E25:E26"/>
    <mergeCell ref="E37:E38"/>
    <mergeCell ref="E52:E53"/>
    <mergeCell ref="E65:E66"/>
    <mergeCell ref="E82:E83"/>
    <mergeCell ref="E96:E97"/>
    <mergeCell ref="E107:E108"/>
    <mergeCell ref="E125:E126"/>
    <mergeCell ref="E139:E140"/>
    <mergeCell ref="E156:E157"/>
    <mergeCell ref="E171:E172"/>
    <mergeCell ref="E189:E190"/>
    <mergeCell ref="E210:E211"/>
    <mergeCell ref="E222:E223"/>
    <mergeCell ref="E237:E238"/>
    <mergeCell ref="E253:E254"/>
    <mergeCell ref="E264:E265"/>
    <mergeCell ref="E280:E281"/>
    <mergeCell ref="E296:E297"/>
    <mergeCell ref="E313:E314"/>
    <mergeCell ref="E332:E333"/>
    <mergeCell ref="E345:E346"/>
    <mergeCell ref="E363:E364"/>
    <mergeCell ref="E374:E375"/>
    <mergeCell ref="E391:E392"/>
    <mergeCell ref="E406:E407"/>
    <mergeCell ref="E423:E424"/>
    <mergeCell ref="E437:E438"/>
    <mergeCell ref="E447:E448"/>
    <mergeCell ref="E459:E460"/>
    <mergeCell ref="E470:E471"/>
    <mergeCell ref="E482:E483"/>
    <mergeCell ref="E493:E494"/>
    <mergeCell ref="E507:E508"/>
    <mergeCell ref="E524:E525"/>
    <mergeCell ref="E542:E543"/>
    <mergeCell ref="E560:E561"/>
    <mergeCell ref="E577:E578"/>
    <mergeCell ref="E596:E597"/>
    <mergeCell ref="E612:E613"/>
    <mergeCell ref="E629:E630"/>
    <mergeCell ref="E645:E646"/>
    <mergeCell ref="E662:E663"/>
    <mergeCell ref="E681:E682"/>
    <mergeCell ref="E696:E697"/>
    <mergeCell ref="E713:E714"/>
    <mergeCell ref="E728:E729"/>
    <mergeCell ref="E749:E750"/>
    <mergeCell ref="E766:E767"/>
    <mergeCell ref="E786:E787"/>
    <mergeCell ref="E806:E807"/>
    <mergeCell ref="E822:E823"/>
    <mergeCell ref="F3:F4"/>
    <mergeCell ref="F25:F26"/>
    <mergeCell ref="F37:F38"/>
    <mergeCell ref="F52:F53"/>
    <mergeCell ref="F65:F66"/>
    <mergeCell ref="F82:F83"/>
    <mergeCell ref="F96:F97"/>
    <mergeCell ref="F107:F108"/>
    <mergeCell ref="F125:F126"/>
    <mergeCell ref="F139:F140"/>
    <mergeCell ref="F156:F157"/>
    <mergeCell ref="F171:F172"/>
    <mergeCell ref="F189:F190"/>
    <mergeCell ref="F210:F211"/>
    <mergeCell ref="F222:F223"/>
    <mergeCell ref="F237:F238"/>
    <mergeCell ref="F253:F254"/>
    <mergeCell ref="F264:F265"/>
    <mergeCell ref="F280:F281"/>
    <mergeCell ref="F296:F297"/>
    <mergeCell ref="F313:F314"/>
    <mergeCell ref="F332:F333"/>
    <mergeCell ref="F345:F346"/>
    <mergeCell ref="F363:F364"/>
    <mergeCell ref="F374:F375"/>
    <mergeCell ref="F391:F392"/>
    <mergeCell ref="F406:F407"/>
    <mergeCell ref="F423:F424"/>
    <mergeCell ref="F437:F438"/>
    <mergeCell ref="F447:F448"/>
    <mergeCell ref="F459:F460"/>
    <mergeCell ref="F470:F471"/>
    <mergeCell ref="F482:F483"/>
    <mergeCell ref="F493:F494"/>
    <mergeCell ref="F507:F508"/>
    <mergeCell ref="F524:F525"/>
    <mergeCell ref="F542:F543"/>
    <mergeCell ref="F560:F561"/>
    <mergeCell ref="F577:F578"/>
    <mergeCell ref="F596:F597"/>
    <mergeCell ref="F612:F613"/>
    <mergeCell ref="F629:F630"/>
    <mergeCell ref="F645:F646"/>
    <mergeCell ref="F662:F663"/>
    <mergeCell ref="F681:F682"/>
    <mergeCell ref="F696:F697"/>
    <mergeCell ref="F713:F714"/>
    <mergeCell ref="F728:F729"/>
    <mergeCell ref="F749:F750"/>
    <mergeCell ref="F766:F767"/>
    <mergeCell ref="F786:F787"/>
    <mergeCell ref="F806:F807"/>
    <mergeCell ref="F822:F823"/>
    <mergeCell ref="C3:D4"/>
    <mergeCell ref="G3:H4"/>
    <mergeCell ref="C25:D26"/>
    <mergeCell ref="G25:H26"/>
    <mergeCell ref="C37:D38"/>
    <mergeCell ref="G37:H38"/>
    <mergeCell ref="C52:D53"/>
    <mergeCell ref="G52:H53"/>
    <mergeCell ref="C65:D66"/>
    <mergeCell ref="G65:H66"/>
    <mergeCell ref="C82:D83"/>
    <mergeCell ref="G82:H83"/>
    <mergeCell ref="C96:D97"/>
    <mergeCell ref="G96:H97"/>
    <mergeCell ref="C107:D108"/>
    <mergeCell ref="G107:H108"/>
    <mergeCell ref="C125:D126"/>
    <mergeCell ref="G125:H126"/>
    <mergeCell ref="C139:D140"/>
    <mergeCell ref="G139:H140"/>
    <mergeCell ref="C156:D157"/>
    <mergeCell ref="G156:H157"/>
    <mergeCell ref="C171:D172"/>
    <mergeCell ref="G171:H172"/>
    <mergeCell ref="C189:D190"/>
    <mergeCell ref="G189:H190"/>
    <mergeCell ref="C210:D211"/>
    <mergeCell ref="G210:H211"/>
    <mergeCell ref="C222:D223"/>
    <mergeCell ref="G222:H223"/>
    <mergeCell ref="C237:D238"/>
    <mergeCell ref="G237:H238"/>
    <mergeCell ref="C253:D254"/>
    <mergeCell ref="G253:H254"/>
    <mergeCell ref="C264:D265"/>
    <mergeCell ref="G264:H265"/>
    <mergeCell ref="C280:D281"/>
    <mergeCell ref="G280:H281"/>
    <mergeCell ref="C296:D297"/>
    <mergeCell ref="G296:H297"/>
    <mergeCell ref="C313:D314"/>
    <mergeCell ref="G313:H314"/>
    <mergeCell ref="C332:D333"/>
    <mergeCell ref="G332:H333"/>
    <mergeCell ref="C345:D346"/>
    <mergeCell ref="G345:H346"/>
    <mergeCell ref="C363:D364"/>
    <mergeCell ref="G363:H364"/>
    <mergeCell ref="C374:D375"/>
    <mergeCell ref="G374:H375"/>
    <mergeCell ref="C391:D392"/>
    <mergeCell ref="G391:H392"/>
    <mergeCell ref="C406:D407"/>
    <mergeCell ref="G406:H407"/>
    <mergeCell ref="C423:D424"/>
    <mergeCell ref="G423:H424"/>
    <mergeCell ref="C437:D438"/>
    <mergeCell ref="G437:H438"/>
    <mergeCell ref="C447:D448"/>
    <mergeCell ref="G447:H448"/>
    <mergeCell ref="C459:D460"/>
    <mergeCell ref="G459:H460"/>
    <mergeCell ref="C470:D471"/>
    <mergeCell ref="G470:H471"/>
    <mergeCell ref="C482:D483"/>
    <mergeCell ref="G482:H483"/>
    <mergeCell ref="C493:D494"/>
    <mergeCell ref="G493:H494"/>
    <mergeCell ref="C507:D508"/>
    <mergeCell ref="G507:H508"/>
    <mergeCell ref="C524:D525"/>
    <mergeCell ref="G524:H525"/>
    <mergeCell ref="C542:D543"/>
    <mergeCell ref="G542:H543"/>
    <mergeCell ref="C560:D561"/>
    <mergeCell ref="G560:H561"/>
    <mergeCell ref="C577:D578"/>
    <mergeCell ref="G577:H578"/>
    <mergeCell ref="C596:D597"/>
    <mergeCell ref="G596:H597"/>
    <mergeCell ref="C612:D613"/>
    <mergeCell ref="G612:H613"/>
    <mergeCell ref="C629:D630"/>
    <mergeCell ref="G629:H630"/>
    <mergeCell ref="C645:D646"/>
    <mergeCell ref="G645:H646"/>
    <mergeCell ref="C662:D663"/>
    <mergeCell ref="G662:H663"/>
    <mergeCell ref="C681:D682"/>
    <mergeCell ref="G681:H682"/>
    <mergeCell ref="C696:D697"/>
    <mergeCell ref="G696:H697"/>
    <mergeCell ref="C713:D714"/>
    <mergeCell ref="G713:H714"/>
    <mergeCell ref="C728:D729"/>
    <mergeCell ref="G728:H729"/>
    <mergeCell ref="C749:D750"/>
    <mergeCell ref="G749:H750"/>
    <mergeCell ref="C766:D767"/>
    <mergeCell ref="G766:H767"/>
    <mergeCell ref="C786:D787"/>
    <mergeCell ref="G786:H787"/>
    <mergeCell ref="C806:D807"/>
    <mergeCell ref="G806:H807"/>
    <mergeCell ref="C822:D823"/>
    <mergeCell ref="G822:H823"/>
  </mergeCells>
  <printOptions horizontalCentered="1"/>
  <pageMargins left="0.303916666666667" right="0.303916666666667" top="0.75" bottom="0" header="0.75" footer="0"/>
  <pageSetup paperSize="9" orientation="portrait"/>
  <headerFooter/>
  <rowBreaks count="52" manualBreakCount="52">
    <brk id="22" max="16383" man="1"/>
    <brk id="34" max="16383" man="1"/>
    <brk id="49" max="16383" man="1"/>
    <brk id="62" max="16383" man="1"/>
    <brk id="79" max="16383" man="1"/>
    <brk id="93" max="16383" man="1"/>
    <brk id="104" max="16383" man="1"/>
    <brk id="122" max="16383" man="1"/>
    <brk id="136" max="16383" man="1"/>
    <brk id="153" max="16383" man="1"/>
    <brk id="168" max="16383" man="1"/>
    <brk id="186" max="16383" man="1"/>
    <brk id="207" max="16383" man="1"/>
    <brk id="219" max="16383" man="1"/>
    <brk id="234" max="16383" man="1"/>
    <brk id="250" max="16383" man="1"/>
    <brk id="261" max="16383" man="1"/>
    <brk id="277" max="16383" man="1"/>
    <brk id="293" max="16383" man="1"/>
    <brk id="310" max="16383" man="1"/>
    <brk id="329" max="16383" man="1"/>
    <brk id="342" max="16383" man="1"/>
    <brk id="360" max="16383" man="1"/>
    <brk id="371" max="16383" man="1"/>
    <brk id="388" max="16383" man="1"/>
    <brk id="403" max="16383" man="1"/>
    <brk id="420" max="16383" man="1"/>
    <brk id="434" max="16383" man="1"/>
    <brk id="444" max="16383" man="1"/>
    <brk id="456" max="16383" man="1"/>
    <brk id="467" max="16383" man="1"/>
    <brk id="479" max="16383" man="1"/>
    <brk id="490" max="16383" man="1"/>
    <brk id="504" max="16383" man="1"/>
    <brk id="521" max="16383" man="1"/>
    <brk id="539" max="16383" man="1"/>
    <brk id="557" max="16383" man="1"/>
    <brk id="574" max="16383" man="1"/>
    <brk id="593" max="16383" man="1"/>
    <brk id="609" max="16383" man="1"/>
    <brk id="626" max="16383" man="1"/>
    <brk id="642" max="16383" man="1"/>
    <brk id="659" max="16383" man="1"/>
    <brk id="678" max="16383" man="1"/>
    <brk id="693" max="16383" man="1"/>
    <brk id="710" max="16383" man="1"/>
    <brk id="725" max="16383" man="1"/>
    <brk id="746" max="16383" man="1"/>
    <brk id="763" max="16383" man="1"/>
    <brk id="783" max="16383" man="1"/>
    <brk id="803" max="16383" man="1"/>
    <brk id="8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P8" sqref="P8"/>
    </sheetView>
  </sheetViews>
  <sheetFormatPr defaultColWidth="9" defaultRowHeight="12" outlineLevelCol="7"/>
  <cols>
    <col min="1" max="1" width="10.5714285714286" style="35" customWidth="1"/>
    <col min="2" max="2" width="18.1619047619048" style="35" customWidth="1"/>
    <col min="3" max="3" width="3.33333333333333" style="35" customWidth="1"/>
    <col min="4" max="4" width="23.1619047619048" style="35" customWidth="1"/>
    <col min="5" max="5" width="10" style="35" customWidth="1"/>
    <col min="6" max="6" width="7.33333333333333" style="35" customWidth="1"/>
    <col min="7" max="7" width="11.3333333333333" style="35" customWidth="1"/>
    <col min="8" max="8" width="17.8380952380952" style="35" customWidth="1"/>
    <col min="9" max="9" width="9.82857142857143" style="35"/>
    <col min="10" max="11" width="10.8285714285714" style="35"/>
    <col min="12" max="16384" width="9" style="35"/>
  </cols>
  <sheetData>
    <row r="1" s="35" customFormat="1" ht="33.75" customHeight="1" spans="1:8">
      <c r="A1" s="3" t="s">
        <v>1396</v>
      </c>
      <c r="B1" s="3"/>
      <c r="C1" s="3"/>
      <c r="D1" s="3"/>
      <c r="E1" s="3"/>
      <c r="F1" s="28"/>
      <c r="G1" s="28"/>
      <c r="H1" s="28"/>
    </row>
    <row r="2" s="35" customFormat="1" ht="28.5" customHeight="1" spans="1:8">
      <c r="A2" s="29" t="s">
        <v>1</v>
      </c>
      <c r="B2" s="29"/>
      <c r="C2" s="30" t="s">
        <v>2</v>
      </c>
      <c r="D2" s="30"/>
      <c r="E2" s="30"/>
      <c r="F2" s="5" t="s">
        <v>1397</v>
      </c>
      <c r="G2" s="5"/>
      <c r="H2" s="5"/>
    </row>
    <row r="3" s="35" customFormat="1" ht="28.5" customHeight="1" spans="1:8">
      <c r="A3" s="6" t="s">
        <v>4</v>
      </c>
      <c r="B3" s="7" t="s">
        <v>113</v>
      </c>
      <c r="C3" s="7"/>
      <c r="D3" s="7" t="s">
        <v>1398</v>
      </c>
      <c r="E3" s="7" t="s">
        <v>1399</v>
      </c>
      <c r="F3" s="7"/>
      <c r="G3" s="7" t="s">
        <v>1400</v>
      </c>
      <c r="H3" s="8" t="s">
        <v>1401</v>
      </c>
    </row>
    <row r="4" s="35" customFormat="1" ht="15.75" customHeight="1" spans="1:8">
      <c r="A4" s="9" t="s">
        <v>7</v>
      </c>
      <c r="B4" s="17"/>
      <c r="C4" s="17"/>
      <c r="D4" s="11" t="s">
        <v>1402</v>
      </c>
      <c r="E4" s="11"/>
      <c r="F4" s="11"/>
      <c r="G4" s="12">
        <f>G5+G6+G7+G8</f>
        <v>1263310.27</v>
      </c>
      <c r="H4" s="19"/>
    </row>
    <row r="5" s="35" customFormat="1" ht="18" customHeight="1" spans="1:8">
      <c r="A5" s="9" t="s">
        <v>10</v>
      </c>
      <c r="B5" s="17" t="s">
        <v>1403</v>
      </c>
      <c r="C5" s="17"/>
      <c r="D5" s="11" t="s">
        <v>1404</v>
      </c>
      <c r="E5" s="11"/>
      <c r="F5" s="11"/>
      <c r="G5" s="12">
        <v>296657.24</v>
      </c>
      <c r="H5" s="19"/>
    </row>
    <row r="6" s="35" customFormat="1" ht="18" customHeight="1" spans="1:8">
      <c r="A6" s="9" t="s">
        <v>20</v>
      </c>
      <c r="B6" s="17" t="s">
        <v>1405</v>
      </c>
      <c r="C6" s="17"/>
      <c r="D6" s="11" t="s">
        <v>1406</v>
      </c>
      <c r="E6" s="11"/>
      <c r="F6" s="11"/>
      <c r="G6" s="12">
        <v>251017.66</v>
      </c>
      <c r="H6" s="19"/>
    </row>
    <row r="7" s="35" customFormat="1" ht="18" customHeight="1" spans="1:8">
      <c r="A7" s="9" t="s">
        <v>30</v>
      </c>
      <c r="B7" s="17" t="s">
        <v>1407</v>
      </c>
      <c r="C7" s="17"/>
      <c r="D7" s="11" t="s">
        <v>1408</v>
      </c>
      <c r="E7" s="11"/>
      <c r="F7" s="11"/>
      <c r="G7" s="12">
        <v>228197.88</v>
      </c>
      <c r="H7" s="19"/>
    </row>
    <row r="8" s="35" customFormat="1" ht="18" customHeight="1" spans="1:8">
      <c r="A8" s="9" t="s">
        <v>42</v>
      </c>
      <c r="B8" s="17" t="s">
        <v>1409</v>
      </c>
      <c r="C8" s="17"/>
      <c r="D8" s="11" t="s">
        <v>1410</v>
      </c>
      <c r="E8" s="11"/>
      <c r="F8" s="11"/>
      <c r="G8" s="12">
        <v>487437.49</v>
      </c>
      <c r="H8" s="19"/>
    </row>
    <row r="9" s="35" customFormat="1" ht="18" customHeight="1" spans="1:8">
      <c r="A9" s="9"/>
      <c r="B9" s="17"/>
      <c r="C9" s="17"/>
      <c r="D9" s="11"/>
      <c r="E9" s="11"/>
      <c r="F9" s="11"/>
      <c r="G9" s="12"/>
      <c r="H9" s="19"/>
    </row>
    <row r="10" s="35" customFormat="1" ht="18" customHeight="1" spans="1:8">
      <c r="A10" s="9"/>
      <c r="B10" s="17"/>
      <c r="C10" s="17"/>
      <c r="D10" s="11"/>
      <c r="E10" s="11"/>
      <c r="F10" s="11"/>
      <c r="G10" s="12"/>
      <c r="H10" s="19"/>
    </row>
    <row r="11" s="35" customFormat="1" ht="18" customHeight="1" spans="1:8">
      <c r="A11" s="9"/>
      <c r="B11" s="17"/>
      <c r="C11" s="17"/>
      <c r="D11" s="11"/>
      <c r="E11" s="11"/>
      <c r="F11" s="11"/>
      <c r="G11" s="12"/>
      <c r="H11" s="19"/>
    </row>
    <row r="12" s="35" customFormat="1" ht="18" customHeight="1" spans="1:8">
      <c r="A12" s="9"/>
      <c r="B12" s="17"/>
      <c r="C12" s="17"/>
      <c r="D12" s="11"/>
      <c r="E12" s="11"/>
      <c r="F12" s="11"/>
      <c r="G12" s="12"/>
      <c r="H12" s="19"/>
    </row>
    <row r="13" s="35" customFormat="1" ht="18" customHeight="1" spans="1:8">
      <c r="A13" s="9"/>
      <c r="B13" s="17"/>
      <c r="C13" s="17"/>
      <c r="D13" s="11"/>
      <c r="E13" s="11"/>
      <c r="F13" s="11"/>
      <c r="G13" s="12"/>
      <c r="H13" s="19"/>
    </row>
    <row r="14" s="35" customFormat="1" ht="18" customHeight="1" spans="1:8">
      <c r="A14" s="9"/>
      <c r="B14" s="17"/>
      <c r="C14" s="17"/>
      <c r="D14" s="11"/>
      <c r="E14" s="11"/>
      <c r="F14" s="11"/>
      <c r="G14" s="12"/>
      <c r="H14" s="19"/>
    </row>
    <row r="15" s="35" customFormat="1" ht="18" customHeight="1" spans="1:8">
      <c r="A15" s="9"/>
      <c r="B15" s="17"/>
      <c r="C15" s="17"/>
      <c r="D15" s="11"/>
      <c r="E15" s="11"/>
      <c r="F15" s="11"/>
      <c r="G15" s="12"/>
      <c r="H15" s="19"/>
    </row>
    <row r="16" s="35" customFormat="1" ht="18" customHeight="1" spans="1:8">
      <c r="A16" s="9"/>
      <c r="B16" s="17"/>
      <c r="C16" s="17"/>
      <c r="D16" s="11"/>
      <c r="E16" s="11"/>
      <c r="F16" s="11"/>
      <c r="G16" s="12"/>
      <c r="H16" s="19"/>
    </row>
    <row r="17" s="35" customFormat="1" ht="18" customHeight="1" spans="1:8">
      <c r="A17" s="9"/>
      <c r="B17" s="17"/>
      <c r="C17" s="17"/>
      <c r="D17" s="11"/>
      <c r="E17" s="11"/>
      <c r="F17" s="11"/>
      <c r="G17" s="12"/>
      <c r="H17" s="19"/>
    </row>
    <row r="18" s="35" customFormat="1" ht="18" customHeight="1" spans="1:8">
      <c r="A18" s="9"/>
      <c r="B18" s="17"/>
      <c r="C18" s="17"/>
      <c r="D18" s="11"/>
      <c r="E18" s="11"/>
      <c r="F18" s="11"/>
      <c r="G18" s="12"/>
      <c r="H18" s="19"/>
    </row>
    <row r="19" s="35" customFormat="1" ht="18" customHeight="1" spans="1:8">
      <c r="A19" s="9"/>
      <c r="B19" s="17"/>
      <c r="C19" s="17"/>
      <c r="D19" s="11"/>
      <c r="E19" s="11"/>
      <c r="F19" s="11"/>
      <c r="G19" s="12"/>
      <c r="H19" s="19"/>
    </row>
    <row r="20" s="35" customFormat="1" ht="18" customHeight="1" spans="1:8">
      <c r="A20" s="9"/>
      <c r="B20" s="17"/>
      <c r="C20" s="17"/>
      <c r="D20" s="11"/>
      <c r="E20" s="11"/>
      <c r="F20" s="11"/>
      <c r="G20" s="12"/>
      <c r="H20" s="19"/>
    </row>
    <row r="21" s="35" customFormat="1" ht="18" customHeight="1" spans="1:8">
      <c r="A21" s="9"/>
      <c r="B21" s="17"/>
      <c r="C21" s="17"/>
      <c r="D21" s="11"/>
      <c r="E21" s="11"/>
      <c r="F21" s="11"/>
      <c r="G21" s="12"/>
      <c r="H21" s="19"/>
    </row>
    <row r="22" s="35" customFormat="1" ht="18" customHeight="1" spans="1:8">
      <c r="A22" s="9"/>
      <c r="B22" s="17"/>
      <c r="C22" s="17"/>
      <c r="D22" s="11"/>
      <c r="E22" s="11"/>
      <c r="F22" s="11"/>
      <c r="G22" s="12"/>
      <c r="H22" s="19"/>
    </row>
    <row r="23" s="35" customFormat="1" ht="18" customHeight="1" spans="1:8">
      <c r="A23" s="9"/>
      <c r="B23" s="17"/>
      <c r="C23" s="17"/>
      <c r="D23" s="11"/>
      <c r="E23" s="11"/>
      <c r="F23" s="11"/>
      <c r="G23" s="12"/>
      <c r="H23" s="19"/>
    </row>
    <row r="24" s="35" customFormat="1" ht="18" customHeight="1" spans="1:8">
      <c r="A24" s="9"/>
      <c r="B24" s="17"/>
      <c r="C24" s="17"/>
      <c r="D24" s="11"/>
      <c r="E24" s="11"/>
      <c r="F24" s="11"/>
      <c r="G24" s="12"/>
      <c r="H24" s="19"/>
    </row>
    <row r="25" s="35" customFormat="1" ht="18" customHeight="1" spans="1:8">
      <c r="A25" s="9"/>
      <c r="B25" s="17"/>
      <c r="C25" s="17"/>
      <c r="D25" s="11"/>
      <c r="E25" s="11"/>
      <c r="F25" s="11"/>
      <c r="G25" s="12"/>
      <c r="H25" s="19"/>
    </row>
    <row r="26" s="35" customFormat="1" ht="18" customHeight="1" spans="1:8">
      <c r="A26" s="9"/>
      <c r="B26" s="17"/>
      <c r="C26" s="17"/>
      <c r="D26" s="11"/>
      <c r="E26" s="11"/>
      <c r="F26" s="11"/>
      <c r="G26" s="12"/>
      <c r="H26" s="19"/>
    </row>
    <row r="27" s="35" customFormat="1" ht="18" customHeight="1" spans="1:8">
      <c r="A27" s="9"/>
      <c r="B27" s="17"/>
      <c r="C27" s="17"/>
      <c r="D27" s="11"/>
      <c r="E27" s="11"/>
      <c r="F27" s="11"/>
      <c r="G27" s="12"/>
      <c r="H27" s="19"/>
    </row>
    <row r="28" s="35" customFormat="1" ht="18" customHeight="1" spans="1:8">
      <c r="A28" s="9"/>
      <c r="B28" s="17"/>
      <c r="C28" s="17"/>
      <c r="D28" s="11"/>
      <c r="E28" s="11"/>
      <c r="F28" s="11"/>
      <c r="G28" s="12"/>
      <c r="H28" s="19"/>
    </row>
    <row r="29" s="35" customFormat="1" ht="18" customHeight="1" spans="1:8">
      <c r="A29" s="9"/>
      <c r="B29" s="17"/>
      <c r="C29" s="17"/>
      <c r="D29" s="11"/>
      <c r="E29" s="11"/>
      <c r="F29" s="11"/>
      <c r="G29" s="12"/>
      <c r="H29" s="19"/>
    </row>
    <row r="30" s="35" customFormat="1" ht="18" customHeight="1" spans="1:8">
      <c r="A30" s="9"/>
      <c r="B30" s="17"/>
      <c r="C30" s="17"/>
      <c r="D30" s="11"/>
      <c r="E30" s="11"/>
      <c r="F30" s="11"/>
      <c r="G30" s="12"/>
      <c r="H30" s="19"/>
    </row>
    <row r="31" s="35" customFormat="1" ht="18" customHeight="1" spans="1:8">
      <c r="A31" s="9"/>
      <c r="B31" s="17"/>
      <c r="C31" s="17"/>
      <c r="D31" s="11"/>
      <c r="E31" s="11"/>
      <c r="F31" s="11"/>
      <c r="G31" s="12"/>
      <c r="H31" s="19"/>
    </row>
    <row r="32" s="35" customFormat="1" ht="18" customHeight="1" spans="1:8">
      <c r="A32" s="9"/>
      <c r="B32" s="17"/>
      <c r="C32" s="17"/>
      <c r="D32" s="11"/>
      <c r="E32" s="11"/>
      <c r="F32" s="11"/>
      <c r="G32" s="12"/>
      <c r="H32" s="19"/>
    </row>
    <row r="33" s="35" customFormat="1" ht="18" customHeight="1" spans="1:8">
      <c r="A33" s="9"/>
      <c r="B33" s="17"/>
      <c r="C33" s="17"/>
      <c r="D33" s="11"/>
      <c r="E33" s="11"/>
      <c r="F33" s="11"/>
      <c r="G33" s="12"/>
      <c r="H33" s="19"/>
    </row>
    <row r="34" s="35" customFormat="1" ht="18" customHeight="1" spans="1:8">
      <c r="A34" s="9"/>
      <c r="B34" s="17"/>
      <c r="C34" s="17"/>
      <c r="D34" s="11"/>
      <c r="E34" s="11"/>
      <c r="F34" s="11"/>
      <c r="G34" s="12"/>
      <c r="H34" s="19"/>
    </row>
    <row r="35" s="35" customFormat="1" ht="18" customHeight="1" spans="1:8">
      <c r="A35" s="9" t="s">
        <v>165</v>
      </c>
      <c r="B35" s="17"/>
      <c r="C35" s="17"/>
      <c r="D35" s="17"/>
      <c r="E35" s="17"/>
      <c r="F35" s="17"/>
      <c r="G35" s="12">
        <f>G4</f>
        <v>1263310.27</v>
      </c>
      <c r="H35" s="19"/>
    </row>
    <row r="36" s="35" customFormat="1" ht="18" customHeight="1" spans="1:8">
      <c r="A36" s="22" t="s">
        <v>1395</v>
      </c>
      <c r="B36" s="24"/>
      <c r="C36" s="24"/>
      <c r="D36" s="24"/>
      <c r="E36" s="24"/>
      <c r="F36" s="24"/>
      <c r="G36" s="25">
        <f>G35</f>
        <v>1263310.27</v>
      </c>
      <c r="H36" s="26" t="s">
        <v>1411</v>
      </c>
    </row>
    <row r="37" s="35" customFormat="1" ht="18" customHeight="1" spans="1:8">
      <c r="A37" s="27" t="s">
        <v>1412</v>
      </c>
      <c r="B37" s="27"/>
      <c r="C37" s="27"/>
      <c r="D37" s="27"/>
      <c r="E37" s="27"/>
      <c r="F37" s="27"/>
      <c r="G37" s="27"/>
      <c r="H37" s="27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  <rowBreaks count="8" manualBreakCount="8">
    <brk id="31" max="16383" man="1"/>
    <brk id="62" max="16383" man="1"/>
    <brk id="92" max="16383" man="1"/>
    <brk id="127" max="16383" man="1"/>
    <brk id="161" max="16383" man="1"/>
    <brk id="195" max="16383" man="1"/>
    <brk id="230" max="16383" man="1"/>
    <brk id="2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13.7142857142857" customWidth="1"/>
    <col min="2" max="2" width="20.6666666666667" customWidth="1"/>
    <col min="3" max="3" width="8.5047619047619" customWidth="1"/>
    <col min="4" max="4" width="15.6666666666667" customWidth="1"/>
    <col min="5" max="5" width="14.1714285714286" customWidth="1"/>
    <col min="6" max="6" width="8.5047619047619" customWidth="1"/>
    <col min="7" max="7" width="6" customWidth="1"/>
    <col min="8" max="8" width="22.8380952380952" customWidth="1"/>
  </cols>
  <sheetData>
    <row r="1" ht="33.75" customHeight="1" spans="1:8">
      <c r="A1" s="3" t="s">
        <v>1413</v>
      </c>
      <c r="B1" s="3"/>
      <c r="C1" s="3"/>
      <c r="D1" s="3"/>
      <c r="E1" s="3"/>
      <c r="F1" s="3"/>
      <c r="G1" s="28"/>
      <c r="H1" s="28"/>
    </row>
    <row r="2" ht="28.5" customHeight="1" spans="1:8">
      <c r="A2" s="29" t="s">
        <v>1</v>
      </c>
      <c r="B2" s="29"/>
      <c r="C2" s="29" t="s">
        <v>2</v>
      </c>
      <c r="D2" s="29"/>
      <c r="E2" s="29"/>
      <c r="F2" s="29"/>
      <c r="G2" s="5" t="s">
        <v>1397</v>
      </c>
      <c r="H2" s="5"/>
    </row>
    <row r="3" ht="28.5" customHeight="1" spans="1:8">
      <c r="A3" s="6" t="s">
        <v>4</v>
      </c>
      <c r="B3" s="7" t="s">
        <v>114</v>
      </c>
      <c r="C3" s="7"/>
      <c r="D3" s="7" t="s">
        <v>1414</v>
      </c>
      <c r="E3" s="7" t="s">
        <v>1415</v>
      </c>
      <c r="F3" s="7" t="s">
        <v>1416</v>
      </c>
      <c r="G3" s="7"/>
      <c r="H3" s="8" t="s">
        <v>1401</v>
      </c>
    </row>
    <row r="4" ht="18" customHeight="1" spans="1:8">
      <c r="A4" s="9" t="s">
        <v>7</v>
      </c>
      <c r="B4" s="11" t="s">
        <v>1417</v>
      </c>
      <c r="C4" s="11"/>
      <c r="D4" s="12"/>
      <c r="E4" s="12"/>
      <c r="F4" s="12"/>
      <c r="G4" s="12"/>
      <c r="H4" s="19" t="s">
        <v>1418</v>
      </c>
    </row>
    <row r="5" ht="18" customHeight="1" spans="1:8">
      <c r="A5" s="9" t="s">
        <v>79</v>
      </c>
      <c r="B5" s="11" t="s">
        <v>1419</v>
      </c>
      <c r="C5" s="11"/>
      <c r="D5" s="12"/>
      <c r="E5" s="12"/>
      <c r="F5" s="12"/>
      <c r="G5" s="12"/>
      <c r="H5" s="19" t="s">
        <v>1420</v>
      </c>
    </row>
    <row r="6" ht="18" customHeight="1" spans="1:8">
      <c r="A6" s="9" t="s">
        <v>85</v>
      </c>
      <c r="B6" s="11" t="s">
        <v>1421</v>
      </c>
      <c r="C6" s="11"/>
      <c r="D6" s="12"/>
      <c r="E6" s="12"/>
      <c r="F6" s="12"/>
      <c r="G6" s="12"/>
      <c r="H6" s="19" t="s">
        <v>1422</v>
      </c>
    </row>
    <row r="7" ht="18" customHeight="1" spans="1:8">
      <c r="A7" s="9" t="s">
        <v>103</v>
      </c>
      <c r="B7" s="11" t="s">
        <v>1423</v>
      </c>
      <c r="C7" s="11"/>
      <c r="D7" s="12"/>
      <c r="E7" s="12"/>
      <c r="F7" s="12"/>
      <c r="G7" s="12"/>
      <c r="H7" s="19" t="s">
        <v>1424</v>
      </c>
    </row>
    <row r="8" ht="18" customHeight="1" spans="1:8">
      <c r="A8" s="9" t="s">
        <v>106</v>
      </c>
      <c r="B8" s="11" t="s">
        <v>1425</v>
      </c>
      <c r="C8" s="11"/>
      <c r="D8" s="12"/>
      <c r="E8" s="12"/>
      <c r="F8" s="12"/>
      <c r="G8" s="12"/>
      <c r="H8" s="19"/>
    </row>
    <row r="9" ht="18" customHeight="1" spans="1:8">
      <c r="A9" s="9" t="s">
        <v>1426</v>
      </c>
      <c r="B9" s="11" t="s">
        <v>1427</v>
      </c>
      <c r="C9" s="11"/>
      <c r="D9" s="12"/>
      <c r="E9" s="12"/>
      <c r="F9" s="12"/>
      <c r="G9" s="12"/>
      <c r="H9" s="19"/>
    </row>
    <row r="10" ht="18" customHeight="1" spans="1:8">
      <c r="A10" s="9" t="s">
        <v>1428</v>
      </c>
      <c r="B10" s="11" t="s">
        <v>1429</v>
      </c>
      <c r="C10" s="11"/>
      <c r="D10" s="12"/>
      <c r="E10" s="12"/>
      <c r="F10" s="12"/>
      <c r="G10" s="12"/>
      <c r="H10" s="19"/>
    </row>
    <row r="11" ht="18" customHeight="1" spans="1:8">
      <c r="A11" s="9" t="s">
        <v>1430</v>
      </c>
      <c r="B11" s="11" t="s">
        <v>1431</v>
      </c>
      <c r="C11" s="11"/>
      <c r="D11" s="12"/>
      <c r="E11" s="12"/>
      <c r="F11" s="12"/>
      <c r="G11" s="12"/>
      <c r="H11" s="19"/>
    </row>
    <row r="12" ht="18" customHeight="1" spans="1:8">
      <c r="A12" s="9"/>
      <c r="B12" s="11"/>
      <c r="C12" s="11"/>
      <c r="D12" s="12"/>
      <c r="E12" s="12"/>
      <c r="F12" s="12"/>
      <c r="G12" s="12"/>
      <c r="H12" s="19"/>
    </row>
    <row r="13" ht="18" customHeight="1" spans="1:8">
      <c r="A13" s="9"/>
      <c r="B13" s="11"/>
      <c r="C13" s="11"/>
      <c r="D13" s="12"/>
      <c r="E13" s="12"/>
      <c r="F13" s="12"/>
      <c r="G13" s="12"/>
      <c r="H13" s="19"/>
    </row>
    <row r="14" ht="18" customHeight="1" spans="1:8">
      <c r="A14" s="9"/>
      <c r="B14" s="11"/>
      <c r="C14" s="11"/>
      <c r="D14" s="12"/>
      <c r="E14" s="12"/>
      <c r="F14" s="12"/>
      <c r="G14" s="12"/>
      <c r="H14" s="19"/>
    </row>
    <row r="15" ht="18" customHeight="1" spans="1:8">
      <c r="A15" s="9"/>
      <c r="B15" s="11"/>
      <c r="C15" s="11"/>
      <c r="D15" s="12"/>
      <c r="E15" s="12"/>
      <c r="F15" s="12"/>
      <c r="G15" s="12"/>
      <c r="H15" s="19"/>
    </row>
    <row r="16" ht="18" customHeight="1" spans="1:8">
      <c r="A16" s="9"/>
      <c r="B16" s="11"/>
      <c r="C16" s="11"/>
      <c r="D16" s="12"/>
      <c r="E16" s="12"/>
      <c r="F16" s="12"/>
      <c r="G16" s="12"/>
      <c r="H16" s="19"/>
    </row>
    <row r="17" ht="18" customHeight="1" spans="1:8">
      <c r="A17" s="9"/>
      <c r="B17" s="11"/>
      <c r="C17" s="11"/>
      <c r="D17" s="12"/>
      <c r="E17" s="12"/>
      <c r="F17" s="12"/>
      <c r="G17" s="12"/>
      <c r="H17" s="19"/>
    </row>
    <row r="18" ht="18" customHeight="1" spans="1:8">
      <c r="A18" s="9"/>
      <c r="B18" s="11"/>
      <c r="C18" s="11"/>
      <c r="D18" s="12"/>
      <c r="E18" s="12"/>
      <c r="F18" s="12"/>
      <c r="G18" s="12"/>
      <c r="H18" s="19"/>
    </row>
    <row r="19" ht="18" customHeight="1" spans="1:8">
      <c r="A19" s="9"/>
      <c r="B19" s="11"/>
      <c r="C19" s="11"/>
      <c r="D19" s="12"/>
      <c r="E19" s="12"/>
      <c r="F19" s="12"/>
      <c r="G19" s="12"/>
      <c r="H19" s="19"/>
    </row>
    <row r="20" ht="18" customHeight="1" spans="1:8">
      <c r="A20" s="9"/>
      <c r="B20" s="11"/>
      <c r="C20" s="11"/>
      <c r="D20" s="12"/>
      <c r="E20" s="12"/>
      <c r="F20" s="12"/>
      <c r="G20" s="12"/>
      <c r="H20" s="19"/>
    </row>
    <row r="21" ht="18" customHeight="1" spans="1:8">
      <c r="A21" s="9"/>
      <c r="B21" s="11"/>
      <c r="C21" s="11"/>
      <c r="D21" s="12"/>
      <c r="E21" s="12"/>
      <c r="F21" s="12"/>
      <c r="G21" s="12"/>
      <c r="H21" s="19"/>
    </row>
    <row r="22" ht="18" customHeight="1" spans="1:8">
      <c r="A22" s="9"/>
      <c r="B22" s="11"/>
      <c r="C22" s="11"/>
      <c r="D22" s="12"/>
      <c r="E22" s="12"/>
      <c r="F22" s="12"/>
      <c r="G22" s="12"/>
      <c r="H22" s="19"/>
    </row>
    <row r="23" ht="18" customHeight="1" spans="1:8">
      <c r="A23" s="9"/>
      <c r="B23" s="11"/>
      <c r="C23" s="11"/>
      <c r="D23" s="12"/>
      <c r="E23" s="12"/>
      <c r="F23" s="12"/>
      <c r="G23" s="12"/>
      <c r="H23" s="19"/>
    </row>
    <row r="24" ht="18" customHeight="1" spans="1:8">
      <c r="A24" s="9"/>
      <c r="B24" s="11"/>
      <c r="C24" s="11"/>
      <c r="D24" s="12"/>
      <c r="E24" s="12"/>
      <c r="F24" s="12"/>
      <c r="G24" s="12"/>
      <c r="H24" s="19"/>
    </row>
    <row r="25" ht="18" customHeight="1" spans="1:8">
      <c r="A25" s="9"/>
      <c r="B25" s="11"/>
      <c r="C25" s="11"/>
      <c r="D25" s="12"/>
      <c r="E25" s="12"/>
      <c r="F25" s="12"/>
      <c r="G25" s="12"/>
      <c r="H25" s="19"/>
    </row>
    <row r="26" ht="18" customHeight="1" spans="1:8">
      <c r="A26" s="9"/>
      <c r="B26" s="11"/>
      <c r="C26" s="11"/>
      <c r="D26" s="12"/>
      <c r="E26" s="12"/>
      <c r="F26" s="12"/>
      <c r="G26" s="12"/>
      <c r="H26" s="19"/>
    </row>
    <row r="27" ht="18" customHeight="1" spans="1:8">
      <c r="A27" s="9"/>
      <c r="B27" s="11"/>
      <c r="C27" s="11"/>
      <c r="D27" s="12"/>
      <c r="E27" s="12"/>
      <c r="F27" s="12"/>
      <c r="G27" s="12"/>
      <c r="H27" s="19"/>
    </row>
    <row r="28" ht="18" customHeight="1" spans="1:8">
      <c r="A28" s="9"/>
      <c r="B28" s="11"/>
      <c r="C28" s="11"/>
      <c r="D28" s="12"/>
      <c r="E28" s="12"/>
      <c r="F28" s="12"/>
      <c r="G28" s="12"/>
      <c r="H28" s="19"/>
    </row>
    <row r="29" ht="18" customHeight="1" spans="1:8">
      <c r="A29" s="9"/>
      <c r="B29" s="11"/>
      <c r="C29" s="11"/>
      <c r="D29" s="12"/>
      <c r="E29" s="12"/>
      <c r="F29" s="12"/>
      <c r="G29" s="12"/>
      <c r="H29" s="19"/>
    </row>
    <row r="30" ht="18" customHeight="1" spans="1:8">
      <c r="A30" s="9"/>
      <c r="B30" s="11"/>
      <c r="C30" s="11"/>
      <c r="D30" s="12"/>
      <c r="E30" s="12"/>
      <c r="F30" s="12"/>
      <c r="G30" s="12"/>
      <c r="H30" s="19"/>
    </row>
    <row r="31" ht="18" customHeight="1" spans="1:8">
      <c r="A31" s="9"/>
      <c r="B31" s="11"/>
      <c r="C31" s="11"/>
      <c r="D31" s="12"/>
      <c r="E31" s="12"/>
      <c r="F31" s="12"/>
      <c r="G31" s="12"/>
      <c r="H31" s="19"/>
    </row>
    <row r="32" ht="18" customHeight="1" spans="1:8">
      <c r="A32" s="9"/>
      <c r="B32" s="11"/>
      <c r="C32" s="11"/>
      <c r="D32" s="12"/>
      <c r="E32" s="12"/>
      <c r="F32" s="12"/>
      <c r="G32" s="12"/>
      <c r="H32" s="19"/>
    </row>
    <row r="33" ht="18" customHeight="1" spans="1:8">
      <c r="A33" s="9"/>
      <c r="B33" s="11"/>
      <c r="C33" s="11"/>
      <c r="D33" s="12"/>
      <c r="E33" s="12"/>
      <c r="F33" s="12"/>
      <c r="G33" s="12"/>
      <c r="H33" s="19"/>
    </row>
    <row r="34" ht="18" customHeight="1" spans="1:8">
      <c r="A34" s="9"/>
      <c r="B34" s="11"/>
      <c r="C34" s="11"/>
      <c r="D34" s="12"/>
      <c r="E34" s="12"/>
      <c r="F34" s="12"/>
      <c r="G34" s="12"/>
      <c r="H34" s="19"/>
    </row>
    <row r="35" ht="18" customHeight="1" spans="1:8">
      <c r="A35" s="9"/>
      <c r="B35" s="11"/>
      <c r="C35" s="11"/>
      <c r="D35" s="12"/>
      <c r="E35" s="12"/>
      <c r="F35" s="12"/>
      <c r="G35" s="12"/>
      <c r="H35" s="19"/>
    </row>
    <row r="36" ht="18" customHeight="1" spans="1:8">
      <c r="A36" s="9"/>
      <c r="B36" s="11"/>
      <c r="C36" s="11"/>
      <c r="D36" s="12"/>
      <c r="E36" s="12"/>
      <c r="F36" s="12"/>
      <c r="G36" s="12"/>
      <c r="H36" s="19"/>
    </row>
    <row r="37" ht="18" customHeight="1" spans="1:8">
      <c r="A37" s="9"/>
      <c r="B37" s="11"/>
      <c r="C37" s="11"/>
      <c r="D37" s="12"/>
      <c r="E37" s="12"/>
      <c r="F37" s="12"/>
      <c r="G37" s="12"/>
      <c r="H37" s="19"/>
    </row>
    <row r="38" ht="18" customHeight="1" spans="1:8">
      <c r="A38" s="22" t="s">
        <v>1432</v>
      </c>
      <c r="B38" s="24"/>
      <c r="C38" s="24"/>
      <c r="D38" s="25"/>
      <c r="E38" s="25"/>
      <c r="F38" s="25"/>
      <c r="G38" s="25"/>
      <c r="H38" s="26" t="s">
        <v>1411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2"/>
  <cols>
    <col min="1" max="1" width="8.71428571428571" customWidth="1"/>
    <col min="2" max="2" width="23.6666666666667" customWidth="1"/>
    <col min="3" max="3" width="11.8285714285714" customWidth="1"/>
    <col min="4" max="4" width="12.5047619047619" customWidth="1"/>
    <col min="5" max="5" width="1" customWidth="1"/>
    <col min="6" max="6" width="15.6666666666667" customWidth="1"/>
    <col min="7" max="7" width="1.83809523809524" customWidth="1"/>
    <col min="8" max="8" width="7.83809523809524" customWidth="1"/>
    <col min="9" max="9" width="15.4285714285714" customWidth="1"/>
    <col min="10" max="10" width="13.5047619047619" customWidth="1"/>
  </cols>
  <sheetData>
    <row r="1" ht="33.75" customHeight="1" spans="1:10">
      <c r="A1" s="3" t="s">
        <v>1433</v>
      </c>
      <c r="B1" s="3"/>
      <c r="C1" s="3"/>
      <c r="D1" s="3"/>
      <c r="E1" s="3"/>
      <c r="F1" s="3"/>
      <c r="G1" s="3"/>
      <c r="H1" s="28"/>
      <c r="I1" s="28"/>
      <c r="J1" s="28"/>
    </row>
    <row r="2" ht="41.25" customHeight="1" spans="1:10">
      <c r="A2" s="29" t="s">
        <v>1</v>
      </c>
      <c r="B2" s="29"/>
      <c r="C2" s="29"/>
      <c r="D2" s="29"/>
      <c r="E2" s="29" t="s">
        <v>1434</v>
      </c>
      <c r="F2" s="29"/>
      <c r="G2" s="29"/>
      <c r="H2" s="5" t="s">
        <v>1397</v>
      </c>
      <c r="I2" s="5"/>
      <c r="J2" s="5"/>
    </row>
    <row r="3" ht="28.5" customHeight="1" spans="1:10">
      <c r="A3" s="6" t="s">
        <v>4</v>
      </c>
      <c r="B3" s="7" t="s">
        <v>114</v>
      </c>
      <c r="C3" s="7" t="s">
        <v>1435</v>
      </c>
      <c r="D3" s="7" t="s">
        <v>1436</v>
      </c>
      <c r="E3" s="7"/>
      <c r="F3" s="7" t="s">
        <v>1437</v>
      </c>
      <c r="G3" s="7" t="s">
        <v>1438</v>
      </c>
      <c r="H3" s="7"/>
      <c r="I3" s="7" t="s">
        <v>1439</v>
      </c>
      <c r="J3" s="8" t="s">
        <v>1401</v>
      </c>
    </row>
    <row r="4" ht="17.25" customHeight="1" spans="1:10">
      <c r="A4" s="9" t="s">
        <v>7</v>
      </c>
      <c r="B4" s="17" t="s">
        <v>1440</v>
      </c>
      <c r="C4" s="11"/>
      <c r="D4" s="12"/>
      <c r="E4" s="12"/>
      <c r="F4" s="12"/>
      <c r="G4" s="17"/>
      <c r="H4" s="17"/>
      <c r="I4" s="12"/>
      <c r="J4" s="19"/>
    </row>
    <row r="5" ht="17.25" customHeight="1" spans="1:10">
      <c r="A5" s="9" t="s">
        <v>79</v>
      </c>
      <c r="B5" s="17" t="s">
        <v>1441</v>
      </c>
      <c r="C5" s="11"/>
      <c r="D5" s="12"/>
      <c r="E5" s="12"/>
      <c r="F5" s="12"/>
      <c r="G5" s="17"/>
      <c r="H5" s="17"/>
      <c r="I5" s="12"/>
      <c r="J5" s="19"/>
    </row>
    <row r="6" ht="17.25" customHeight="1" spans="1:10">
      <c r="A6" s="9" t="s">
        <v>81</v>
      </c>
      <c r="B6" s="17"/>
      <c r="C6" s="11"/>
      <c r="D6" s="12"/>
      <c r="E6" s="12"/>
      <c r="F6" s="12"/>
      <c r="G6" s="17"/>
      <c r="H6" s="17"/>
      <c r="I6" s="12"/>
      <c r="J6" s="19"/>
    </row>
    <row r="7" ht="17.25" customHeight="1" spans="1:10">
      <c r="A7" s="9" t="s">
        <v>85</v>
      </c>
      <c r="B7" s="17" t="s">
        <v>1442</v>
      </c>
      <c r="C7" s="11"/>
      <c r="D7" s="12"/>
      <c r="E7" s="12"/>
      <c r="F7" s="12"/>
      <c r="G7" s="17"/>
      <c r="H7" s="17"/>
      <c r="I7" s="12"/>
      <c r="J7" s="19"/>
    </row>
    <row r="8" ht="17.25" customHeight="1" spans="1:10">
      <c r="A8" s="9" t="s">
        <v>87</v>
      </c>
      <c r="B8" s="17"/>
      <c r="C8" s="11"/>
      <c r="D8" s="12"/>
      <c r="E8" s="12"/>
      <c r="F8" s="12"/>
      <c r="G8" s="17"/>
      <c r="H8" s="17"/>
      <c r="I8" s="12"/>
      <c r="J8" s="19"/>
    </row>
    <row r="9" ht="17.25" customHeight="1" spans="1:10">
      <c r="A9" s="9" t="s">
        <v>103</v>
      </c>
      <c r="B9" s="17" t="s">
        <v>1443</v>
      </c>
      <c r="C9" s="11"/>
      <c r="D9" s="12"/>
      <c r="E9" s="12"/>
      <c r="F9" s="12"/>
      <c r="G9" s="17"/>
      <c r="H9" s="17"/>
      <c r="I9" s="12"/>
      <c r="J9" s="19"/>
    </row>
    <row r="10" ht="17.25" customHeight="1" spans="1:10">
      <c r="A10" s="9" t="s">
        <v>1444</v>
      </c>
      <c r="B10" s="17"/>
      <c r="C10" s="11"/>
      <c r="D10" s="12"/>
      <c r="E10" s="12"/>
      <c r="F10" s="12"/>
      <c r="G10" s="17"/>
      <c r="H10" s="17"/>
      <c r="I10" s="12"/>
      <c r="J10" s="19"/>
    </row>
    <row r="11" ht="17.25" customHeight="1" spans="1:10">
      <c r="A11" s="9"/>
      <c r="B11" s="17"/>
      <c r="C11" s="11"/>
      <c r="D11" s="12"/>
      <c r="E11" s="12"/>
      <c r="F11" s="12"/>
      <c r="G11" s="17"/>
      <c r="H11" s="17"/>
      <c r="I11" s="12"/>
      <c r="J11" s="19"/>
    </row>
    <row r="12" ht="17.25" customHeight="1" spans="1:10">
      <c r="A12" s="9"/>
      <c r="B12" s="17"/>
      <c r="C12" s="11"/>
      <c r="D12" s="12"/>
      <c r="E12" s="12"/>
      <c r="F12" s="12"/>
      <c r="G12" s="17"/>
      <c r="H12" s="17"/>
      <c r="I12" s="12"/>
      <c r="J12" s="19"/>
    </row>
    <row r="13" ht="17.25" customHeight="1" spans="1:10">
      <c r="A13" s="9"/>
      <c r="B13" s="17"/>
      <c r="C13" s="11"/>
      <c r="D13" s="12"/>
      <c r="E13" s="12"/>
      <c r="F13" s="12"/>
      <c r="G13" s="17"/>
      <c r="H13" s="17"/>
      <c r="I13" s="12"/>
      <c r="J13" s="19"/>
    </row>
    <row r="14" ht="17.25" customHeight="1" spans="1:10">
      <c r="A14" s="9"/>
      <c r="B14" s="17"/>
      <c r="C14" s="11"/>
      <c r="D14" s="12"/>
      <c r="E14" s="12"/>
      <c r="F14" s="12"/>
      <c r="G14" s="17"/>
      <c r="H14" s="17"/>
      <c r="I14" s="12"/>
      <c r="J14" s="19"/>
    </row>
    <row r="15" ht="17.25" customHeight="1" spans="1:10">
      <c r="A15" s="9"/>
      <c r="B15" s="17"/>
      <c r="C15" s="11"/>
      <c r="D15" s="12"/>
      <c r="E15" s="12"/>
      <c r="F15" s="12"/>
      <c r="G15" s="17"/>
      <c r="H15" s="17"/>
      <c r="I15" s="12"/>
      <c r="J15" s="19"/>
    </row>
    <row r="16" ht="17.25" customHeight="1" spans="1:10">
      <c r="A16" s="9"/>
      <c r="B16" s="17"/>
      <c r="C16" s="11"/>
      <c r="D16" s="12"/>
      <c r="E16" s="12"/>
      <c r="F16" s="12"/>
      <c r="G16" s="17"/>
      <c r="H16" s="17"/>
      <c r="I16" s="12"/>
      <c r="J16" s="19"/>
    </row>
    <row r="17" ht="17.25" customHeight="1" spans="1:10">
      <c r="A17" s="9"/>
      <c r="B17" s="17"/>
      <c r="C17" s="11"/>
      <c r="D17" s="12"/>
      <c r="E17" s="12"/>
      <c r="F17" s="12"/>
      <c r="G17" s="17"/>
      <c r="H17" s="17"/>
      <c r="I17" s="12"/>
      <c r="J17" s="19"/>
    </row>
    <row r="18" ht="17.25" customHeight="1" spans="1:10">
      <c r="A18" s="9"/>
      <c r="B18" s="17"/>
      <c r="C18" s="11"/>
      <c r="D18" s="12"/>
      <c r="E18" s="12"/>
      <c r="F18" s="12"/>
      <c r="G18" s="17"/>
      <c r="H18" s="17"/>
      <c r="I18" s="12"/>
      <c r="J18" s="19"/>
    </row>
    <row r="19" ht="17.25" customHeight="1" spans="1:10">
      <c r="A19" s="9"/>
      <c r="B19" s="17"/>
      <c r="C19" s="11"/>
      <c r="D19" s="12"/>
      <c r="E19" s="12"/>
      <c r="F19" s="12"/>
      <c r="G19" s="17"/>
      <c r="H19" s="17"/>
      <c r="I19" s="12"/>
      <c r="J19" s="19"/>
    </row>
    <row r="20" ht="17.25" customHeight="1" spans="1:10">
      <c r="A20" s="9"/>
      <c r="B20" s="17"/>
      <c r="C20" s="11"/>
      <c r="D20" s="12"/>
      <c r="E20" s="12"/>
      <c r="F20" s="12"/>
      <c r="G20" s="17"/>
      <c r="H20" s="17"/>
      <c r="I20" s="12"/>
      <c r="J20" s="19"/>
    </row>
    <row r="21" ht="17.25" customHeight="1" spans="1:10">
      <c r="A21" s="9"/>
      <c r="B21" s="17"/>
      <c r="C21" s="11"/>
      <c r="D21" s="12"/>
      <c r="E21" s="12"/>
      <c r="F21" s="12"/>
      <c r="G21" s="17"/>
      <c r="H21" s="17"/>
      <c r="I21" s="12"/>
      <c r="J21" s="19"/>
    </row>
    <row r="22" ht="17.25" customHeight="1" spans="1:10">
      <c r="A22" s="9"/>
      <c r="B22" s="17"/>
      <c r="C22" s="11"/>
      <c r="D22" s="12"/>
      <c r="E22" s="12"/>
      <c r="F22" s="12"/>
      <c r="G22" s="17"/>
      <c r="H22" s="17"/>
      <c r="I22" s="12"/>
      <c r="J22" s="19"/>
    </row>
    <row r="23" ht="17.25" customHeight="1" spans="1:10">
      <c r="A23" s="9"/>
      <c r="B23" s="17"/>
      <c r="C23" s="11"/>
      <c r="D23" s="12"/>
      <c r="E23" s="12"/>
      <c r="F23" s="12"/>
      <c r="G23" s="17"/>
      <c r="H23" s="17"/>
      <c r="I23" s="12"/>
      <c r="J23" s="19"/>
    </row>
    <row r="24" ht="17.25" customHeight="1" spans="1:10">
      <c r="A24" s="9"/>
      <c r="B24" s="17"/>
      <c r="C24" s="11"/>
      <c r="D24" s="12"/>
      <c r="E24" s="12"/>
      <c r="F24" s="12"/>
      <c r="G24" s="17"/>
      <c r="H24" s="17"/>
      <c r="I24" s="12"/>
      <c r="J24" s="19"/>
    </row>
    <row r="25" ht="17.25" customHeight="1" spans="1:10">
      <c r="A25" s="9"/>
      <c r="B25" s="17"/>
      <c r="C25" s="11"/>
      <c r="D25" s="12"/>
      <c r="E25" s="12"/>
      <c r="F25" s="12"/>
      <c r="G25" s="17"/>
      <c r="H25" s="17"/>
      <c r="I25" s="12"/>
      <c r="J25" s="19"/>
    </row>
    <row r="26" ht="17.25" customHeight="1" spans="1:10">
      <c r="A26" s="9"/>
      <c r="B26" s="17"/>
      <c r="C26" s="11"/>
      <c r="D26" s="12"/>
      <c r="E26" s="12"/>
      <c r="F26" s="12"/>
      <c r="G26" s="17"/>
      <c r="H26" s="17"/>
      <c r="I26" s="12"/>
      <c r="J26" s="19"/>
    </row>
    <row r="27" ht="17.25" customHeight="1" spans="1:10">
      <c r="A27" s="9"/>
      <c r="B27" s="17"/>
      <c r="C27" s="11"/>
      <c r="D27" s="12"/>
      <c r="E27" s="12"/>
      <c r="F27" s="12"/>
      <c r="G27" s="17"/>
      <c r="H27" s="17"/>
      <c r="I27" s="12"/>
      <c r="J27" s="19"/>
    </row>
    <row r="28" ht="17.25" customHeight="1" spans="1:10">
      <c r="A28" s="9"/>
      <c r="B28" s="17"/>
      <c r="C28" s="11"/>
      <c r="D28" s="12"/>
      <c r="E28" s="12"/>
      <c r="F28" s="12"/>
      <c r="G28" s="17"/>
      <c r="H28" s="17"/>
      <c r="I28" s="12"/>
      <c r="J28" s="19"/>
    </row>
    <row r="29" ht="17.25" customHeight="1" spans="1:10">
      <c r="A29" s="9"/>
      <c r="B29" s="17"/>
      <c r="C29" s="11"/>
      <c r="D29" s="12"/>
      <c r="E29" s="12"/>
      <c r="F29" s="12"/>
      <c r="G29" s="17"/>
      <c r="H29" s="17"/>
      <c r="I29" s="12"/>
      <c r="J29" s="19"/>
    </row>
    <row r="30" ht="17.25" customHeight="1" spans="1:10">
      <c r="A30" s="9"/>
      <c r="B30" s="17"/>
      <c r="C30" s="11"/>
      <c r="D30" s="12"/>
      <c r="E30" s="12"/>
      <c r="F30" s="12"/>
      <c r="G30" s="17"/>
      <c r="H30" s="17"/>
      <c r="I30" s="12"/>
      <c r="J30" s="19"/>
    </row>
    <row r="31" ht="17.25" customHeight="1" spans="1:10">
      <c r="A31" s="9"/>
      <c r="B31" s="17"/>
      <c r="C31" s="11"/>
      <c r="D31" s="12"/>
      <c r="E31" s="12"/>
      <c r="F31" s="12"/>
      <c r="G31" s="17"/>
      <c r="H31" s="17"/>
      <c r="I31" s="12"/>
      <c r="J31" s="19"/>
    </row>
    <row r="32" ht="17.25" customHeight="1" spans="1:10">
      <c r="A32" s="9"/>
      <c r="B32" s="17"/>
      <c r="C32" s="11"/>
      <c r="D32" s="12"/>
      <c r="E32" s="12"/>
      <c r="F32" s="12"/>
      <c r="G32" s="17"/>
      <c r="H32" s="17"/>
      <c r="I32" s="12"/>
      <c r="J32" s="19"/>
    </row>
    <row r="33" ht="17.25" customHeight="1" spans="1:10">
      <c r="A33" s="9"/>
      <c r="B33" s="17"/>
      <c r="C33" s="11"/>
      <c r="D33" s="12"/>
      <c r="E33" s="12"/>
      <c r="F33" s="12"/>
      <c r="G33" s="17"/>
      <c r="H33" s="17"/>
      <c r="I33" s="12"/>
      <c r="J33" s="19"/>
    </row>
    <row r="34" ht="17.25" customHeight="1" spans="1:10">
      <c r="A34" s="9"/>
      <c r="B34" s="17"/>
      <c r="C34" s="11"/>
      <c r="D34" s="12"/>
      <c r="E34" s="12"/>
      <c r="F34" s="12"/>
      <c r="G34" s="17"/>
      <c r="H34" s="17"/>
      <c r="I34" s="12"/>
      <c r="J34" s="19"/>
    </row>
    <row r="35" ht="18" customHeight="1" spans="1:10">
      <c r="A35" s="9" t="s">
        <v>165</v>
      </c>
      <c r="B35" s="17"/>
      <c r="C35" s="32" t="s">
        <v>1411</v>
      </c>
      <c r="D35" s="32" t="s">
        <v>1411</v>
      </c>
      <c r="E35" s="32"/>
      <c r="F35" s="12"/>
      <c r="G35" s="20"/>
      <c r="H35" s="20"/>
      <c r="I35" s="20"/>
      <c r="J35" s="33" t="s">
        <v>1411</v>
      </c>
    </row>
    <row r="36" ht="17.25" customHeight="1" spans="1:10">
      <c r="A36" s="22" t="s">
        <v>1432</v>
      </c>
      <c r="B36" s="23"/>
      <c r="C36" s="23" t="s">
        <v>1411</v>
      </c>
      <c r="D36" s="23" t="s">
        <v>1411</v>
      </c>
      <c r="E36" s="23"/>
      <c r="F36" s="25"/>
      <c r="G36" s="24"/>
      <c r="H36" s="24"/>
      <c r="I36" s="25"/>
      <c r="J36" s="34" t="s">
        <v>1411</v>
      </c>
    </row>
    <row r="37" ht="48" customHeight="1" spans="1:10">
      <c r="A37" s="1" t="s">
        <v>1445</v>
      </c>
      <c r="B37" s="1"/>
      <c r="C37" s="1"/>
      <c r="D37" s="1"/>
      <c r="E37" s="1"/>
      <c r="F37" s="1"/>
      <c r="G37" s="1"/>
      <c r="H37" s="1"/>
      <c r="I37" s="1"/>
      <c r="J37" s="1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tabSelected="1" workbookViewId="0">
      <selection activeCell="A1" sqref="A1:K1"/>
    </sheetView>
  </sheetViews>
  <sheetFormatPr defaultColWidth="9" defaultRowHeight="12"/>
  <cols>
    <col min="1" max="1" width="7.57142857142857" customWidth="1"/>
    <col min="2" max="2" width="15.3333333333333" customWidth="1"/>
    <col min="3" max="3" width="9.66666666666667" customWidth="1"/>
    <col min="4" max="4" width="3.17142857142857" customWidth="1"/>
    <col min="5" max="5" width="6.33333333333333" customWidth="1"/>
    <col min="6" max="6" width="10" customWidth="1"/>
    <col min="7" max="7" width="9.33333333333333" customWidth="1"/>
    <col min="8" max="8" width="10.8285714285714" customWidth="1"/>
    <col min="9" max="9" width="12.5047619047619" customWidth="1"/>
    <col min="10" max="10" width="14.5047619047619" customWidth="1"/>
    <col min="11" max="11" width="9.5047619047619" customWidth="1"/>
  </cols>
  <sheetData>
    <row r="1" ht="33.75" customHeight="1" spans="1:11">
      <c r="A1" s="3" t="s">
        <v>1446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1397</v>
      </c>
      <c r="J2" s="5"/>
      <c r="K2" s="5"/>
    </row>
    <row r="3" ht="18" customHeight="1" spans="1:11">
      <c r="A3" s="6" t="s">
        <v>4</v>
      </c>
      <c r="B3" s="7" t="s">
        <v>1447</v>
      </c>
      <c r="C3" s="7" t="s">
        <v>1448</v>
      </c>
      <c r="D3" s="7"/>
      <c r="E3" s="7"/>
      <c r="F3" s="7"/>
      <c r="G3" s="7" t="s">
        <v>1449</v>
      </c>
      <c r="H3" s="7"/>
      <c r="I3" s="7"/>
      <c r="J3" s="7" t="s">
        <v>1450</v>
      </c>
      <c r="K3" s="8" t="s">
        <v>1401</v>
      </c>
    </row>
    <row r="4" ht="28.5" customHeight="1" spans="1:11">
      <c r="A4" s="9"/>
      <c r="B4" s="17"/>
      <c r="C4" s="17" t="s">
        <v>1451</v>
      </c>
      <c r="D4" s="17" t="s">
        <v>1452</v>
      </c>
      <c r="E4" s="17"/>
      <c r="F4" s="17" t="s">
        <v>1453</v>
      </c>
      <c r="G4" s="17" t="s">
        <v>1451</v>
      </c>
      <c r="H4" s="17" t="s">
        <v>1452</v>
      </c>
      <c r="I4" s="17" t="s">
        <v>1453</v>
      </c>
      <c r="J4" s="17"/>
      <c r="K4" s="18"/>
    </row>
    <row r="5" ht="18" customHeight="1" spans="1:11">
      <c r="A5" s="9"/>
      <c r="B5" s="17"/>
      <c r="C5" s="17" t="s">
        <v>1454</v>
      </c>
      <c r="D5" s="17" t="s">
        <v>1455</v>
      </c>
      <c r="E5" s="17"/>
      <c r="F5" s="17" t="s">
        <v>1456</v>
      </c>
      <c r="G5" s="17" t="s">
        <v>1457</v>
      </c>
      <c r="H5" s="17" t="s">
        <v>1458</v>
      </c>
      <c r="I5" s="17" t="s">
        <v>1459</v>
      </c>
      <c r="J5" s="17" t="s">
        <v>1460</v>
      </c>
      <c r="K5" s="18"/>
    </row>
    <row r="6" ht="15.75" customHeight="1" spans="1:11">
      <c r="A6" s="9" t="s">
        <v>7</v>
      </c>
      <c r="B6" s="11"/>
      <c r="C6" s="12"/>
      <c r="D6" s="12"/>
      <c r="E6" s="12"/>
      <c r="F6" s="12"/>
      <c r="G6" s="12"/>
      <c r="H6" s="12"/>
      <c r="I6" s="12"/>
      <c r="J6" s="12"/>
      <c r="K6" s="19"/>
    </row>
    <row r="7" ht="15.75" customHeight="1" spans="1:11">
      <c r="A7" s="9"/>
      <c r="B7" s="11"/>
      <c r="C7" s="12"/>
      <c r="D7" s="12"/>
      <c r="E7" s="12"/>
      <c r="F7" s="12"/>
      <c r="G7" s="12"/>
      <c r="H7" s="12"/>
      <c r="I7" s="12"/>
      <c r="J7" s="12"/>
      <c r="K7" s="19"/>
    </row>
    <row r="8" ht="15.75" customHeight="1" spans="1:11">
      <c r="A8" s="9"/>
      <c r="B8" s="11"/>
      <c r="C8" s="12"/>
      <c r="D8" s="12"/>
      <c r="E8" s="12"/>
      <c r="F8" s="12"/>
      <c r="G8" s="12"/>
      <c r="H8" s="12"/>
      <c r="I8" s="12"/>
      <c r="J8" s="12"/>
      <c r="K8" s="19"/>
    </row>
    <row r="9" ht="15.75" customHeight="1" spans="1:11">
      <c r="A9" s="9"/>
      <c r="B9" s="11"/>
      <c r="C9" s="12"/>
      <c r="D9" s="12"/>
      <c r="E9" s="12"/>
      <c r="F9" s="12"/>
      <c r="G9" s="12"/>
      <c r="H9" s="12"/>
      <c r="I9" s="12"/>
      <c r="J9" s="12"/>
      <c r="K9" s="19"/>
    </row>
    <row r="10" ht="15.75" customHeight="1" spans="1:11">
      <c r="A10" s="9"/>
      <c r="B10" s="11"/>
      <c r="C10" s="12"/>
      <c r="D10" s="12"/>
      <c r="E10" s="12"/>
      <c r="F10" s="12"/>
      <c r="G10" s="12"/>
      <c r="H10" s="12"/>
      <c r="I10" s="12"/>
      <c r="J10" s="12"/>
      <c r="K10" s="19"/>
    </row>
    <row r="11" ht="15.75" customHeight="1" spans="1:11">
      <c r="A11" s="9"/>
      <c r="B11" s="11"/>
      <c r="C11" s="12"/>
      <c r="D11" s="12"/>
      <c r="E11" s="12"/>
      <c r="F11" s="12"/>
      <c r="G11" s="12"/>
      <c r="H11" s="12"/>
      <c r="I11" s="12"/>
      <c r="J11" s="12"/>
      <c r="K11" s="19"/>
    </row>
    <row r="12" ht="15.75" customHeight="1" spans="1:11">
      <c r="A12" s="9"/>
      <c r="B12" s="11"/>
      <c r="C12" s="12"/>
      <c r="D12" s="12"/>
      <c r="E12" s="12"/>
      <c r="F12" s="12"/>
      <c r="G12" s="12"/>
      <c r="H12" s="12"/>
      <c r="I12" s="12"/>
      <c r="J12" s="12"/>
      <c r="K12" s="19"/>
    </row>
    <row r="13" ht="15.75" customHeight="1" spans="1:11">
      <c r="A13" s="9"/>
      <c r="B13" s="11"/>
      <c r="C13" s="12"/>
      <c r="D13" s="12"/>
      <c r="E13" s="12"/>
      <c r="F13" s="12"/>
      <c r="G13" s="12"/>
      <c r="H13" s="12"/>
      <c r="I13" s="12"/>
      <c r="J13" s="12"/>
      <c r="K13" s="19"/>
    </row>
    <row r="14" ht="15.75" customHeight="1" spans="1:11">
      <c r="A14" s="9"/>
      <c r="B14" s="11"/>
      <c r="C14" s="12"/>
      <c r="D14" s="12"/>
      <c r="E14" s="12"/>
      <c r="F14" s="12"/>
      <c r="G14" s="12"/>
      <c r="H14" s="12"/>
      <c r="I14" s="12"/>
      <c r="J14" s="12"/>
      <c r="K14" s="19"/>
    </row>
    <row r="15" ht="15.75" customHeight="1" spans="1:11">
      <c r="A15" s="9"/>
      <c r="B15" s="11"/>
      <c r="C15" s="12"/>
      <c r="D15" s="12"/>
      <c r="E15" s="12"/>
      <c r="F15" s="12"/>
      <c r="G15" s="12"/>
      <c r="H15" s="12"/>
      <c r="I15" s="12"/>
      <c r="J15" s="12"/>
      <c r="K15" s="19"/>
    </row>
    <row r="16" ht="15.75" customHeight="1" spans="1:11">
      <c r="A16" s="9"/>
      <c r="B16" s="11"/>
      <c r="C16" s="12"/>
      <c r="D16" s="12"/>
      <c r="E16" s="12"/>
      <c r="F16" s="12"/>
      <c r="G16" s="12"/>
      <c r="H16" s="12"/>
      <c r="I16" s="12"/>
      <c r="J16" s="12"/>
      <c r="K16" s="19"/>
    </row>
    <row r="17" ht="15.75" customHeight="1" spans="1:11">
      <c r="A17" s="9"/>
      <c r="B17" s="11"/>
      <c r="C17" s="12"/>
      <c r="D17" s="12"/>
      <c r="E17" s="12"/>
      <c r="F17" s="12"/>
      <c r="G17" s="12"/>
      <c r="H17" s="12"/>
      <c r="I17" s="12"/>
      <c r="J17" s="12"/>
      <c r="K17" s="19"/>
    </row>
    <row r="18" ht="15.75" customHeight="1" spans="1:11">
      <c r="A18" s="9"/>
      <c r="B18" s="11"/>
      <c r="C18" s="12"/>
      <c r="D18" s="12"/>
      <c r="E18" s="12"/>
      <c r="F18" s="12"/>
      <c r="G18" s="12"/>
      <c r="H18" s="12"/>
      <c r="I18" s="12"/>
      <c r="J18" s="12"/>
      <c r="K18" s="19"/>
    </row>
    <row r="19" ht="15.75" customHeight="1" spans="1:11">
      <c r="A19" s="9"/>
      <c r="B19" s="11"/>
      <c r="C19" s="12"/>
      <c r="D19" s="12"/>
      <c r="E19" s="12"/>
      <c r="F19" s="12"/>
      <c r="G19" s="12"/>
      <c r="H19" s="12"/>
      <c r="I19" s="12"/>
      <c r="J19" s="12"/>
      <c r="K19" s="19"/>
    </row>
    <row r="20" ht="15.75" customHeight="1" spans="1:11">
      <c r="A20" s="9"/>
      <c r="B20" s="11"/>
      <c r="C20" s="12"/>
      <c r="D20" s="12"/>
      <c r="E20" s="12"/>
      <c r="F20" s="12"/>
      <c r="G20" s="12"/>
      <c r="H20" s="12"/>
      <c r="I20" s="12"/>
      <c r="J20" s="12"/>
      <c r="K20" s="19"/>
    </row>
    <row r="21" ht="15.75" customHeight="1" spans="1:11">
      <c r="A21" s="9"/>
      <c r="B21" s="11"/>
      <c r="C21" s="12"/>
      <c r="D21" s="12"/>
      <c r="E21" s="12"/>
      <c r="F21" s="12"/>
      <c r="G21" s="12"/>
      <c r="H21" s="12"/>
      <c r="I21" s="12"/>
      <c r="J21" s="12"/>
      <c r="K21" s="19"/>
    </row>
    <row r="22" ht="15.75" customHeight="1" spans="1:11">
      <c r="A22" s="9"/>
      <c r="B22" s="11"/>
      <c r="C22" s="12"/>
      <c r="D22" s="12"/>
      <c r="E22" s="12"/>
      <c r="F22" s="12"/>
      <c r="G22" s="12"/>
      <c r="H22" s="12"/>
      <c r="I22" s="12"/>
      <c r="J22" s="12"/>
      <c r="K22" s="19"/>
    </row>
    <row r="23" ht="15.75" customHeight="1" spans="1:11">
      <c r="A23" s="9"/>
      <c r="B23" s="11"/>
      <c r="C23" s="12"/>
      <c r="D23" s="12"/>
      <c r="E23" s="12"/>
      <c r="F23" s="12"/>
      <c r="G23" s="12"/>
      <c r="H23" s="12"/>
      <c r="I23" s="12"/>
      <c r="J23" s="12"/>
      <c r="K23" s="19"/>
    </row>
    <row r="24" ht="15.75" customHeight="1" spans="1:11">
      <c r="A24" s="9"/>
      <c r="B24" s="11"/>
      <c r="C24" s="12"/>
      <c r="D24" s="12"/>
      <c r="E24" s="12"/>
      <c r="F24" s="12"/>
      <c r="G24" s="12"/>
      <c r="H24" s="12"/>
      <c r="I24" s="12"/>
      <c r="J24" s="12"/>
      <c r="K24" s="19"/>
    </row>
    <row r="25" ht="15.75" customHeight="1" spans="1:11">
      <c r="A25" s="9"/>
      <c r="B25" s="11"/>
      <c r="C25" s="12"/>
      <c r="D25" s="12"/>
      <c r="E25" s="12"/>
      <c r="F25" s="12"/>
      <c r="G25" s="12"/>
      <c r="H25" s="12"/>
      <c r="I25" s="12"/>
      <c r="J25" s="12"/>
      <c r="K25" s="19"/>
    </row>
    <row r="26" ht="15.75" customHeight="1" spans="1:11">
      <c r="A26" s="9"/>
      <c r="B26" s="11"/>
      <c r="C26" s="12"/>
      <c r="D26" s="12"/>
      <c r="E26" s="12"/>
      <c r="F26" s="12"/>
      <c r="G26" s="12"/>
      <c r="H26" s="12"/>
      <c r="I26" s="12"/>
      <c r="J26" s="12"/>
      <c r="K26" s="19"/>
    </row>
    <row r="27" ht="15.75" customHeight="1" spans="1:11">
      <c r="A27" s="9"/>
      <c r="B27" s="11"/>
      <c r="C27" s="12"/>
      <c r="D27" s="12"/>
      <c r="E27" s="12"/>
      <c r="F27" s="12"/>
      <c r="G27" s="12"/>
      <c r="H27" s="12"/>
      <c r="I27" s="12"/>
      <c r="J27" s="12"/>
      <c r="K27" s="19"/>
    </row>
    <row r="28" ht="15.75" customHeight="1" spans="1:11">
      <c r="A28" s="9"/>
      <c r="B28" s="11"/>
      <c r="C28" s="12"/>
      <c r="D28" s="12"/>
      <c r="E28" s="12"/>
      <c r="F28" s="12"/>
      <c r="G28" s="12"/>
      <c r="H28" s="12"/>
      <c r="I28" s="12"/>
      <c r="J28" s="12"/>
      <c r="K28" s="19"/>
    </row>
    <row r="29" ht="15.75" customHeight="1" spans="1:11">
      <c r="A29" s="9"/>
      <c r="B29" s="11"/>
      <c r="C29" s="12"/>
      <c r="D29" s="12"/>
      <c r="E29" s="12"/>
      <c r="F29" s="12"/>
      <c r="G29" s="12"/>
      <c r="H29" s="12"/>
      <c r="I29" s="12"/>
      <c r="J29" s="12"/>
      <c r="K29" s="19"/>
    </row>
    <row r="30" ht="15.75" customHeight="1" spans="1:11">
      <c r="A30" s="9"/>
      <c r="B30" s="11"/>
      <c r="C30" s="12"/>
      <c r="D30" s="12"/>
      <c r="E30" s="12"/>
      <c r="F30" s="12"/>
      <c r="G30" s="12"/>
      <c r="H30" s="12"/>
      <c r="I30" s="12"/>
      <c r="J30" s="12"/>
      <c r="K30" s="19"/>
    </row>
    <row r="31" ht="15.75" customHeight="1" spans="1:11">
      <c r="A31" s="9"/>
      <c r="B31" s="11"/>
      <c r="C31" s="12"/>
      <c r="D31" s="12"/>
      <c r="E31" s="12"/>
      <c r="F31" s="12"/>
      <c r="G31" s="12"/>
      <c r="H31" s="12"/>
      <c r="I31" s="12"/>
      <c r="J31" s="12"/>
      <c r="K31" s="19"/>
    </row>
    <row r="32" ht="15.75" customHeight="1" spans="1:11">
      <c r="A32" s="9"/>
      <c r="B32" s="11"/>
      <c r="C32" s="12"/>
      <c r="D32" s="12"/>
      <c r="E32" s="12"/>
      <c r="F32" s="12"/>
      <c r="G32" s="12"/>
      <c r="H32" s="12"/>
      <c r="I32" s="12"/>
      <c r="J32" s="12"/>
      <c r="K32" s="19"/>
    </row>
    <row r="33" ht="15.75" customHeight="1" spans="1:11">
      <c r="A33" s="9"/>
      <c r="B33" s="11"/>
      <c r="C33" s="12"/>
      <c r="D33" s="12"/>
      <c r="E33" s="12"/>
      <c r="F33" s="12"/>
      <c r="G33" s="12"/>
      <c r="H33" s="12"/>
      <c r="I33" s="12"/>
      <c r="J33" s="12"/>
      <c r="K33" s="19"/>
    </row>
    <row r="34" ht="15.75" customHeight="1" spans="1:11">
      <c r="A34" s="9"/>
      <c r="B34" s="11"/>
      <c r="C34" s="12"/>
      <c r="D34" s="12"/>
      <c r="E34" s="12"/>
      <c r="F34" s="12"/>
      <c r="G34" s="12"/>
      <c r="H34" s="12"/>
      <c r="I34" s="12"/>
      <c r="J34" s="12"/>
      <c r="K34" s="19"/>
    </row>
    <row r="35" ht="15.75" customHeight="1" spans="1:11">
      <c r="A35" s="9"/>
      <c r="B35" s="11"/>
      <c r="C35" s="12"/>
      <c r="D35" s="12"/>
      <c r="E35" s="12"/>
      <c r="F35" s="12"/>
      <c r="G35" s="12"/>
      <c r="H35" s="12"/>
      <c r="I35" s="12"/>
      <c r="J35" s="12"/>
      <c r="K35" s="19"/>
    </row>
    <row r="36" ht="15.75" customHeight="1" spans="1:11">
      <c r="A36" s="9"/>
      <c r="B36" s="11"/>
      <c r="C36" s="12"/>
      <c r="D36" s="12"/>
      <c r="E36" s="12"/>
      <c r="F36" s="12"/>
      <c r="G36" s="12"/>
      <c r="H36" s="12"/>
      <c r="I36" s="12"/>
      <c r="J36" s="12"/>
      <c r="K36" s="19"/>
    </row>
    <row r="37" ht="15.75" customHeight="1" spans="1:11">
      <c r="A37" s="9"/>
      <c r="B37" s="11"/>
      <c r="C37" s="12"/>
      <c r="D37" s="12"/>
      <c r="E37" s="12"/>
      <c r="F37" s="12"/>
      <c r="G37" s="12"/>
      <c r="H37" s="12"/>
      <c r="I37" s="12"/>
      <c r="J37" s="12"/>
      <c r="K37" s="19"/>
    </row>
    <row r="38" ht="18" customHeight="1" spans="1:11">
      <c r="A38" s="9" t="s">
        <v>165</v>
      </c>
      <c r="B38" s="17"/>
      <c r="C38" s="10"/>
      <c r="D38" s="10"/>
      <c r="E38" s="10"/>
      <c r="F38" s="10"/>
      <c r="G38" s="10"/>
      <c r="H38" s="10"/>
      <c r="I38" s="10"/>
      <c r="J38" s="10"/>
      <c r="K38" s="18"/>
    </row>
    <row r="39" ht="18" customHeight="1" spans="1:11">
      <c r="A39" s="22" t="s">
        <v>1395</v>
      </c>
      <c r="B39" s="24"/>
      <c r="C39" s="31"/>
      <c r="D39" s="31"/>
      <c r="E39" s="31"/>
      <c r="F39" s="31"/>
      <c r="G39" s="31"/>
      <c r="H39" s="31"/>
      <c r="I39" s="31"/>
      <c r="J39" s="31"/>
      <c r="K39" s="26" t="s">
        <v>1411</v>
      </c>
    </row>
    <row r="40" ht="18" customHeight="1" spans="1:11">
      <c r="A40" s="1" t="s">
        <v>1461</v>
      </c>
      <c r="B40" s="1"/>
      <c r="C40" s="1"/>
      <c r="D40" s="1"/>
      <c r="E40" s="1"/>
      <c r="F40" s="1"/>
      <c r="G40" s="1"/>
      <c r="H40" s="1"/>
      <c r="I40" s="1"/>
      <c r="J40" s="1"/>
      <c r="K40" s="1"/>
    </row>
  </sheetData>
  <mergeCells count="49">
    <mergeCell ref="A1:K1"/>
    <mergeCell ref="A2:D2"/>
    <mergeCell ref="E2:H2"/>
    <mergeCell ref="I2:K2"/>
    <mergeCell ref="C3:F3"/>
    <mergeCell ref="G3:I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  <mergeCell ref="A3:A5"/>
    <mergeCell ref="B3:B5"/>
    <mergeCell ref="J3:J4"/>
    <mergeCell ref="K3:K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31" sqref="A$1:B$1048576"/>
    </sheetView>
  </sheetViews>
  <sheetFormatPr defaultColWidth="9" defaultRowHeight="12"/>
  <cols>
    <col min="1" max="2" width="4.14285714285714" customWidth="1"/>
    <col min="3" max="3" width="15.6666666666667" customWidth="1"/>
    <col min="4" max="4" width="8" customWidth="1"/>
    <col min="5" max="5" width="9" customWidth="1"/>
    <col min="6" max="6" width="2.66666666666667" customWidth="1"/>
    <col min="7" max="7" width="9.17142857142857" customWidth="1"/>
    <col min="8" max="8" width="10.5047619047619" customWidth="1"/>
    <col min="9" max="9" width="0.828571428571429" customWidth="1"/>
    <col min="10" max="10" width="10.6666666666667" customWidth="1"/>
    <col min="11" max="11" width="1.16190476190476" customWidth="1"/>
    <col min="12" max="12" width="10.1714285714286" customWidth="1"/>
    <col min="13" max="13" width="11.8285714285714" customWidth="1"/>
    <col min="14" max="14" width="8.17142857142857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33.75" customHeight="1" spans="1:14">
      <c r="A2" s="3" t="s">
        <v>1462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</v>
      </c>
      <c r="B3" s="4"/>
      <c r="C3" s="4"/>
      <c r="D3" s="4"/>
      <c r="E3" s="4"/>
      <c r="F3" s="4" t="s">
        <v>1434</v>
      </c>
      <c r="G3" s="4"/>
      <c r="H3" s="4"/>
      <c r="I3" s="4"/>
      <c r="J3" s="4"/>
      <c r="K3" s="5" t="s">
        <v>1463</v>
      </c>
      <c r="L3" s="5"/>
      <c r="M3" s="5"/>
      <c r="N3" s="5"/>
    </row>
    <row r="4" ht="28.5" customHeight="1" spans="1:14">
      <c r="A4" s="6" t="s">
        <v>4</v>
      </c>
      <c r="B4" s="6"/>
      <c r="C4" s="7" t="s">
        <v>114</v>
      </c>
      <c r="D4" s="7"/>
      <c r="E4" s="7" t="s">
        <v>1435</v>
      </c>
      <c r="F4" s="7"/>
      <c r="G4" s="7" t="s">
        <v>1464</v>
      </c>
      <c r="H4" s="7" t="s">
        <v>1465</v>
      </c>
      <c r="I4" s="7"/>
      <c r="J4" s="7" t="s">
        <v>1466</v>
      </c>
      <c r="K4" s="7"/>
      <c r="L4" s="7" t="s">
        <v>1467</v>
      </c>
      <c r="M4" s="7" t="s">
        <v>1416</v>
      </c>
      <c r="N4" s="8" t="s">
        <v>1401</v>
      </c>
    </row>
    <row r="5" ht="29.25" customHeight="1" spans="1:14">
      <c r="A5" s="9"/>
      <c r="B5" s="9"/>
      <c r="C5" s="17"/>
      <c r="D5" s="17"/>
      <c r="E5" s="17" t="s">
        <v>1454</v>
      </c>
      <c r="F5" s="17"/>
      <c r="G5" s="17" t="s">
        <v>1468</v>
      </c>
      <c r="H5" s="17" t="s">
        <v>1456</v>
      </c>
      <c r="I5" s="17"/>
      <c r="J5" s="17" t="s">
        <v>1457</v>
      </c>
      <c r="K5" s="17"/>
      <c r="L5" s="17" t="s">
        <v>1459</v>
      </c>
      <c r="M5" s="17" t="s">
        <v>1460</v>
      </c>
      <c r="N5" s="18"/>
    </row>
    <row r="6" ht="41.25" customHeight="1" spans="1:14">
      <c r="A6" s="9" t="s">
        <v>7</v>
      </c>
      <c r="B6" s="9"/>
      <c r="C6" s="17" t="s">
        <v>1469</v>
      </c>
      <c r="D6" s="17"/>
      <c r="E6" s="12"/>
      <c r="F6" s="12"/>
      <c r="G6" s="12"/>
      <c r="H6" s="12"/>
      <c r="I6" s="12"/>
      <c r="J6" s="17"/>
      <c r="K6" s="17"/>
      <c r="L6" s="12"/>
      <c r="M6" s="12"/>
      <c r="N6" s="19" t="s">
        <v>1470</v>
      </c>
    </row>
    <row r="7" ht="18.75" customHeight="1" spans="1:14">
      <c r="A7" s="9"/>
      <c r="B7" s="9"/>
      <c r="C7" s="17"/>
      <c r="D7" s="17"/>
      <c r="E7" s="12"/>
      <c r="F7" s="12"/>
      <c r="G7" s="12"/>
      <c r="H7" s="12"/>
      <c r="I7" s="12"/>
      <c r="J7" s="17"/>
      <c r="K7" s="17"/>
      <c r="L7" s="12"/>
      <c r="M7" s="12"/>
      <c r="N7" s="19"/>
    </row>
    <row r="8" ht="41.25" customHeight="1" spans="1:14">
      <c r="A8" s="9" t="s">
        <v>79</v>
      </c>
      <c r="B8" s="9"/>
      <c r="C8" s="17" t="s">
        <v>1471</v>
      </c>
      <c r="D8" s="17"/>
      <c r="E8" s="12"/>
      <c r="F8" s="12"/>
      <c r="G8" s="12"/>
      <c r="H8" s="12"/>
      <c r="I8" s="12"/>
      <c r="J8" s="17"/>
      <c r="K8" s="17"/>
      <c r="L8" s="12"/>
      <c r="M8" s="12"/>
      <c r="N8" s="19" t="s">
        <v>1420</v>
      </c>
    </row>
    <row r="9" ht="18.75" customHeight="1" spans="1:14">
      <c r="A9" s="9"/>
      <c r="B9" s="9"/>
      <c r="C9" s="17"/>
      <c r="D9" s="17"/>
      <c r="E9" s="12"/>
      <c r="F9" s="12"/>
      <c r="G9" s="12"/>
      <c r="H9" s="12"/>
      <c r="I9" s="12"/>
      <c r="J9" s="17"/>
      <c r="K9" s="17"/>
      <c r="L9" s="12"/>
      <c r="M9" s="12"/>
      <c r="N9" s="19"/>
    </row>
    <row r="10" ht="41.25" customHeight="1" spans="1:14">
      <c r="A10" s="9" t="s">
        <v>85</v>
      </c>
      <c r="B10" s="9"/>
      <c r="C10" s="17" t="s">
        <v>1472</v>
      </c>
      <c r="D10" s="17"/>
      <c r="E10" s="12"/>
      <c r="F10" s="12"/>
      <c r="G10" s="12"/>
      <c r="H10" s="12"/>
      <c r="I10" s="12"/>
      <c r="J10" s="17"/>
      <c r="K10" s="17"/>
      <c r="L10" s="12"/>
      <c r="M10" s="12"/>
      <c r="N10" s="19" t="s">
        <v>1473</v>
      </c>
    </row>
    <row r="11" ht="18.75" customHeight="1" spans="1:14">
      <c r="A11" s="9"/>
      <c r="B11" s="9"/>
      <c r="C11" s="17"/>
      <c r="D11" s="17"/>
      <c r="E11" s="12"/>
      <c r="F11" s="12"/>
      <c r="G11" s="12"/>
      <c r="H11" s="12"/>
      <c r="I11" s="12"/>
      <c r="J11" s="17"/>
      <c r="K11" s="17"/>
      <c r="L11" s="12"/>
      <c r="M11" s="12"/>
      <c r="N11" s="19"/>
    </row>
    <row r="12" ht="18.75" customHeight="1" spans="1:14">
      <c r="A12" s="9"/>
      <c r="B12" s="9"/>
      <c r="C12" s="17"/>
      <c r="D12" s="17"/>
      <c r="E12" s="12"/>
      <c r="F12" s="12"/>
      <c r="G12" s="12"/>
      <c r="H12" s="12"/>
      <c r="I12" s="12"/>
      <c r="J12" s="17"/>
      <c r="K12" s="17"/>
      <c r="L12" s="12"/>
      <c r="M12" s="12"/>
      <c r="N12" s="19"/>
    </row>
    <row r="13" ht="18.75" customHeight="1" spans="1:14">
      <c r="A13" s="9"/>
      <c r="B13" s="9"/>
      <c r="C13" s="17"/>
      <c r="D13" s="17"/>
      <c r="E13" s="12"/>
      <c r="F13" s="12"/>
      <c r="G13" s="12"/>
      <c r="H13" s="12"/>
      <c r="I13" s="12"/>
      <c r="J13" s="17"/>
      <c r="K13" s="17"/>
      <c r="L13" s="12"/>
      <c r="M13" s="12"/>
      <c r="N13" s="19"/>
    </row>
    <row r="14" ht="18.75" customHeight="1" spans="1:14">
      <c r="A14" s="9"/>
      <c r="B14" s="9"/>
      <c r="C14" s="17"/>
      <c r="D14" s="17"/>
      <c r="E14" s="12"/>
      <c r="F14" s="12"/>
      <c r="G14" s="12"/>
      <c r="H14" s="12"/>
      <c r="I14" s="12"/>
      <c r="J14" s="17"/>
      <c r="K14" s="17"/>
      <c r="L14" s="12"/>
      <c r="M14" s="12"/>
      <c r="N14" s="19"/>
    </row>
    <row r="15" ht="18.75" customHeight="1" spans="1:14">
      <c r="A15" s="9"/>
      <c r="B15" s="9"/>
      <c r="C15" s="17"/>
      <c r="D15" s="17"/>
      <c r="E15" s="12"/>
      <c r="F15" s="12"/>
      <c r="G15" s="12"/>
      <c r="H15" s="12"/>
      <c r="I15" s="12"/>
      <c r="J15" s="17"/>
      <c r="K15" s="17"/>
      <c r="L15" s="12"/>
      <c r="M15" s="12"/>
      <c r="N15" s="19"/>
    </row>
    <row r="16" ht="18.75" customHeight="1" spans="1:14">
      <c r="A16" s="9"/>
      <c r="B16" s="9"/>
      <c r="C16" s="17"/>
      <c r="D16" s="17"/>
      <c r="E16" s="12"/>
      <c r="F16" s="12"/>
      <c r="G16" s="12"/>
      <c r="H16" s="12"/>
      <c r="I16" s="12"/>
      <c r="J16" s="17"/>
      <c r="K16" s="17"/>
      <c r="L16" s="12"/>
      <c r="M16" s="12"/>
      <c r="N16" s="19"/>
    </row>
    <row r="17" ht="18.75" customHeight="1" spans="1:14">
      <c r="A17" s="9"/>
      <c r="B17" s="9"/>
      <c r="C17" s="17"/>
      <c r="D17" s="17"/>
      <c r="E17" s="12"/>
      <c r="F17" s="12"/>
      <c r="G17" s="12"/>
      <c r="H17" s="12"/>
      <c r="I17" s="12"/>
      <c r="J17" s="17"/>
      <c r="K17" s="17"/>
      <c r="L17" s="12"/>
      <c r="M17" s="12"/>
      <c r="N17" s="19"/>
    </row>
    <row r="18" ht="18.75" customHeight="1" spans="1:14">
      <c r="A18" s="9"/>
      <c r="B18" s="9"/>
      <c r="C18" s="17"/>
      <c r="D18" s="17"/>
      <c r="E18" s="12"/>
      <c r="F18" s="12"/>
      <c r="G18" s="12"/>
      <c r="H18" s="12"/>
      <c r="I18" s="12"/>
      <c r="J18" s="17"/>
      <c r="K18" s="17"/>
      <c r="L18" s="12"/>
      <c r="M18" s="12"/>
      <c r="N18" s="19"/>
    </row>
    <row r="19" ht="18.75" customHeight="1" spans="1:14">
      <c r="A19" s="9"/>
      <c r="B19" s="9"/>
      <c r="C19" s="17"/>
      <c r="D19" s="17"/>
      <c r="E19" s="12"/>
      <c r="F19" s="12"/>
      <c r="G19" s="12"/>
      <c r="H19" s="12"/>
      <c r="I19" s="12"/>
      <c r="J19" s="17"/>
      <c r="K19" s="17"/>
      <c r="L19" s="12"/>
      <c r="M19" s="12"/>
      <c r="N19" s="19"/>
    </row>
    <row r="20" ht="18.75" customHeight="1" spans="1:14">
      <c r="A20" s="9"/>
      <c r="B20" s="9"/>
      <c r="C20" s="17"/>
      <c r="D20" s="17"/>
      <c r="E20" s="12"/>
      <c r="F20" s="12"/>
      <c r="G20" s="12"/>
      <c r="H20" s="12"/>
      <c r="I20" s="12"/>
      <c r="J20" s="17"/>
      <c r="K20" s="17"/>
      <c r="L20" s="12"/>
      <c r="M20" s="12"/>
      <c r="N20" s="19"/>
    </row>
    <row r="21" ht="18.75" customHeight="1" spans="1:14">
      <c r="A21" s="9"/>
      <c r="B21" s="9"/>
      <c r="C21" s="17"/>
      <c r="D21" s="17"/>
      <c r="E21" s="12"/>
      <c r="F21" s="12"/>
      <c r="G21" s="12"/>
      <c r="H21" s="12"/>
      <c r="I21" s="12"/>
      <c r="J21" s="17"/>
      <c r="K21" s="17"/>
      <c r="L21" s="12"/>
      <c r="M21" s="12"/>
      <c r="N21" s="19"/>
    </row>
    <row r="22" ht="18.75" customHeight="1" spans="1:14">
      <c r="A22" s="9"/>
      <c r="B22" s="9"/>
      <c r="C22" s="17"/>
      <c r="D22" s="17"/>
      <c r="E22" s="12"/>
      <c r="F22" s="12"/>
      <c r="G22" s="12"/>
      <c r="H22" s="12"/>
      <c r="I22" s="12"/>
      <c r="J22" s="17"/>
      <c r="K22" s="17"/>
      <c r="L22" s="12"/>
      <c r="M22" s="12"/>
      <c r="N22" s="19"/>
    </row>
    <row r="23" ht="18.75" customHeight="1" spans="1:14">
      <c r="A23" s="9"/>
      <c r="B23" s="9"/>
      <c r="C23" s="17"/>
      <c r="D23" s="17"/>
      <c r="E23" s="12"/>
      <c r="F23" s="12"/>
      <c r="G23" s="12"/>
      <c r="H23" s="12"/>
      <c r="I23" s="12"/>
      <c r="J23" s="17"/>
      <c r="K23" s="17"/>
      <c r="L23" s="12"/>
      <c r="M23" s="12"/>
      <c r="N23" s="19"/>
    </row>
    <row r="24" ht="18.75" customHeight="1" spans="1:14">
      <c r="A24" s="9"/>
      <c r="B24" s="9"/>
      <c r="C24" s="17"/>
      <c r="D24" s="17"/>
      <c r="E24" s="12"/>
      <c r="F24" s="12"/>
      <c r="G24" s="12"/>
      <c r="H24" s="12"/>
      <c r="I24" s="12"/>
      <c r="J24" s="17"/>
      <c r="K24" s="17"/>
      <c r="L24" s="12"/>
      <c r="M24" s="12"/>
      <c r="N24" s="19"/>
    </row>
    <row r="25" ht="18.75" customHeight="1" spans="1:14">
      <c r="A25" s="9"/>
      <c r="B25" s="9"/>
      <c r="C25" s="17"/>
      <c r="D25" s="17"/>
      <c r="E25" s="12"/>
      <c r="F25" s="12"/>
      <c r="G25" s="12"/>
      <c r="H25" s="12"/>
      <c r="I25" s="12"/>
      <c r="J25" s="17"/>
      <c r="K25" s="17"/>
      <c r="L25" s="12"/>
      <c r="M25" s="12"/>
      <c r="N25" s="19"/>
    </row>
    <row r="26" ht="18.75" customHeight="1" spans="1:14">
      <c r="A26" s="9"/>
      <c r="B26" s="9"/>
      <c r="C26" s="17"/>
      <c r="D26" s="17"/>
      <c r="E26" s="12"/>
      <c r="F26" s="12"/>
      <c r="G26" s="12"/>
      <c r="H26" s="12"/>
      <c r="I26" s="12"/>
      <c r="J26" s="17"/>
      <c r="K26" s="17"/>
      <c r="L26" s="12"/>
      <c r="M26" s="12"/>
      <c r="N26" s="19"/>
    </row>
    <row r="27" ht="18.75" customHeight="1" spans="1:14">
      <c r="A27" s="9"/>
      <c r="B27" s="9"/>
      <c r="C27" s="17"/>
      <c r="D27" s="17"/>
      <c r="E27" s="12"/>
      <c r="F27" s="12"/>
      <c r="G27" s="12"/>
      <c r="H27" s="12"/>
      <c r="I27" s="12"/>
      <c r="J27" s="17"/>
      <c r="K27" s="17"/>
      <c r="L27" s="12"/>
      <c r="M27" s="12"/>
      <c r="N27" s="19"/>
    </row>
    <row r="28" ht="21" customHeight="1" spans="1:14">
      <c r="A28" s="9" t="s">
        <v>165</v>
      </c>
      <c r="B28" s="9"/>
      <c r="C28" s="17"/>
      <c r="D28" s="17"/>
      <c r="E28" s="20"/>
      <c r="F28" s="20"/>
      <c r="G28" s="20"/>
      <c r="H28" s="12"/>
      <c r="I28" s="12"/>
      <c r="J28" s="20"/>
      <c r="K28" s="20"/>
      <c r="L28" s="20"/>
      <c r="M28" s="20"/>
      <c r="N28" s="21"/>
    </row>
    <row r="29" ht="24" customHeight="1" spans="1:14">
      <c r="A29" s="22" t="s">
        <v>1432</v>
      </c>
      <c r="B29" s="22"/>
      <c r="C29" s="23"/>
      <c r="D29" s="23"/>
      <c r="E29" s="24" t="s">
        <v>1474</v>
      </c>
      <c r="F29" s="24"/>
      <c r="G29" s="24" t="s">
        <v>1474</v>
      </c>
      <c r="H29" s="25"/>
      <c r="I29" s="25"/>
      <c r="J29" s="24" t="s">
        <v>1474</v>
      </c>
      <c r="K29" s="24"/>
      <c r="L29" s="25"/>
      <c r="M29" s="25"/>
      <c r="N29" s="26" t="s">
        <v>1411</v>
      </c>
    </row>
    <row r="30" ht="59.25" customHeight="1" spans="1:14">
      <c r="A30" s="27" t="s">
        <v>1475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</sheetData>
  <mergeCells count="134">
    <mergeCell ref="A1:J1"/>
    <mergeCell ref="K1:N1"/>
    <mergeCell ref="A2:N2"/>
    <mergeCell ref="A3:E3"/>
    <mergeCell ref="F3:J3"/>
    <mergeCell ref="K3:N3"/>
    <mergeCell ref="E4:F4"/>
    <mergeCell ref="H4:I4"/>
    <mergeCell ref="J4:K4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  <mergeCell ref="N4:N5"/>
    <mergeCell ref="A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2" workbookViewId="0">
      <selection activeCell="T16" sqref="T16"/>
    </sheetView>
  </sheetViews>
  <sheetFormatPr defaultColWidth="9" defaultRowHeight="12"/>
  <cols>
    <col min="1" max="2" width="3.57142857142857" customWidth="1"/>
    <col min="3" max="3" width="12.8571428571429" customWidth="1"/>
    <col min="4" max="4" width="14.5714285714286" customWidth="1"/>
    <col min="5" max="5" width="3.17142857142857" customWidth="1"/>
    <col min="6" max="6" width="19.1619047619048" customWidth="1"/>
    <col min="7" max="7" width="5.16190476190476" customWidth="1"/>
    <col min="8" max="8" width="6.33333333333333" customWidth="1"/>
    <col min="9" max="9" width="7.16190476190476" customWidth="1"/>
    <col min="10" max="10" width="11.8285714285714" customWidth="1"/>
    <col min="11" max="11" width="12.3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1476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 t="s">
        <v>1434</v>
      </c>
      <c r="F3" s="4"/>
      <c r="G3" s="4"/>
      <c r="H3" s="4"/>
      <c r="I3" s="5" t="s">
        <v>1463</v>
      </c>
      <c r="J3" s="5"/>
      <c r="K3" s="5"/>
    </row>
    <row r="4" ht="18.75" customHeight="1" spans="1:11">
      <c r="A4" s="6" t="s">
        <v>4</v>
      </c>
      <c r="B4" s="6"/>
      <c r="C4" s="7" t="s">
        <v>114</v>
      </c>
      <c r="D4" s="7"/>
      <c r="E4" s="7"/>
      <c r="F4" s="7" t="s">
        <v>1477</v>
      </c>
      <c r="G4" s="7"/>
      <c r="H4" s="7" t="s">
        <v>1435</v>
      </c>
      <c r="I4" s="7"/>
      <c r="J4" s="7" t="s">
        <v>1478</v>
      </c>
      <c r="K4" s="8" t="s">
        <v>118</v>
      </c>
    </row>
    <row r="5" ht="41.25" customHeight="1" spans="1:11">
      <c r="A5" s="9">
        <v>1</v>
      </c>
      <c r="B5" s="9"/>
      <c r="C5" s="10" t="s">
        <v>1452</v>
      </c>
      <c r="D5" s="10"/>
      <c r="E5" s="10"/>
      <c r="F5" s="11" t="s">
        <v>1479</v>
      </c>
      <c r="G5" s="11"/>
      <c r="H5" s="12" t="s">
        <v>105</v>
      </c>
      <c r="I5" s="12"/>
      <c r="J5" s="12" t="s">
        <v>152</v>
      </c>
      <c r="K5" s="13">
        <v>1538218.06</v>
      </c>
    </row>
    <row r="6" ht="18.75" customHeight="1" spans="1:11">
      <c r="A6" s="9"/>
      <c r="B6" s="9"/>
      <c r="C6" s="10"/>
      <c r="D6" s="10"/>
      <c r="E6" s="10"/>
      <c r="F6" s="11"/>
      <c r="G6" s="11"/>
      <c r="H6" s="12"/>
      <c r="I6" s="12"/>
      <c r="J6" s="12"/>
      <c r="K6" s="13"/>
    </row>
    <row r="7" ht="18.75" customHeight="1" spans="1:11">
      <c r="A7" s="9"/>
      <c r="B7" s="9"/>
      <c r="C7" s="10"/>
      <c r="D7" s="10"/>
      <c r="E7" s="10"/>
      <c r="F7" s="11"/>
      <c r="G7" s="11"/>
      <c r="H7" s="12"/>
      <c r="I7" s="12"/>
      <c r="J7" s="12"/>
      <c r="K7" s="13"/>
    </row>
    <row r="8" ht="18.75" customHeight="1" spans="1:11">
      <c r="A8" s="9"/>
      <c r="B8" s="9"/>
      <c r="C8" s="10"/>
      <c r="D8" s="10"/>
      <c r="E8" s="10"/>
      <c r="F8" s="11"/>
      <c r="G8" s="11"/>
      <c r="H8" s="12"/>
      <c r="I8" s="12"/>
      <c r="J8" s="12"/>
      <c r="K8" s="13"/>
    </row>
    <row r="9" ht="18.75" customHeight="1" spans="1:11">
      <c r="A9" s="9"/>
      <c r="B9" s="9"/>
      <c r="C9" s="10"/>
      <c r="D9" s="10"/>
      <c r="E9" s="10"/>
      <c r="F9" s="11"/>
      <c r="G9" s="11"/>
      <c r="H9" s="12"/>
      <c r="I9" s="12"/>
      <c r="J9" s="12"/>
      <c r="K9" s="13"/>
    </row>
    <row r="10" ht="18.75" customHeight="1" spans="1:11">
      <c r="A10" s="9"/>
      <c r="B10" s="9"/>
      <c r="C10" s="10"/>
      <c r="D10" s="10"/>
      <c r="E10" s="10"/>
      <c r="F10" s="11"/>
      <c r="G10" s="11"/>
      <c r="H10" s="12"/>
      <c r="I10" s="12"/>
      <c r="J10" s="12"/>
      <c r="K10" s="13"/>
    </row>
    <row r="11" ht="18.75" customHeight="1" spans="1:11">
      <c r="A11" s="9"/>
      <c r="B11" s="9"/>
      <c r="C11" s="10"/>
      <c r="D11" s="10"/>
      <c r="E11" s="10"/>
      <c r="F11" s="11"/>
      <c r="G11" s="11"/>
      <c r="H11" s="12"/>
      <c r="I11" s="12"/>
      <c r="J11" s="12"/>
      <c r="K11" s="13"/>
    </row>
    <row r="12" ht="18.75" customHeight="1" spans="1:11">
      <c r="A12" s="9"/>
      <c r="B12" s="9"/>
      <c r="C12" s="10"/>
      <c r="D12" s="10"/>
      <c r="E12" s="10"/>
      <c r="F12" s="11"/>
      <c r="G12" s="11"/>
      <c r="H12" s="12"/>
      <c r="I12" s="12"/>
      <c r="J12" s="12"/>
      <c r="K12" s="13"/>
    </row>
    <row r="13" ht="18.75" customHeight="1" spans="1:11">
      <c r="A13" s="9"/>
      <c r="B13" s="9"/>
      <c r="C13" s="10"/>
      <c r="D13" s="10"/>
      <c r="E13" s="10"/>
      <c r="F13" s="11"/>
      <c r="G13" s="11"/>
      <c r="H13" s="12"/>
      <c r="I13" s="12"/>
      <c r="J13" s="12"/>
      <c r="K13" s="13"/>
    </row>
    <row r="14" ht="18.75" customHeight="1" spans="1:11">
      <c r="A14" s="9"/>
      <c r="B14" s="9"/>
      <c r="C14" s="10"/>
      <c r="D14" s="10"/>
      <c r="E14" s="10"/>
      <c r="F14" s="11"/>
      <c r="G14" s="11"/>
      <c r="H14" s="12"/>
      <c r="I14" s="12"/>
      <c r="J14" s="12"/>
      <c r="K14" s="13"/>
    </row>
    <row r="15" ht="18.75" customHeight="1" spans="1:11">
      <c r="A15" s="9"/>
      <c r="B15" s="9"/>
      <c r="C15" s="10"/>
      <c r="D15" s="10"/>
      <c r="E15" s="10"/>
      <c r="F15" s="11"/>
      <c r="G15" s="11"/>
      <c r="H15" s="12"/>
      <c r="I15" s="12"/>
      <c r="J15" s="12"/>
      <c r="K15" s="13"/>
    </row>
    <row r="16" ht="18.75" customHeight="1" spans="1:11">
      <c r="A16" s="9"/>
      <c r="B16" s="9"/>
      <c r="C16" s="10"/>
      <c r="D16" s="10"/>
      <c r="E16" s="10"/>
      <c r="F16" s="11"/>
      <c r="G16" s="11"/>
      <c r="H16" s="12"/>
      <c r="I16" s="12"/>
      <c r="J16" s="12"/>
      <c r="K16" s="13"/>
    </row>
    <row r="17" ht="18.75" customHeight="1" spans="1:11">
      <c r="A17" s="9"/>
      <c r="B17" s="9"/>
      <c r="C17" s="10"/>
      <c r="D17" s="10"/>
      <c r="E17" s="10"/>
      <c r="F17" s="11"/>
      <c r="G17" s="11"/>
      <c r="H17" s="12"/>
      <c r="I17" s="12"/>
      <c r="J17" s="12"/>
      <c r="K17" s="13"/>
    </row>
    <row r="18" ht="18.75" customHeight="1" spans="1:11">
      <c r="A18" s="9"/>
      <c r="B18" s="9"/>
      <c r="C18" s="10"/>
      <c r="D18" s="10"/>
      <c r="E18" s="10"/>
      <c r="F18" s="11"/>
      <c r="G18" s="11"/>
      <c r="H18" s="12"/>
      <c r="I18" s="12"/>
      <c r="J18" s="12"/>
      <c r="K18" s="13"/>
    </row>
    <row r="19" ht="18.75" customHeight="1" spans="1:11">
      <c r="A19" s="9"/>
      <c r="B19" s="9"/>
      <c r="C19" s="10"/>
      <c r="D19" s="10"/>
      <c r="E19" s="10"/>
      <c r="F19" s="11"/>
      <c r="G19" s="11"/>
      <c r="H19" s="12"/>
      <c r="I19" s="12"/>
      <c r="J19" s="12"/>
      <c r="K19" s="13"/>
    </row>
    <row r="20" ht="18.75" customHeight="1" spans="1:11">
      <c r="A20" s="9"/>
      <c r="B20" s="9"/>
      <c r="C20" s="10"/>
      <c r="D20" s="10"/>
      <c r="E20" s="10"/>
      <c r="F20" s="11"/>
      <c r="G20" s="11"/>
      <c r="H20" s="12"/>
      <c r="I20" s="12"/>
      <c r="J20" s="12"/>
      <c r="K20" s="13"/>
    </row>
    <row r="21" ht="18.75" customHeight="1" spans="1:11">
      <c r="A21" s="9"/>
      <c r="B21" s="9"/>
      <c r="C21" s="10"/>
      <c r="D21" s="10"/>
      <c r="E21" s="10"/>
      <c r="F21" s="11"/>
      <c r="G21" s="11"/>
      <c r="H21" s="12"/>
      <c r="I21" s="12"/>
      <c r="J21" s="12"/>
      <c r="K21" s="13"/>
    </row>
    <row r="22" ht="18.75" customHeight="1" spans="1:11">
      <c r="A22" s="9"/>
      <c r="B22" s="9"/>
      <c r="C22" s="10"/>
      <c r="D22" s="10"/>
      <c r="E22" s="10"/>
      <c r="F22" s="11"/>
      <c r="G22" s="11"/>
      <c r="H22" s="12"/>
      <c r="I22" s="12"/>
      <c r="J22" s="12"/>
      <c r="K22" s="13"/>
    </row>
    <row r="23" ht="18.75" customHeight="1" spans="1:11">
      <c r="A23" s="9"/>
      <c r="B23" s="9"/>
      <c r="C23" s="10"/>
      <c r="D23" s="10"/>
      <c r="E23" s="10"/>
      <c r="F23" s="11"/>
      <c r="G23" s="11"/>
      <c r="H23" s="12"/>
      <c r="I23" s="12"/>
      <c r="J23" s="12"/>
      <c r="K23" s="13"/>
    </row>
    <row r="24" ht="18.75" customHeight="1" spans="1:11">
      <c r="A24" s="9"/>
      <c r="B24" s="9"/>
      <c r="C24" s="10"/>
      <c r="D24" s="10"/>
      <c r="E24" s="10"/>
      <c r="F24" s="11"/>
      <c r="G24" s="11"/>
      <c r="H24" s="12"/>
      <c r="I24" s="12"/>
      <c r="J24" s="12"/>
      <c r="K24" s="13"/>
    </row>
    <row r="25" ht="18.75" customHeight="1" spans="1:11">
      <c r="A25" s="9"/>
      <c r="B25" s="9"/>
      <c r="C25" s="10"/>
      <c r="D25" s="10"/>
      <c r="E25" s="10"/>
      <c r="F25" s="11"/>
      <c r="G25" s="11"/>
      <c r="H25" s="12"/>
      <c r="I25" s="12"/>
      <c r="J25" s="12"/>
      <c r="K25" s="13"/>
    </row>
    <row r="26" ht="18.75" customHeight="1" spans="1:11">
      <c r="A26" s="9"/>
      <c r="B26" s="9"/>
      <c r="C26" s="10"/>
      <c r="D26" s="10"/>
      <c r="E26" s="10"/>
      <c r="F26" s="11"/>
      <c r="G26" s="11"/>
      <c r="H26" s="12"/>
      <c r="I26" s="12"/>
      <c r="J26" s="12"/>
      <c r="K26" s="13"/>
    </row>
    <row r="27" ht="18.75" customHeight="1" spans="1:11">
      <c r="A27" s="9"/>
      <c r="B27" s="9"/>
      <c r="C27" s="10"/>
      <c r="D27" s="10"/>
      <c r="E27" s="10"/>
      <c r="F27" s="11"/>
      <c r="G27" s="11"/>
      <c r="H27" s="12"/>
      <c r="I27" s="12"/>
      <c r="J27" s="12"/>
      <c r="K27" s="13"/>
    </row>
    <row r="28" ht="18.75" customHeight="1" spans="1:11">
      <c r="A28" s="9"/>
      <c r="B28" s="9"/>
      <c r="C28" s="10"/>
      <c r="D28" s="10"/>
      <c r="E28" s="10"/>
      <c r="F28" s="11"/>
      <c r="G28" s="11"/>
      <c r="H28" s="12"/>
      <c r="I28" s="12"/>
      <c r="J28" s="12"/>
      <c r="K28" s="13"/>
    </row>
    <row r="29" ht="18.75" customHeight="1" spans="1:11">
      <c r="A29" s="9"/>
      <c r="B29" s="9"/>
      <c r="C29" s="10"/>
      <c r="D29" s="10"/>
      <c r="E29" s="10"/>
      <c r="F29" s="11"/>
      <c r="G29" s="11"/>
      <c r="H29" s="12"/>
      <c r="I29" s="12"/>
      <c r="J29" s="12"/>
      <c r="K29" s="13"/>
    </row>
    <row r="30" ht="18.75" customHeight="1" spans="1:11">
      <c r="A30" s="9"/>
      <c r="B30" s="9"/>
      <c r="C30" s="10"/>
      <c r="D30" s="10"/>
      <c r="E30" s="10"/>
      <c r="F30" s="11"/>
      <c r="G30" s="11"/>
      <c r="H30" s="12"/>
      <c r="I30" s="12"/>
      <c r="J30" s="12"/>
      <c r="K30" s="13"/>
    </row>
    <row r="31" ht="18.75" customHeight="1" spans="1:11">
      <c r="A31" s="9"/>
      <c r="B31" s="9"/>
      <c r="C31" s="10"/>
      <c r="D31" s="10"/>
      <c r="E31" s="10"/>
      <c r="F31" s="11"/>
      <c r="G31" s="11"/>
      <c r="H31" s="12"/>
      <c r="I31" s="12"/>
      <c r="J31" s="12"/>
      <c r="K31" s="13"/>
    </row>
    <row r="32" ht="18.75" customHeight="1" spans="1:11">
      <c r="A32" s="9"/>
      <c r="B32" s="9"/>
      <c r="C32" s="10"/>
      <c r="D32" s="10"/>
      <c r="E32" s="10"/>
      <c r="F32" s="11"/>
      <c r="G32" s="11"/>
      <c r="H32" s="12"/>
      <c r="I32" s="12"/>
      <c r="J32" s="12"/>
      <c r="K32" s="13"/>
    </row>
    <row r="33" ht="18.75" customHeight="1" spans="1:11">
      <c r="A33" s="9"/>
      <c r="B33" s="9"/>
      <c r="C33" s="10"/>
      <c r="D33" s="10"/>
      <c r="E33" s="10"/>
      <c r="F33" s="11"/>
      <c r="G33" s="11"/>
      <c r="H33" s="12"/>
      <c r="I33" s="12"/>
      <c r="J33" s="12"/>
      <c r="K33" s="13"/>
    </row>
    <row r="34" ht="18.75" customHeight="1" spans="1:11">
      <c r="A34" s="9"/>
      <c r="B34" s="9"/>
      <c r="C34" s="10"/>
      <c r="D34" s="10"/>
      <c r="E34" s="10"/>
      <c r="F34" s="11"/>
      <c r="G34" s="11"/>
      <c r="H34" s="12"/>
      <c r="I34" s="12"/>
      <c r="J34" s="12"/>
      <c r="K34" s="13"/>
    </row>
    <row r="35" ht="18.75" customHeight="1" spans="1:11">
      <c r="A35" s="9"/>
      <c r="B35" s="9"/>
      <c r="C35" s="10"/>
      <c r="D35" s="10"/>
      <c r="E35" s="10"/>
      <c r="F35" s="11"/>
      <c r="G35" s="11"/>
      <c r="H35" s="12"/>
      <c r="I35" s="12"/>
      <c r="J35" s="12"/>
      <c r="K35" s="13"/>
    </row>
    <row r="36" ht="18" customHeight="1" spans="1:11">
      <c r="A36" s="14" t="s">
        <v>1395</v>
      </c>
      <c r="B36" s="14"/>
      <c r="C36" s="15"/>
      <c r="D36" s="15"/>
      <c r="E36" s="15"/>
      <c r="F36" s="15"/>
      <c r="G36" s="15"/>
      <c r="H36" s="15"/>
      <c r="I36" s="15"/>
      <c r="J36" s="15"/>
      <c r="K36" s="16">
        <v>1538218.06</v>
      </c>
    </row>
  </sheetData>
  <mergeCells count="135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  <vt:lpstr>E.4.3 专业工程暂估价明细表</vt:lpstr>
      <vt:lpstr>E.4.5 总承包服务费计价表</vt:lpstr>
      <vt:lpstr>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Miss Wu</cp:lastModifiedBy>
  <dcterms:created xsi:type="dcterms:W3CDTF">2026-06-01T18:15:00Z</dcterms:created>
  <dcterms:modified xsi:type="dcterms:W3CDTF">2026-06-02T01:33:31Z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8A7908D14DE54C0896220E3BC6454F8E_13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